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3_2564\"/>
    </mc:Choice>
  </mc:AlternateContent>
  <xr:revisionPtr revIDLastSave="0" documentId="13_ncr:1_{5DAF45AA-9062-4C4D-9D22-DB2FF3B4AA08}" xr6:coauthVersionLast="45" xr6:coauthVersionMax="45" xr10:uidLastSave="{00000000-0000-0000-0000-000000000000}"/>
  <bookViews>
    <workbookView xWindow="7188" yWindow="312" windowWidth="12684" windowHeight="11868" tabRatio="864" xr2:uid="{00000000-000D-0000-FFFF-FFFF00000000}"/>
  </bookViews>
  <sheets>
    <sheet name="งบแสดงฐานะการเงิน " sheetId="22" r:id="rId1"/>
    <sheet name="งบกำไรขาดทุนเบ็ดเสร็จ 3" sheetId="18" r:id="rId2"/>
    <sheet name="งบกำไรขาดทุนเบ็ดเสร็จ 9" sheetId="27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งบกระแสเงินสด!$A$1:$N$81</definedName>
    <definedName name="_xlnm.Print_Area" localSheetId="1">'งบกำไรขาดทุนเบ็ดเสร็จ 3'!$A$1:$M$65</definedName>
    <definedName name="_xlnm.Print_Area" localSheetId="2">'งบกำไรขาดทุนเบ็ดเสร็จ 9'!$A$1:$M$65</definedName>
    <definedName name="_xlnm.Print_Area" localSheetId="4">งบแสดงการเปลี่ยนแปลง!$A$1:$O$24</definedName>
    <definedName name="_xlnm.Print_Area" localSheetId="3">งบแสดงการเปลี่ยนแปลงรวม!$A$1:$U$26</definedName>
    <definedName name="_xlnm.Print_Area" localSheetId="0">'งบแสดงฐานะการเงิน '!$A$1:$N$106</definedName>
  </definedNames>
  <calcPr calcId="181029"/>
</workbook>
</file>

<file path=xl/calcChain.xml><?xml version="1.0" encoding="utf-8"?>
<calcChain xmlns="http://schemas.openxmlformats.org/spreadsheetml/2006/main">
  <c r="L32" i="21" l="1"/>
  <c r="K20" i="18"/>
  <c r="H74" i="21" l="1"/>
  <c r="H33" i="21"/>
  <c r="H35" i="21" s="1"/>
  <c r="M22" i="26"/>
  <c r="O22" i="26"/>
  <c r="U23" i="24"/>
  <c r="Q23" i="24"/>
  <c r="O23" i="24"/>
  <c r="L108" i="22"/>
  <c r="H108" i="22"/>
  <c r="G29" i="27" l="1"/>
  <c r="G26" i="27"/>
  <c r="G15" i="27"/>
  <c r="G26" i="18" l="1"/>
  <c r="G15" i="18"/>
  <c r="G20" i="18" s="1"/>
  <c r="L23" i="21" l="1"/>
  <c r="L74" i="21" l="1"/>
  <c r="L71" i="21" l="1"/>
  <c r="L33" i="21"/>
  <c r="L35" i="21" s="1"/>
  <c r="J32" i="21"/>
  <c r="K30" i="27" l="1"/>
  <c r="M27" i="27"/>
  <c r="I27" i="27"/>
  <c r="G30" i="27"/>
</calcChain>
</file>

<file path=xl/sharedStrings.xml><?xml version="1.0" encoding="utf-8"?>
<sst xmlns="http://schemas.openxmlformats.org/spreadsheetml/2006/main" count="358" uniqueCount="199">
  <si>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</si>
  <si>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</si>
  <si>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</si>
  <si>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</si>
  <si>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</si>
  <si>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</si>
  <si>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</si>
  <si>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</si>
  <si>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</si>
  <si>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</si>
  <si>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</si>
  <si>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</si>
  <si>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</si>
  <si>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</si>
  <si>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</si>
  <si>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</si>
  <si>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</si>
  <si>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</si>
  <si>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</si>
  <si>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</si>
  <si>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</si>
  <si>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</si>
  <si>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</si>
  <si>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</si>
  <si>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</si>
  <si>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</si>
  <si>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</si>
  <si>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</si>
  <si>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</si>
  <si>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</si>
  <si>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</si>
  <si>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</si>
  <si>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</si>
  <si>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</si>
  <si>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</si>
  <si>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</si>
  <si>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</si>
  <si>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</si>
  <si>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</si>
  <si>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</si>
  <si>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</si>
  <si>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</si>
  <si>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</si>
  <si>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</si>
  <si>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</si>
  <si>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</si>
  <si>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</si>
  <si>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</si>
  <si>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</si>
  <si>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</si>
  <si>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</si>
  <si>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</si>
  <si>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</si>
  <si>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</si>
  <si>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</si>
  <si>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</si>
  <si>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</si>
  <si>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กำไร (ขาดทุน) เบ็ดเสร็จรวมสำหรับงวด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</si>
  <si>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</si>
  <si>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</si>
  <si>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2563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</si>
  <si>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</si>
  <si>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</si>
  <si>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</si>
  <si>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</si>
  <si>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</si>
  <si>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</si>
  <si>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</si>
  <si>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</si>
  <si>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</si>
  <si>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</si>
  <si>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</si>
  <si>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</si>
  <si>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</si>
  <si>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</si>
  <si>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กำไร (ขาดทุน) สำหรับงวด</t>
  </si>
  <si>
    <t xml:space="preserve">ส่วนที่เป็นของผู้ถือหุ้นบริษัทใหญ่ 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</si>
  <si>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</si>
  <si>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</si>
  <si>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ส่วนได้เสียที่ไม่มี</t>
  </si>
  <si>
    <t>อำนาจควบคุม</t>
  </si>
  <si>
    <t>สำรองตามกฎหมาย</t>
  </si>
  <si>
    <t>และชำระแล้ว</t>
  </si>
  <si>
    <t>ส่วนของบริษัทใหญ่</t>
  </si>
  <si>
    <t>ปรับรายการที่กระทบกำไร (ขาดทุน) เป็นเงินสดรับ (จ่าย)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</si>
  <si>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</si>
  <si>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</si>
  <si>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</si>
  <si>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</si>
  <si>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กำไร (ขาดทุน) ก่อนค่าใช้จ่ายภาษีเงินได้</t>
  </si>
  <si>
    <t>ยอดคงเหลือต้นงวด ณ วันที่ 1 มกราคม 2563</t>
  </si>
  <si>
    <t>สินทรัพย์ไม่มีตัวตน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</si>
  <si>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</si>
  <si>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</si>
  <si>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</si>
  <si>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</si>
  <si>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</si>
  <si>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</si>
  <si>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</si>
  <si>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การแบ่งปันกำไร (ขาดทุน)</t>
  </si>
  <si>
    <t>กำไร (ขาดทุน) ต่อหุ้นขั้นพื้นฐาน</t>
  </si>
  <si>
    <t>การปรับปรุงด้วยลูกหนี้การค้าและลูกหนี้หมุนเวียนอื่น</t>
  </si>
  <si>
    <t xml:space="preserve"> (เพิ่มขึ้น) ลดลง</t>
  </si>
  <si>
    <t>เงินสดจ่ายชำระหนี้สินตามสัญญาเช่า</t>
  </si>
  <si>
    <t>เงินกู้ยืมระยะสั้นจากกิจการที่เกี่ยวข้องกัน</t>
  </si>
  <si>
    <t>ยอดคงเหลือต้นงวด ณ วันที่ 1 มกราคม 2564</t>
  </si>
  <si>
    <t>ธันวาคม 2563</t>
  </si>
  <si>
    <t>2564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</si>
  <si>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</si>
  <si>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</si>
  <si>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</si>
  <si>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</si>
  <si>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</si>
  <si>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</si>
  <si>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</si>
  <si>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</si>
  <si>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</si>
  <si>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</si>
  <si>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</si>
  <si>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</si>
  <si>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</si>
  <si>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 (ต่ำ) จากการเปลี่ยนแปลงสัดส่วน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</si>
  <si>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</si>
  <si>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</si>
  <si>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</si>
  <si>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เงินสดจ่ายเพื่อเงินให้กู้ยืม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</si>
  <si>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</si>
  <si>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</si>
  <si>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</si>
  <si>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</si>
  <si>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รายได้ดอกเบี้ย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</si>
  <si>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</si>
  <si>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</si>
  <si>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</si>
  <si>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</si>
  <si>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</si>
  <si>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ส่วนเกิน (ต่ำ) จากการ</t>
  </si>
  <si>
    <t>เปลี่ยนแปลงสัดส่วน</t>
  </si>
  <si>
    <t>เงินฝากธนาคารที่ติดภาระค้ำประกันเพิ่มขึ้น (ลดลง)</t>
  </si>
  <si>
    <t>4.4, 5</t>
  </si>
  <si>
    <t>4.4</t>
  </si>
  <si>
    <t>กำไร (ขาดทุน) จากกิจกรรมดำเนินงาน</t>
  </si>
  <si>
    <t>กำไร (ขาดทุน) ต่อหุ้น (บาท)</t>
  </si>
  <si>
    <t>งบกำไรขาดทุนเบ็ดเสร็จ (ต่อ)</t>
  </si>
  <si>
    <t>งบแสดงฐานะการเงิน (ต่อ)</t>
  </si>
  <si>
    <t>ทุนที่ออก</t>
  </si>
  <si>
    <t>รวมส่วน</t>
  </si>
  <si>
    <t>ของผู้ถือหุ้น</t>
  </si>
  <si>
    <t>ของบริษัทใหญ่</t>
  </si>
  <si>
    <t>กำไรขาดทุนเบ็ดเสร็จรวมสำหรับงวด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</si>
  <si>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</si>
  <si>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</si>
  <si>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</si>
  <si>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</si>
  <si>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</si>
  <si>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</si>
  <si>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งบแสดงการเปลี่ยนแปลงส่วนของผู้ถือหุ้น (ต่อ)</t>
  </si>
  <si>
    <t>งบกระแสเงินสด (ต่อ)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</si>
  <si>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</si>
  <si>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</si>
  <si>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</si>
  <si>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การปรับปรุงด้วยขาดทุนจากการปรับลดมูลค่าสินค้า (กลับรายการ)</t>
  </si>
  <si>
    <t>ณ วันที่ 30</t>
  </si>
  <si>
    <t>การเปลี่ยนแปลงสัดส่วนการถือหุ้นในบริษัทย่อย</t>
  </si>
  <si>
    <t>การปรับปรุงด้วยสินค้าคงเหลือ (เพิ่มขึ้น) ลดลง</t>
  </si>
  <si>
    <t>เงินปันผลรับ</t>
  </si>
  <si>
    <t>เงินสดรับจากการลดทุนของบริษัทย่อย</t>
  </si>
  <si>
    <t>เงินสดจ่ายเพื่อซื้อสินทรัพย์สิทธิการใช้</t>
  </si>
  <si>
    <t>การปรับปรุงด้วยผลขาดทุนจากการด้อยค่าของเงินลงทุน</t>
  </si>
  <si>
    <t>(กลับรายการ)</t>
  </si>
  <si>
    <t>4.4, 16</t>
  </si>
  <si>
    <t>การปรับปรุงด้วยเงินปันผลรับ</t>
  </si>
  <si>
    <t>การปรับปรุงด้วยหนี้สูญและผลขาดทุนด้านเครดิตที่คาดว่าจะเกิดขึ้น</t>
  </si>
  <si>
    <t>เงินสดจ่ายเพื่อชำระเงินกู้ยืมจากกิจการที่เกี่ยวข้องกัน</t>
  </si>
  <si>
    <t>ข้อมูลกระแสเงินสดเปิดเผยเพิ่มเติม</t>
  </si>
  <si>
    <t>การปรับปรุงด้วยขาดทุน (กำไร) จากสินทรัพย์ทางการเงินอื่น</t>
  </si>
  <si>
    <t>การปรับปรุงด้วยขาดทุน (กำไร) จากการจำหน่ายบริษัทย่อย</t>
  </si>
  <si>
    <t>การปรับปรุงอื่นที่กระทบยอดกำไร (ขาดทุน)</t>
  </si>
  <si>
    <t>การปรับปรุงด้วยรายได้ดอกเบี้ย</t>
  </si>
  <si>
    <t>รายการที่ไม่ใช่เงินสด :</t>
  </si>
  <si>
    <t>เงินสดรับจากเงินปันผล</t>
  </si>
  <si>
    <t>เงินสดรับจากการขายบริษัทย่อย</t>
  </si>
  <si>
    <t>เงินสดรับจากการขายอุปกรณ์</t>
  </si>
  <si>
    <t>เงินสดจ่ายเพื่อซื้ออุปกรณ์</t>
  </si>
  <si>
    <t>เจ้าหนี้ค่าทรัพย์สินเพิ่มขึ้น (ลดลง)</t>
  </si>
  <si>
    <t>ซื้อทรัพย์สินภายใต้สัญญาเช่า</t>
  </si>
  <si>
    <t>ณ วันที่ 30 กันยายน 2564</t>
  </si>
  <si>
    <t>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</si>
  <si>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</si>
  <si>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</si>
  <si>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ยอดคงเหลือปลายงวด ณ วันที่ 30 กันยายน 2563</t>
  </si>
  <si>
    <t>ยอดคงเหลือปลายงวด ณ วันที่ 30 กันยายน 2564</t>
  </si>
  <si>
    <t>เงินสดจ่ายเพื่อซื้อสินทรัพย์ไม่มีตัวตน</t>
  </si>
  <si>
    <t xml:space="preserve">หนี้สูญและผลขาดทุนด้านเครดิตที่คาดว่าจะเกิดขึ้น (กลับรายการ) </t>
  </si>
  <si>
    <t>ผลขาดทุนจากสินทรัพย์ทางการเงินอื่น</t>
  </si>
  <si>
    <t>ผลกำไรจากสินทรัพย์ทางการเงินอื่น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</si>
  <si>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</si>
  <si>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</si>
  <si>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เงินสดจ่ายเพื่อซื้อบริษัทย่อยสุทธิ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</si>
</sst>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0\ ;\(#,##0.000\);&quot;-   &quot;\ \ \ "/>
    <numFmt numFmtId="175" formatCode="#,##0.0000\ ;\(#,##0.0000\);&quot;-   &quot;\ \ \ "/>
  </numFmts>
  <fonts count="3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u/>
      <sz val="13"/>
      <name val="Angsana New"/>
      <family val="1"/>
    </font>
    <font>
      <b/>
      <sz val="12"/>
      <name val="Angsana New"/>
      <family val="1"/>
    </font>
    <font>
      <sz val="14"/>
      <name val="Cordia New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25" fillId="0" borderId="0"/>
    <xf numFmtId="0" fontId="1" fillId="0" borderId="0"/>
    <xf numFmtId="9" fontId="34" fillId="0" borderId="0" applyFont="0" applyFill="0" applyBorder="0" applyAlignment="0" applyProtection="0"/>
  </cellStyleXfs>
  <cellXfs count="262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3" fillId="0" borderId="0" xfId="0" quotePrefix="1" applyFont="1" applyFill="1" applyAlignment="1"/>
    <xf numFmtId="172" fontId="3" fillId="0" borderId="0" xfId="0" quotePrefix="1" applyNumberFormat="1" applyFont="1" applyFill="1" applyAlignment="1"/>
    <xf numFmtId="0" fontId="18" fillId="0" borderId="0" xfId="0" applyFont="1" applyFill="1" applyAlignment="1">
      <alignment horizontal="right"/>
    </xf>
    <xf numFmtId="172" fontId="3" fillId="0" borderId="0" xfId="0" quotePrefix="1" applyNumberFormat="1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1" applyNumberFormat="1" applyFont="1" applyFill="1"/>
    <xf numFmtId="0" fontId="22" fillId="0" borderId="2" xfId="0" applyFont="1" applyFill="1" applyBorder="1" applyAlignment="1">
      <alignment horizontal="center" vertical="center"/>
    </xf>
    <xf numFmtId="167" fontId="22" fillId="0" borderId="0" xfId="1" applyNumberFormat="1" applyFont="1" applyFill="1" applyAlignment="1"/>
    <xf numFmtId="167" fontId="22" fillId="0" borderId="0" xfId="1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vertical="center"/>
    </xf>
    <xf numFmtId="167" fontId="22" fillId="0" borderId="4" xfId="1" applyNumberFormat="1" applyFont="1" applyFill="1" applyBorder="1" applyAlignment="1"/>
    <xf numFmtId="167" fontId="22" fillId="0" borderId="0" xfId="1" applyNumberFormat="1" applyFont="1" applyFill="1" applyBorder="1" applyAlignment="1"/>
    <xf numFmtId="167" fontId="22" fillId="0" borderId="0" xfId="0" applyNumberFormat="1" applyFont="1" applyFill="1" applyAlignment="1"/>
    <xf numFmtId="166" fontId="22" fillId="0" borderId="0" xfId="1" applyNumberFormat="1" applyFont="1" applyFill="1" applyAlignment="1">
      <alignment horizontal="right" vertical="center"/>
    </xf>
    <xf numFmtId="167" fontId="22" fillId="0" borderId="1" xfId="1" applyNumberFormat="1" applyFont="1" applyFill="1" applyBorder="1" applyAlignment="1"/>
    <xf numFmtId="43" fontId="22" fillId="0" borderId="0" xfId="1" applyFont="1" applyFill="1" applyAlignment="1">
      <alignment horizontal="right" vertical="center"/>
    </xf>
    <xf numFmtId="0" fontId="22" fillId="0" borderId="0" xfId="0" applyFont="1" applyFill="1" applyAlignment="1"/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6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/>
    <xf numFmtId="0" fontId="22" fillId="2" borderId="0" xfId="0" applyFont="1" applyFill="1" applyAlignment="1"/>
    <xf numFmtId="172" fontId="3" fillId="2" borderId="0" xfId="0" applyNumberFormat="1" applyFont="1" applyFill="1" applyAlignment="1"/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horizontal="right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right" vertical="center"/>
    </xf>
    <xf numFmtId="0" fontId="23" fillId="0" borderId="0" xfId="0" applyFont="1" applyFill="1" applyAlignment="1">
      <alignment horizontal="right" vertical="top"/>
    </xf>
    <xf numFmtId="0" fontId="23" fillId="0" borderId="0" xfId="0" quotePrefix="1" applyFont="1" applyFill="1" applyAlignment="1">
      <alignment horizontal="right" vertical="top"/>
    </xf>
    <xf numFmtId="0" fontId="24" fillId="0" borderId="0" xfId="0" applyFont="1" applyFill="1" applyAlignment="1">
      <alignment vertical="top"/>
    </xf>
    <xf numFmtId="0" fontId="2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2" fillId="0" borderId="0" xfId="0" quotePrefix="1" applyFont="1" applyFill="1" applyAlignment="1">
      <alignment vertical="center"/>
    </xf>
    <xf numFmtId="167" fontId="22" fillId="0" borderId="0" xfId="0" applyNumberFormat="1" applyFont="1" applyFill="1" applyBorder="1" applyAlignment="1"/>
    <xf numFmtId="167" fontId="22" fillId="0" borderId="3" xfId="1" applyNumberFormat="1" applyFont="1" applyFill="1" applyBorder="1" applyAlignment="1"/>
    <xf numFmtId="164" fontId="22" fillId="0" borderId="0" xfId="1" applyNumberFormat="1" applyFont="1" applyFill="1" applyBorder="1" applyAlignment="1">
      <alignment vertical="center"/>
    </xf>
    <xf numFmtId="164" fontId="22" fillId="0" borderId="0" xfId="1" applyNumberFormat="1" applyFont="1" applyFill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67" fontId="22" fillId="0" borderId="0" xfId="1" applyNumberFormat="1" applyFont="1" applyFill="1" applyBorder="1" applyAlignment="1">
      <alignment horizontal="right" vertical="center"/>
    </xf>
    <xf numFmtId="169" fontId="22" fillId="0" borderId="0" xfId="1" applyNumberFormat="1" applyFont="1" applyFill="1" applyBorder="1" applyAlignment="1"/>
    <xf numFmtId="169" fontId="22" fillId="0" borderId="0" xfId="1" applyNumberFormat="1" applyFont="1" applyFill="1" applyBorder="1" applyAlignment="1">
      <alignment vertical="center"/>
    </xf>
    <xf numFmtId="169" fontId="22" fillId="0" borderId="0" xfId="1" applyNumberFormat="1" applyFont="1" applyFill="1" applyAlignment="1">
      <alignment vertical="center"/>
    </xf>
    <xf numFmtId="169" fontId="22" fillId="0" borderId="0" xfId="0" applyNumberFormat="1" applyFont="1" applyFill="1" applyAlignment="1">
      <alignment vertical="center"/>
    </xf>
    <xf numFmtId="166" fontId="22" fillId="0" borderId="0" xfId="1" applyNumberFormat="1" applyFont="1" applyFill="1" applyBorder="1" applyAlignment="1">
      <alignment horizontal="right" vertical="center"/>
    </xf>
    <xf numFmtId="169" fontId="22" fillId="0" borderId="0" xfId="1" applyNumberFormat="1" applyFont="1" applyFill="1" applyAlignment="1"/>
    <xf numFmtId="170" fontId="22" fillId="0" borderId="0" xfId="1" applyNumberFormat="1" applyFont="1" applyFill="1" applyAlignment="1"/>
    <xf numFmtId="170" fontId="22" fillId="0" borderId="0" xfId="1" applyNumberFormat="1" applyFont="1" applyFill="1" applyAlignment="1">
      <alignment vertical="center"/>
    </xf>
    <xf numFmtId="170" fontId="22" fillId="0" borderId="0" xfId="0" applyNumberFormat="1" applyFont="1" applyFill="1" applyAlignment="1">
      <alignment vertical="center"/>
    </xf>
    <xf numFmtId="1" fontId="22" fillId="0" borderId="0" xfId="1" applyNumberFormat="1" applyFont="1" applyFill="1" applyBorder="1" applyAlignment="1">
      <alignment horizontal="right" vertical="center"/>
    </xf>
    <xf numFmtId="169" fontId="22" fillId="0" borderId="4" xfId="0" applyNumberFormat="1" applyFont="1" applyFill="1" applyBorder="1" applyAlignment="1"/>
    <xf numFmtId="169" fontId="22" fillId="0" borderId="1" xfId="1" applyNumberFormat="1" applyFont="1" applyFill="1" applyBorder="1" applyAlignment="1"/>
    <xf numFmtId="165" fontId="22" fillId="0" borderId="0" xfId="1" applyNumberFormat="1" applyFont="1" applyFill="1" applyAlignment="1">
      <alignment vertical="center"/>
    </xf>
    <xf numFmtId="164" fontId="22" fillId="0" borderId="0" xfId="1" applyNumberFormat="1" applyFont="1" applyFill="1" applyBorder="1" applyAlignment="1">
      <alignment horizontal="right" vertical="center"/>
    </xf>
    <xf numFmtId="167" fontId="22" fillId="0" borderId="5" xfId="1" applyNumberFormat="1" applyFont="1" applyFill="1" applyBorder="1" applyAlignment="1">
      <alignment vertical="center"/>
    </xf>
    <xf numFmtId="167" fontId="22" fillId="0" borderId="0" xfId="1" applyNumberFormat="1" applyFont="1" applyFill="1" applyAlignment="1">
      <alignment vertical="center"/>
    </xf>
    <xf numFmtId="43" fontId="22" fillId="0" borderId="0" xfId="1" applyNumberFormat="1" applyFont="1" applyFill="1" applyBorder="1" applyAlignment="1">
      <alignment vertical="center"/>
    </xf>
    <xf numFmtId="43" fontId="22" fillId="0" borderId="0" xfId="1" applyNumberFormat="1" applyFont="1" applyFill="1" applyAlignment="1">
      <alignment vertical="center"/>
    </xf>
    <xf numFmtId="43" fontId="22" fillId="0" borderId="0" xfId="0" applyNumberFormat="1" applyFont="1" applyFill="1" applyAlignment="1">
      <alignment vertical="center"/>
    </xf>
    <xf numFmtId="43" fontId="22" fillId="0" borderId="0" xfId="1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vertical="center"/>
    </xf>
    <xf numFmtId="167" fontId="22" fillId="0" borderId="0" xfId="1" applyNumberFormat="1" applyFont="1" applyFill="1" applyBorder="1" applyAlignment="1">
      <alignment vertical="center"/>
    </xf>
    <xf numFmtId="167" fontId="22" fillId="0" borderId="1" xfId="0" applyNumberFormat="1" applyFont="1" applyFill="1" applyBorder="1" applyAlignment="1">
      <alignment vertical="center"/>
    </xf>
    <xf numFmtId="172" fontId="22" fillId="0" borderId="1" xfId="0" applyNumberFormat="1" applyFont="1" applyFill="1" applyBorder="1" applyAlignment="1">
      <alignment vertical="center"/>
    </xf>
    <xf numFmtId="167" fontId="22" fillId="0" borderId="3" xfId="0" applyNumberFormat="1" applyFont="1" applyFill="1" applyBorder="1" applyAlignment="1">
      <alignment vertical="center"/>
    </xf>
    <xf numFmtId="171" fontId="20" fillId="0" borderId="0" xfId="1" applyNumberFormat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164" fontId="20" fillId="0" borderId="2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right" vertical="center"/>
    </xf>
    <xf numFmtId="173" fontId="20" fillId="0" borderId="0" xfId="1" applyNumberFormat="1" applyFont="1" applyFill="1" applyBorder="1" applyAlignment="1">
      <alignment vertical="center"/>
    </xf>
    <xf numFmtId="173" fontId="20" fillId="0" borderId="0" xfId="1" applyNumberFormat="1" applyFont="1" applyFill="1" applyAlignment="1">
      <alignment vertical="center"/>
    </xf>
    <xf numFmtId="173" fontId="20" fillId="0" borderId="0" xfId="0" applyNumberFormat="1" applyFont="1" applyFill="1" applyAlignment="1">
      <alignment vertical="center"/>
    </xf>
    <xf numFmtId="173" fontId="20" fillId="0" borderId="4" xfId="1" applyNumberFormat="1" applyFont="1" applyFill="1" applyBorder="1" applyAlignment="1">
      <alignment vertical="center"/>
    </xf>
    <xf numFmtId="1" fontId="22" fillId="0" borderId="0" xfId="1" applyNumberFormat="1" applyFont="1" applyFill="1"/>
    <xf numFmtId="167" fontId="22" fillId="0" borderId="0" xfId="1" applyNumberFormat="1" applyFont="1" applyFill="1"/>
    <xf numFmtId="167" fontId="5" fillId="0" borderId="0" xfId="1" applyNumberFormat="1" applyFont="1" applyFill="1"/>
    <xf numFmtId="17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73" fontId="22" fillId="0" borderId="4" xfId="1" applyNumberFormat="1" applyFont="1" applyFill="1" applyBorder="1" applyAlignment="1">
      <alignment vertical="center"/>
    </xf>
    <xf numFmtId="173" fontId="22" fillId="0" borderId="0" xfId="1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vertical="center"/>
    </xf>
    <xf numFmtId="167" fontId="20" fillId="0" borderId="0" xfId="1" applyNumberFormat="1" applyFont="1" applyFill="1" applyAlignment="1">
      <alignment horizontal="right" vertical="top"/>
    </xf>
    <xf numFmtId="167" fontId="20" fillId="0" borderId="0" xfId="1" quotePrefix="1" applyNumberFormat="1" applyFont="1" applyFill="1" applyAlignment="1">
      <alignment horizontal="right" vertical="center"/>
    </xf>
    <xf numFmtId="173" fontId="22" fillId="0" borderId="3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3" fontId="14" fillId="0" borderId="0" xfId="3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horizontal="right" vertical="center"/>
    </xf>
    <xf numFmtId="43" fontId="13" fillId="0" borderId="0" xfId="3" applyNumberFormat="1" applyFont="1" applyFill="1" applyBorder="1" applyAlignment="1">
      <alignment vertical="center"/>
    </xf>
    <xf numFmtId="173" fontId="27" fillId="0" borderId="0" xfId="3" applyNumberFormat="1" applyFont="1" applyFill="1" applyBorder="1" applyAlignment="1">
      <alignment vertical="center"/>
    </xf>
    <xf numFmtId="164" fontId="26" fillId="0" borderId="0" xfId="3" applyNumberFormat="1" applyFont="1" applyFill="1" applyBorder="1" applyAlignment="1">
      <alignment horizontal="right" vertical="center"/>
    </xf>
    <xf numFmtId="43" fontId="26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/>
    <xf numFmtId="173" fontId="20" fillId="0" borderId="1" xfId="1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right" vertical="center"/>
    </xf>
    <xf numFmtId="0" fontId="29" fillId="0" borderId="0" xfId="0" quotePrefix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173" fontId="31" fillId="0" borderId="0" xfId="3" applyNumberFormat="1" applyFont="1" applyFill="1" applyBorder="1" applyAlignment="1">
      <alignment vertical="center"/>
    </xf>
    <xf numFmtId="164" fontId="29" fillId="0" borderId="0" xfId="3" applyNumberFormat="1" applyFont="1" applyFill="1" applyBorder="1" applyAlignment="1">
      <alignment horizontal="right" vertical="center"/>
    </xf>
    <xf numFmtId="173" fontId="31" fillId="0" borderId="1" xfId="3" applyNumberFormat="1" applyFont="1" applyFill="1" applyBorder="1" applyAlignment="1">
      <alignment vertical="center"/>
    </xf>
    <xf numFmtId="43" fontId="29" fillId="0" borderId="0" xfId="3" applyNumberFormat="1" applyFont="1" applyFill="1" applyBorder="1" applyAlignment="1">
      <alignment vertical="center"/>
    </xf>
    <xf numFmtId="173" fontId="31" fillId="0" borderId="5" xfId="3" applyNumberFormat="1" applyFont="1" applyFill="1" applyBorder="1" applyAlignment="1">
      <alignment vertical="center"/>
    </xf>
    <xf numFmtId="168" fontId="31" fillId="0" borderId="0" xfId="3" applyNumberFormat="1" applyFont="1" applyFill="1" applyBorder="1" applyAlignment="1">
      <alignment vertical="center"/>
    </xf>
    <xf numFmtId="43" fontId="29" fillId="0" borderId="0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horizontal="left" vertical="center"/>
    </xf>
    <xf numFmtId="1" fontId="22" fillId="0" borderId="0" xfId="1" applyNumberFormat="1" applyFont="1" applyFill="1" applyAlignment="1">
      <alignment horizontal="left"/>
    </xf>
    <xf numFmtId="172" fontId="22" fillId="0" borderId="0" xfId="0" applyNumberFormat="1" applyFont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left"/>
    </xf>
    <xf numFmtId="0" fontId="22" fillId="0" borderId="0" xfId="5" applyFont="1" applyFill="1" applyAlignment="1">
      <alignment vertical="center"/>
    </xf>
    <xf numFmtId="0" fontId="20" fillId="0" borderId="0" xfId="0" applyFont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67" fontId="22" fillId="0" borderId="0" xfId="1" quotePrefix="1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9" fillId="0" borderId="1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0" xfId="0" quotePrefix="1" applyFont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73" fontId="20" fillId="0" borderId="0" xfId="3" applyNumberFormat="1" applyFont="1" applyFill="1" applyBorder="1" applyAlignment="1">
      <alignment vertical="center"/>
    </xf>
    <xf numFmtId="173" fontId="20" fillId="0" borderId="1" xfId="3" applyNumberFormat="1" applyFont="1" applyFill="1" applyBorder="1" applyAlignment="1">
      <alignment vertical="center"/>
    </xf>
    <xf numFmtId="173" fontId="20" fillId="0" borderId="3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73" fontId="6" fillId="0" borderId="0" xfId="0" applyNumberFormat="1" applyFont="1" applyAlignment="1">
      <alignment vertical="center"/>
    </xf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169" fontId="5" fillId="0" borderId="0" xfId="0" applyNumberFormat="1" applyFont="1" applyFill="1" applyBorder="1" applyAlignment="1"/>
    <xf numFmtId="169" fontId="5" fillId="0" borderId="2" xfId="1" applyNumberFormat="1" applyFont="1" applyFill="1" applyBorder="1" applyAlignment="1"/>
    <xf numFmtId="0" fontId="5" fillId="0" borderId="0" xfId="0" quotePrefix="1" applyFont="1" applyFill="1" applyAlignment="1"/>
    <xf numFmtId="169" fontId="5" fillId="0" borderId="4" xfId="1" applyNumberFormat="1" applyFont="1" applyFill="1" applyBorder="1" applyAlignment="1"/>
    <xf numFmtId="169" fontId="5" fillId="0" borderId="0" xfId="1" applyNumberFormat="1" applyFont="1" applyFill="1" applyBorder="1" applyAlignment="1"/>
    <xf numFmtId="0" fontId="2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175" fontId="22" fillId="0" borderId="5" xfId="1" applyNumberFormat="1" applyFont="1" applyFill="1" applyBorder="1" applyAlignment="1">
      <alignment vertical="center"/>
    </xf>
    <xf numFmtId="173" fontId="22" fillId="0" borderId="0" xfId="0" applyNumberFormat="1" applyFont="1" applyFill="1" applyAlignment="1">
      <alignment vertical="center"/>
    </xf>
    <xf numFmtId="0" fontId="20" fillId="0" borderId="0" xfId="1" applyNumberFormat="1" applyFont="1" applyFill="1"/>
    <xf numFmtId="173" fontId="20" fillId="0" borderId="0" xfId="1" applyNumberFormat="1" applyFont="1" applyFill="1"/>
    <xf numFmtId="174" fontId="10" fillId="2" borderId="0" xfId="0" applyNumberFormat="1" applyFont="1" applyFill="1" applyAlignment="1">
      <alignment vertical="center"/>
    </xf>
    <xf numFmtId="169" fontId="5" fillId="0" borderId="0" xfId="1" applyNumberFormat="1" applyFont="1" applyFill="1"/>
    <xf numFmtId="169" fontId="5" fillId="0" borderId="0" xfId="0" applyNumberFormat="1" applyFont="1"/>
    <xf numFmtId="169" fontId="3" fillId="2" borderId="0" xfId="0" applyNumberFormat="1" applyFont="1" applyFill="1" applyAlignment="1"/>
    <xf numFmtId="169" fontId="3" fillId="2" borderId="0" xfId="1" applyNumberFormat="1" applyFont="1" applyFill="1"/>
    <xf numFmtId="175" fontId="22" fillId="0" borderId="0" xfId="1" applyNumberFormat="1" applyFont="1" applyFill="1" applyBorder="1" applyAlignment="1">
      <alignment vertical="center"/>
    </xf>
    <xf numFmtId="173" fontId="22" fillId="0" borderId="0" xfId="1" applyNumberFormat="1" applyFont="1" applyFill="1" applyBorder="1"/>
    <xf numFmtId="173" fontId="20" fillId="0" borderId="0" xfId="1" applyNumberFormat="1" applyFont="1" applyFill="1" applyBorder="1"/>
    <xf numFmtId="173" fontId="20" fillId="0" borderId="4" xfId="1" applyNumberFormat="1" applyFont="1" applyFill="1" applyBorder="1"/>
    <xf numFmtId="173" fontId="10" fillId="0" borderId="0" xfId="0" quotePrefix="1" applyNumberFormat="1" applyFont="1" applyFill="1" applyAlignment="1">
      <alignment vertical="top"/>
    </xf>
    <xf numFmtId="173" fontId="6" fillId="2" borderId="0" xfId="0" applyNumberFormat="1" applyFont="1" applyFill="1" applyAlignment="1">
      <alignment vertical="center"/>
    </xf>
    <xf numFmtId="173" fontId="26" fillId="0" borderId="0" xfId="0" applyNumberFormat="1" applyFont="1" applyAlignment="1">
      <alignment vertical="center"/>
    </xf>
    <xf numFmtId="10" fontId="22" fillId="0" borderId="0" xfId="6" applyNumberFormat="1" applyFont="1" applyFill="1"/>
    <xf numFmtId="10" fontId="22" fillId="0" borderId="0" xfId="6" applyNumberFormat="1" applyFont="1" applyFill="1" applyBorder="1" applyAlignment="1"/>
    <xf numFmtId="10" fontId="3" fillId="2" borderId="0" xfId="6" applyNumberFormat="1" applyFont="1" applyFill="1" applyAlignment="1">
      <alignment vertical="center"/>
    </xf>
    <xf numFmtId="10" fontId="20" fillId="0" borderId="0" xfId="6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Fill="1" applyBorder="1" applyAlignment="1">
      <alignment vertical="center"/>
    </xf>
    <xf numFmtId="49" fontId="5" fillId="0" borderId="4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left" vertical="center"/>
    </xf>
    <xf numFmtId="169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9" fontId="5" fillId="0" borderId="0" xfId="1" applyNumberFormat="1" applyFont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0" fontId="33" fillId="0" borderId="0" xfId="0" applyFont="1" applyFill="1" applyAlignment="1">
      <alignment vertical="center"/>
    </xf>
    <xf numFmtId="0" fontId="2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29" fillId="0" borderId="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0"/>
  <sheetViews>
    <sheetView tabSelected="1" view="pageBreakPreview" topLeftCell="C1" zoomScaleNormal="100" zoomScaleSheetLayoutView="100" workbookViewId="0">
      <selection activeCell="A5" sqref="A5:N5"/>
    </sheetView>
  </sheetViews>
  <sheetFormatPr defaultColWidth="9.125" defaultRowHeight="19.2" customHeight="1" x14ac:dyDescent="0.6"/>
  <cols>
    <col min="1" max="3" width="1.125" style="37" customWidth="1"/>
    <col min="4" max="4" width="8.125" style="37" customWidth="1"/>
    <col min="5" max="5" width="25.25" style="37" customWidth="1"/>
    <col min="6" max="6" width="7.25" style="46" customWidth="1"/>
    <col min="7" max="7" width="0.625" style="46" customWidth="1"/>
    <col min="8" max="8" width="11.25" style="37" customWidth="1"/>
    <col min="9" max="9" width="0.625" style="37" customWidth="1"/>
    <col min="10" max="10" width="11.25" style="47" customWidth="1"/>
    <col min="11" max="11" width="0.625" style="47" customWidth="1"/>
    <col min="12" max="12" width="11.25" style="37" customWidth="1"/>
    <col min="13" max="13" width="0.625" style="37" customWidth="1"/>
    <col min="14" max="14" width="11.25" style="37" customWidth="1"/>
    <col min="15" max="15" width="9.125" style="37"/>
    <col min="16" max="17" width="9.125" style="45"/>
    <col min="18" max="16384" width="9.125" style="37"/>
  </cols>
  <sheetData>
    <row r="1" spans="1:20" s="2" customFormat="1" ht="22.95" customHeight="1" x14ac:dyDescent="0.6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48" t="s">
        <v>44</v>
      </c>
      <c r="O1" s="5"/>
      <c r="P1" s="6"/>
      <c r="Q1" s="6"/>
    </row>
    <row r="2" spans="1:20" s="2" customFormat="1" ht="22.95" customHeight="1" x14ac:dyDescent="0.6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48" t="s">
        <v>45</v>
      </c>
      <c r="O2" s="5"/>
      <c r="P2" s="6"/>
      <c r="Q2" s="6"/>
    </row>
    <row r="3" spans="1:20" s="2" customFormat="1" ht="21.6" customHeight="1" x14ac:dyDescent="0.6">
      <c r="A3" s="237">
        <v>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5"/>
      <c r="P3" s="6"/>
      <c r="Q3" s="6"/>
    </row>
    <row r="4" spans="1:20" s="2" customFormat="1" ht="21.6" customHeight="1" x14ac:dyDescent="0.6">
      <c r="A4" s="233" t="s">
        <v>59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P4" s="6"/>
      <c r="Q4" s="6"/>
    </row>
    <row r="5" spans="1:20" s="2" customFormat="1" ht="21.6" customHeight="1" x14ac:dyDescent="0.6">
      <c r="A5" s="233" t="s">
        <v>37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P5" s="6"/>
      <c r="Q5" s="6"/>
    </row>
    <row r="6" spans="1:20" s="2" customFormat="1" ht="21.6" customHeight="1" x14ac:dyDescent="0.6">
      <c r="A6" s="233" t="s">
        <v>186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P6" s="6"/>
      <c r="Q6" s="6"/>
    </row>
    <row r="7" spans="1:20" s="2" customFormat="1" ht="12.75" customHeight="1" x14ac:dyDescent="0.6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P7" s="6"/>
      <c r="Q7" s="6"/>
    </row>
    <row r="8" spans="1:20" s="2" customFormat="1" ht="22.95" customHeight="1" x14ac:dyDescent="0.6">
      <c r="A8" s="235" t="s">
        <v>0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P8" s="6"/>
      <c r="Q8" s="6"/>
    </row>
    <row r="9" spans="1:20" s="15" customFormat="1" ht="19.2" customHeight="1" x14ac:dyDescent="0.5">
      <c r="F9" s="16"/>
      <c r="G9" s="16"/>
      <c r="H9" s="236" t="s">
        <v>73</v>
      </c>
      <c r="I9" s="236"/>
      <c r="J9" s="236"/>
      <c r="K9" s="236"/>
      <c r="L9" s="236"/>
      <c r="M9" s="236"/>
      <c r="N9" s="236"/>
      <c r="P9" s="17"/>
      <c r="Q9" s="17"/>
    </row>
    <row r="10" spans="1:20" s="15" customFormat="1" ht="19.2" customHeight="1" x14ac:dyDescent="0.5">
      <c r="F10" s="16"/>
      <c r="G10" s="16"/>
      <c r="H10" s="232" t="s">
        <v>33</v>
      </c>
      <c r="I10" s="232"/>
      <c r="J10" s="232"/>
      <c r="K10" s="18"/>
      <c r="L10" s="232" t="s">
        <v>34</v>
      </c>
      <c r="M10" s="232"/>
      <c r="N10" s="232"/>
      <c r="P10" s="17"/>
      <c r="Q10" s="17"/>
    </row>
    <row r="11" spans="1:20" s="15" customFormat="1" ht="19.2" customHeight="1" x14ac:dyDescent="0.5">
      <c r="F11" s="16"/>
      <c r="G11" s="16"/>
      <c r="H11" s="49" t="s">
        <v>162</v>
      </c>
      <c r="I11" s="49"/>
      <c r="J11" s="49" t="s">
        <v>46</v>
      </c>
      <c r="K11" s="49"/>
      <c r="L11" s="49" t="s">
        <v>162</v>
      </c>
      <c r="M11" s="49"/>
      <c r="N11" s="49" t="s">
        <v>46</v>
      </c>
      <c r="P11" s="17"/>
      <c r="Q11" s="17"/>
    </row>
    <row r="12" spans="1:20" s="50" customFormat="1" ht="19.2" customHeight="1" x14ac:dyDescent="0.5">
      <c r="F12" s="51" t="s">
        <v>6</v>
      </c>
      <c r="G12" s="51"/>
      <c r="H12" s="52" t="s">
        <v>187</v>
      </c>
      <c r="I12" s="53"/>
      <c r="J12" s="52" t="s">
        <v>106</v>
      </c>
      <c r="K12" s="54"/>
      <c r="L12" s="52" t="s">
        <v>187</v>
      </c>
      <c r="M12" s="53"/>
      <c r="N12" s="52" t="s">
        <v>106</v>
      </c>
      <c r="P12" s="17"/>
      <c r="Q12" s="17"/>
    </row>
    <row r="13" spans="1:20" s="15" customFormat="1" ht="19.2" customHeight="1" x14ac:dyDescent="0.5">
      <c r="A13" s="15" t="s">
        <v>1</v>
      </c>
      <c r="G13" s="16"/>
      <c r="H13" s="19"/>
      <c r="I13" s="19"/>
      <c r="J13" s="19"/>
      <c r="K13" s="19"/>
      <c r="L13" s="19"/>
      <c r="M13" s="19"/>
      <c r="N13" s="19"/>
      <c r="P13" s="17"/>
      <c r="Q13" s="17"/>
    </row>
    <row r="14" spans="1:20" s="15" customFormat="1" ht="19.2" customHeight="1" x14ac:dyDescent="0.5">
      <c r="B14" s="145" t="s">
        <v>30</v>
      </c>
      <c r="C14" s="145"/>
      <c r="D14" s="145"/>
      <c r="F14" s="20"/>
      <c r="G14" s="20"/>
      <c r="H14" s="19">
        <v>22061</v>
      </c>
      <c r="I14" s="19"/>
      <c r="J14" s="19">
        <v>14247</v>
      </c>
      <c r="K14" s="19"/>
      <c r="L14" s="19">
        <v>17648</v>
      </c>
      <c r="M14" s="19"/>
      <c r="N14" s="19">
        <v>7750</v>
      </c>
      <c r="P14" s="103"/>
      <c r="Q14" s="103"/>
    </row>
    <row r="15" spans="1:20" s="15" customFormat="1" ht="19.2" customHeight="1" x14ac:dyDescent="0.5">
      <c r="B15" s="145" t="s">
        <v>61</v>
      </c>
      <c r="C15" s="145"/>
      <c r="D15" s="145"/>
      <c r="E15" s="20"/>
      <c r="F15" s="20" t="s">
        <v>139</v>
      </c>
      <c r="G15" s="20"/>
      <c r="H15" s="19">
        <v>46824</v>
      </c>
      <c r="I15" s="19"/>
      <c r="J15" s="19">
        <v>58775</v>
      </c>
      <c r="K15" s="21"/>
      <c r="L15" s="21">
        <v>6595</v>
      </c>
      <c r="M15" s="21"/>
      <c r="N15" s="21">
        <v>18818</v>
      </c>
      <c r="P15" s="103"/>
      <c r="Q15" s="103"/>
      <c r="R15" s="19"/>
      <c r="S15" s="19"/>
      <c r="T15" s="19"/>
    </row>
    <row r="16" spans="1:20" s="15" customFormat="1" ht="19.2" customHeight="1" x14ac:dyDescent="0.5">
      <c r="B16" s="145" t="s">
        <v>108</v>
      </c>
      <c r="C16" s="145"/>
      <c r="D16" s="145"/>
      <c r="E16" s="20"/>
      <c r="F16" s="154" t="s">
        <v>140</v>
      </c>
      <c r="G16" s="20"/>
      <c r="H16" s="23">
        <v>40000</v>
      </c>
      <c r="I16" s="19"/>
      <c r="J16" s="23">
        <v>30000</v>
      </c>
      <c r="K16" s="19"/>
      <c r="L16" s="23">
        <v>40000</v>
      </c>
      <c r="M16" s="19"/>
      <c r="N16" s="23">
        <v>30000</v>
      </c>
      <c r="P16" s="103"/>
      <c r="Q16" s="103"/>
      <c r="R16" s="19"/>
      <c r="S16" s="19"/>
      <c r="T16" s="19"/>
    </row>
    <row r="17" spans="1:20" s="15" customFormat="1" ht="19.2" customHeight="1" x14ac:dyDescent="0.5">
      <c r="B17" s="145" t="s">
        <v>62</v>
      </c>
      <c r="C17" s="145"/>
      <c r="D17" s="145"/>
      <c r="F17" s="20">
        <v>6</v>
      </c>
      <c r="G17" s="20"/>
      <c r="H17" s="23">
        <v>73718</v>
      </c>
      <c r="I17" s="19"/>
      <c r="J17" s="23">
        <v>91380</v>
      </c>
      <c r="K17" s="19"/>
      <c r="L17" s="23">
        <v>20537</v>
      </c>
      <c r="M17" s="19"/>
      <c r="N17" s="23">
        <v>20467</v>
      </c>
      <c r="P17" s="103"/>
      <c r="Q17" s="103"/>
      <c r="R17" s="19"/>
      <c r="S17" s="19"/>
      <c r="T17" s="19"/>
    </row>
    <row r="18" spans="1:20" s="15" customFormat="1" ht="19.2" customHeight="1" x14ac:dyDescent="0.5">
      <c r="B18" s="145" t="s">
        <v>109</v>
      </c>
      <c r="C18" s="145"/>
      <c r="D18" s="145"/>
      <c r="F18" s="20">
        <v>7</v>
      </c>
      <c r="G18" s="20"/>
      <c r="H18" s="19">
        <v>160450</v>
      </c>
      <c r="I18" s="19"/>
      <c r="J18" s="19">
        <v>15925</v>
      </c>
      <c r="K18" s="19"/>
      <c r="L18" s="19">
        <v>160450</v>
      </c>
      <c r="M18" s="24"/>
      <c r="N18" s="19">
        <v>15925</v>
      </c>
      <c r="P18" s="103"/>
      <c r="Q18" s="103"/>
      <c r="R18" s="19"/>
      <c r="S18" s="19"/>
      <c r="T18" s="19"/>
    </row>
    <row r="19" spans="1:20" s="15" customFormat="1" ht="19.2" customHeight="1" x14ac:dyDescent="0.5">
      <c r="B19" s="145" t="s">
        <v>110</v>
      </c>
      <c r="C19" s="145"/>
      <c r="D19" s="145"/>
      <c r="F19" s="20"/>
      <c r="G19" s="25"/>
      <c r="H19" s="26">
        <v>982</v>
      </c>
      <c r="I19" s="19"/>
      <c r="J19" s="26">
        <v>699</v>
      </c>
      <c r="K19" s="23"/>
      <c r="L19" s="26">
        <v>314</v>
      </c>
      <c r="M19" s="24"/>
      <c r="N19" s="19">
        <v>301</v>
      </c>
      <c r="P19" s="103"/>
      <c r="Q19" s="103"/>
      <c r="R19" s="19"/>
      <c r="S19" s="19"/>
      <c r="T19" s="19"/>
    </row>
    <row r="20" spans="1:20" s="15" customFormat="1" ht="19.2" customHeight="1" x14ac:dyDescent="0.5">
      <c r="B20" s="145"/>
      <c r="C20" s="145"/>
      <c r="D20" s="145" t="s">
        <v>2</v>
      </c>
      <c r="F20" s="27"/>
      <c r="G20" s="27"/>
      <c r="H20" s="26">
        <v>344035</v>
      </c>
      <c r="I20" s="23"/>
      <c r="J20" s="22">
        <v>211026</v>
      </c>
      <c r="K20" s="23"/>
      <c r="L20" s="26">
        <v>245544</v>
      </c>
      <c r="M20" s="24"/>
      <c r="N20" s="22">
        <v>93261</v>
      </c>
      <c r="P20" s="103"/>
      <c r="Q20" s="103"/>
      <c r="R20" s="19"/>
      <c r="S20" s="19"/>
      <c r="T20" s="19"/>
    </row>
    <row r="21" spans="1:20" s="15" customFormat="1" ht="19.2" customHeight="1" x14ac:dyDescent="0.5">
      <c r="A21" s="15" t="s">
        <v>3</v>
      </c>
      <c r="F21" s="27"/>
      <c r="G21" s="27"/>
      <c r="H21" s="19"/>
      <c r="I21" s="19"/>
      <c r="J21" s="19"/>
      <c r="K21" s="19"/>
      <c r="L21" s="24"/>
      <c r="M21" s="24"/>
      <c r="N21" s="24"/>
      <c r="P21" s="103"/>
      <c r="Q21" s="103"/>
      <c r="R21" s="19"/>
      <c r="S21" s="19"/>
      <c r="T21" s="19"/>
    </row>
    <row r="22" spans="1:20" s="15" customFormat="1" ht="19.2" customHeight="1" x14ac:dyDescent="0.5">
      <c r="B22" s="15" t="s">
        <v>97</v>
      </c>
      <c r="F22" s="20">
        <v>8</v>
      </c>
      <c r="G22" s="27"/>
      <c r="H22" s="19">
        <v>46939</v>
      </c>
      <c r="I22" s="19"/>
      <c r="J22" s="19">
        <v>46939</v>
      </c>
      <c r="K22" s="19"/>
      <c r="L22" s="19">
        <v>46939</v>
      </c>
      <c r="M22" s="24"/>
      <c r="N22" s="24">
        <v>46939</v>
      </c>
      <c r="O22" s="145"/>
      <c r="P22" s="147"/>
      <c r="Q22" s="147"/>
      <c r="R22" s="19"/>
      <c r="S22" s="19"/>
      <c r="T22" s="19"/>
    </row>
    <row r="23" spans="1:20" s="15" customFormat="1" ht="19.2" customHeight="1" x14ac:dyDescent="0.5">
      <c r="B23" s="15" t="s">
        <v>111</v>
      </c>
      <c r="F23" s="20">
        <v>9</v>
      </c>
      <c r="G23" s="27"/>
      <c r="H23" s="19">
        <v>12221</v>
      </c>
      <c r="I23" s="19"/>
      <c r="J23" s="19">
        <v>9911</v>
      </c>
      <c r="K23" s="19"/>
      <c r="L23" s="24">
        <v>0</v>
      </c>
      <c r="M23" s="24"/>
      <c r="N23" s="24">
        <v>0</v>
      </c>
      <c r="O23" s="145"/>
      <c r="P23" s="147"/>
      <c r="Q23" s="147"/>
      <c r="R23" s="19"/>
      <c r="S23" s="19"/>
      <c r="T23" s="19"/>
    </row>
    <row r="24" spans="1:20" s="15" customFormat="1" ht="19.2" customHeight="1" x14ac:dyDescent="0.5">
      <c r="B24" s="15" t="s">
        <v>63</v>
      </c>
      <c r="F24" s="20">
        <v>10</v>
      </c>
      <c r="G24" s="27"/>
      <c r="H24" s="19">
        <v>0</v>
      </c>
      <c r="I24" s="19"/>
      <c r="J24" s="19">
        <v>0</v>
      </c>
      <c r="K24" s="19"/>
      <c r="L24" s="24">
        <v>267491</v>
      </c>
      <c r="M24" s="24"/>
      <c r="N24" s="24">
        <v>306191</v>
      </c>
      <c r="O24" s="145"/>
      <c r="P24" s="147"/>
      <c r="Q24" s="147"/>
      <c r="R24" s="19"/>
      <c r="S24" s="19"/>
      <c r="T24" s="19"/>
    </row>
    <row r="25" spans="1:20" s="15" customFormat="1" ht="19.2" customHeight="1" x14ac:dyDescent="0.5">
      <c r="B25" s="15" t="s">
        <v>112</v>
      </c>
      <c r="F25" s="20" t="s">
        <v>139</v>
      </c>
      <c r="G25" s="20"/>
      <c r="H25" s="19">
        <v>10271</v>
      </c>
      <c r="I25" s="19"/>
      <c r="J25" s="19">
        <v>1556</v>
      </c>
      <c r="K25" s="19"/>
      <c r="L25" s="19">
        <v>10271</v>
      </c>
      <c r="M25" s="19"/>
      <c r="N25" s="19">
        <v>1556</v>
      </c>
      <c r="O25" s="145"/>
      <c r="P25" s="147"/>
      <c r="Q25" s="147"/>
      <c r="R25" s="19"/>
      <c r="S25" s="19"/>
      <c r="T25" s="19"/>
    </row>
    <row r="26" spans="1:20" s="15" customFormat="1" ht="19.2" customHeight="1" x14ac:dyDescent="0.5">
      <c r="B26" s="15" t="s">
        <v>113</v>
      </c>
      <c r="C26" s="62"/>
      <c r="F26" s="25">
        <v>4.4000000000000004</v>
      </c>
      <c r="G26" s="20"/>
      <c r="H26" s="19">
        <v>0</v>
      </c>
      <c r="I26" s="19"/>
      <c r="J26" s="19">
        <v>20000</v>
      </c>
      <c r="K26" s="19"/>
      <c r="L26" s="19">
        <v>11000</v>
      </c>
      <c r="M26" s="19"/>
      <c r="N26" s="19">
        <v>110638</v>
      </c>
      <c r="O26" s="145"/>
      <c r="P26" s="147"/>
      <c r="Q26" s="147"/>
      <c r="R26" s="19"/>
      <c r="S26" s="19"/>
      <c r="T26" s="19"/>
    </row>
    <row r="27" spans="1:20" s="15" customFormat="1" ht="19.2" customHeight="1" x14ac:dyDescent="0.5">
      <c r="B27" s="15" t="s">
        <v>114</v>
      </c>
      <c r="C27" s="62"/>
      <c r="F27" s="20">
        <v>11</v>
      </c>
      <c r="G27" s="20"/>
      <c r="H27" s="19">
        <v>2059</v>
      </c>
      <c r="I27" s="19"/>
      <c r="J27" s="19">
        <v>3148</v>
      </c>
      <c r="K27" s="19"/>
      <c r="L27" s="19">
        <v>0</v>
      </c>
      <c r="M27" s="19"/>
      <c r="N27" s="19">
        <v>0</v>
      </c>
      <c r="O27" s="145"/>
      <c r="P27" s="147"/>
      <c r="Q27" s="147"/>
      <c r="R27" s="19"/>
      <c r="S27" s="19"/>
      <c r="T27" s="19"/>
    </row>
    <row r="28" spans="1:20" s="15" customFormat="1" ht="19.2" customHeight="1" x14ac:dyDescent="0.5">
      <c r="B28" s="15" t="s">
        <v>54</v>
      </c>
      <c r="F28" s="20">
        <v>12</v>
      </c>
      <c r="G28" s="20"/>
      <c r="H28" s="19">
        <v>113611</v>
      </c>
      <c r="I28" s="19"/>
      <c r="J28" s="19">
        <v>117132</v>
      </c>
      <c r="K28" s="19"/>
      <c r="L28" s="19">
        <v>113611</v>
      </c>
      <c r="M28" s="19"/>
      <c r="N28" s="19">
        <v>117132</v>
      </c>
      <c r="O28" s="145"/>
      <c r="P28" s="147"/>
      <c r="Q28" s="147"/>
      <c r="R28" s="19"/>
      <c r="S28" s="19"/>
      <c r="T28" s="19"/>
    </row>
    <row r="29" spans="1:20" s="15" customFormat="1" ht="19.2" customHeight="1" x14ac:dyDescent="0.5">
      <c r="B29" s="15" t="s">
        <v>43</v>
      </c>
      <c r="F29" s="20">
        <v>13</v>
      </c>
      <c r="G29" s="20"/>
      <c r="H29" s="19">
        <v>548389</v>
      </c>
      <c r="I29" s="19"/>
      <c r="J29" s="19">
        <v>568863</v>
      </c>
      <c r="K29" s="19"/>
      <c r="L29" s="19">
        <v>71429</v>
      </c>
      <c r="M29" s="24"/>
      <c r="N29" s="19">
        <v>74352</v>
      </c>
      <c r="O29" s="145"/>
      <c r="P29" s="147"/>
      <c r="Q29" s="147"/>
      <c r="R29" s="19"/>
      <c r="S29" s="19"/>
      <c r="T29" s="19"/>
    </row>
    <row r="30" spans="1:20" s="15" customFormat="1" ht="19.2" customHeight="1" x14ac:dyDescent="0.5">
      <c r="B30" s="15" t="s">
        <v>64</v>
      </c>
      <c r="F30" s="20">
        <v>14</v>
      </c>
      <c r="G30" s="20"/>
      <c r="H30" s="19">
        <v>50539</v>
      </c>
      <c r="I30" s="19"/>
      <c r="J30" s="23">
        <v>49283</v>
      </c>
      <c r="K30" s="19"/>
      <c r="L30" s="19">
        <v>3523</v>
      </c>
      <c r="M30" s="24"/>
      <c r="N30" s="19">
        <v>517</v>
      </c>
      <c r="O30" s="145"/>
      <c r="P30" s="147"/>
      <c r="Q30" s="147"/>
      <c r="R30" s="19"/>
      <c r="S30" s="19"/>
      <c r="T30" s="19"/>
    </row>
    <row r="31" spans="1:20" s="15" customFormat="1" ht="19.2" customHeight="1" x14ac:dyDescent="0.5">
      <c r="B31" s="15" t="s">
        <v>91</v>
      </c>
      <c r="F31" s="20">
        <v>15</v>
      </c>
      <c r="G31" s="20"/>
      <c r="H31" s="19">
        <v>31861</v>
      </c>
      <c r="I31" s="19"/>
      <c r="J31" s="19">
        <v>33046</v>
      </c>
      <c r="K31" s="19"/>
      <c r="L31" s="19">
        <v>16</v>
      </c>
      <c r="M31" s="24"/>
      <c r="N31" s="19">
        <v>25</v>
      </c>
      <c r="O31" s="145"/>
      <c r="P31" s="147"/>
      <c r="Q31" s="147"/>
      <c r="R31" s="19"/>
      <c r="S31" s="19"/>
      <c r="T31" s="19"/>
    </row>
    <row r="32" spans="1:20" s="15" customFormat="1" ht="19.2" customHeight="1" x14ac:dyDescent="0.5">
      <c r="B32" s="15" t="s">
        <v>39</v>
      </c>
      <c r="C32" s="62"/>
      <c r="F32" s="20"/>
      <c r="G32" s="20"/>
      <c r="H32" s="19">
        <v>587</v>
      </c>
      <c r="I32" s="19"/>
      <c r="J32" s="19">
        <v>430</v>
      </c>
      <c r="K32" s="19"/>
      <c r="L32" s="19">
        <v>0</v>
      </c>
      <c r="M32" s="24"/>
      <c r="N32" s="19">
        <v>0</v>
      </c>
      <c r="O32" s="145"/>
      <c r="P32" s="147"/>
      <c r="Q32" s="147"/>
      <c r="R32" s="19"/>
      <c r="S32" s="19"/>
      <c r="T32" s="19"/>
    </row>
    <row r="33" spans="1:20" s="15" customFormat="1" ht="19.2" customHeight="1" x14ac:dyDescent="0.5">
      <c r="B33" s="15" t="s">
        <v>4</v>
      </c>
      <c r="F33" s="20"/>
      <c r="G33" s="20"/>
      <c r="H33" s="26">
        <v>525</v>
      </c>
      <c r="I33" s="23"/>
      <c r="J33" s="26">
        <v>539</v>
      </c>
      <c r="K33" s="23"/>
      <c r="L33" s="23">
        <v>13</v>
      </c>
      <c r="M33" s="63"/>
      <c r="N33" s="23">
        <v>12</v>
      </c>
      <c r="O33" s="145"/>
      <c r="P33" s="147"/>
      <c r="Q33" s="147"/>
      <c r="R33" s="19"/>
      <c r="S33" s="19"/>
      <c r="T33" s="19"/>
    </row>
    <row r="34" spans="1:20" s="15" customFormat="1" ht="19.2" customHeight="1" x14ac:dyDescent="0.5">
      <c r="D34" s="15" t="s">
        <v>7</v>
      </c>
      <c r="F34" s="20"/>
      <c r="G34" s="20"/>
      <c r="H34" s="22">
        <v>817002</v>
      </c>
      <c r="I34" s="19"/>
      <c r="J34" s="22">
        <v>850847</v>
      </c>
      <c r="K34" s="19"/>
      <c r="L34" s="22">
        <v>524293</v>
      </c>
      <c r="M34" s="19"/>
      <c r="N34" s="22">
        <v>657362</v>
      </c>
      <c r="O34" s="146"/>
      <c r="P34" s="147"/>
      <c r="Q34" s="147"/>
      <c r="R34" s="19"/>
      <c r="S34" s="19"/>
      <c r="T34" s="19"/>
    </row>
    <row r="35" spans="1:20" s="15" customFormat="1" ht="19.2" customHeight="1" thickBot="1" x14ac:dyDescent="0.55000000000000004">
      <c r="A35" s="15" t="s">
        <v>5</v>
      </c>
      <c r="F35" s="27"/>
      <c r="G35" s="27"/>
      <c r="H35" s="64">
        <v>1161037</v>
      </c>
      <c r="I35" s="19"/>
      <c r="J35" s="64">
        <v>1061873</v>
      </c>
      <c r="K35" s="19"/>
      <c r="L35" s="64">
        <v>769837</v>
      </c>
      <c r="M35" s="19"/>
      <c r="N35" s="64">
        <v>750623</v>
      </c>
      <c r="P35" s="103"/>
      <c r="Q35" s="103"/>
      <c r="R35" s="19"/>
      <c r="S35" s="19"/>
      <c r="T35" s="19"/>
    </row>
    <row r="36" spans="1:20" s="15" customFormat="1" ht="19.2" customHeight="1" thickTop="1" x14ac:dyDescent="0.5">
      <c r="F36" s="27"/>
      <c r="G36" s="27"/>
      <c r="H36" s="23"/>
      <c r="I36" s="19"/>
      <c r="J36" s="23"/>
      <c r="K36" s="19"/>
      <c r="L36" s="23"/>
      <c r="M36" s="19"/>
      <c r="N36" s="23"/>
      <c r="P36" s="209"/>
      <c r="Q36" s="103"/>
      <c r="R36" s="19"/>
      <c r="S36" s="19"/>
      <c r="T36" s="19"/>
    </row>
    <row r="37" spans="1:20" s="15" customFormat="1" ht="19.2" customHeight="1" x14ac:dyDescent="0.5">
      <c r="F37" s="27"/>
      <c r="G37" s="27"/>
      <c r="H37" s="23"/>
      <c r="I37" s="19"/>
      <c r="J37" s="23"/>
      <c r="K37" s="19"/>
      <c r="L37" s="23"/>
      <c r="M37" s="19"/>
      <c r="N37" s="23"/>
      <c r="P37" s="103"/>
      <c r="Q37" s="103"/>
      <c r="R37" s="19"/>
      <c r="S37" s="19"/>
      <c r="T37" s="19"/>
    </row>
    <row r="38" spans="1:20" s="15" customFormat="1" ht="19.2" customHeight="1" x14ac:dyDescent="0.5">
      <c r="F38" s="27"/>
      <c r="G38" s="27"/>
      <c r="H38" s="23"/>
      <c r="I38" s="19"/>
      <c r="J38" s="23"/>
      <c r="K38" s="19"/>
      <c r="L38" s="23"/>
      <c r="M38" s="19"/>
      <c r="N38" s="23"/>
      <c r="P38" s="103"/>
      <c r="Q38" s="103"/>
      <c r="R38" s="19"/>
      <c r="S38" s="19"/>
      <c r="T38" s="19"/>
    </row>
    <row r="39" spans="1:20" s="2" customFormat="1" ht="22.95" customHeight="1" x14ac:dyDescent="0.6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48" t="s">
        <v>44</v>
      </c>
      <c r="O39" s="5"/>
      <c r="P39" s="6"/>
      <c r="Q39" s="6"/>
    </row>
    <row r="40" spans="1:20" s="2" customFormat="1" ht="22.95" customHeight="1" x14ac:dyDescent="0.6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48" t="s">
        <v>45</v>
      </c>
      <c r="O40" s="5"/>
      <c r="P40" s="6"/>
      <c r="Q40" s="6"/>
    </row>
    <row r="41" spans="1:20" s="2" customFormat="1" ht="22.95" customHeight="1" x14ac:dyDescent="0.45">
      <c r="A41" s="237">
        <v>3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5"/>
      <c r="P41" s="105"/>
      <c r="Q41" s="105"/>
      <c r="R41" s="7"/>
      <c r="S41" s="7"/>
      <c r="T41" s="7"/>
    </row>
    <row r="42" spans="1:20" s="2" customFormat="1" ht="22.95" customHeight="1" x14ac:dyDescent="0.45">
      <c r="A42" s="233" t="s">
        <v>59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  <c r="P42" s="105"/>
      <c r="Q42" s="105"/>
      <c r="R42" s="7"/>
      <c r="S42" s="7"/>
      <c r="T42" s="7"/>
    </row>
    <row r="43" spans="1:20" s="2" customFormat="1" ht="22.95" customHeight="1" x14ac:dyDescent="0.45">
      <c r="A43" s="233" t="s">
        <v>144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P43" s="105"/>
      <c r="Q43" s="105"/>
      <c r="R43" s="7"/>
      <c r="S43" s="7"/>
      <c r="T43" s="7"/>
    </row>
    <row r="44" spans="1:20" s="2" customFormat="1" ht="22.95" customHeight="1" x14ac:dyDescent="0.6">
      <c r="A44" s="233" t="s">
        <v>186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P44" s="6"/>
      <c r="Q44" s="6"/>
    </row>
    <row r="45" spans="1:20" s="2" customFormat="1" ht="12.75" customHeight="1" x14ac:dyDescent="0.45">
      <c r="A45" s="233"/>
      <c r="B45" s="233"/>
      <c r="C45" s="233"/>
      <c r="D45" s="233"/>
      <c r="E45" s="233"/>
      <c r="F45" s="233"/>
      <c r="G45" s="233"/>
      <c r="H45" s="233"/>
      <c r="I45" s="233"/>
      <c r="J45" s="233"/>
      <c r="K45" s="33"/>
      <c r="P45" s="105"/>
      <c r="Q45" s="105"/>
      <c r="R45" s="7"/>
      <c r="S45" s="7"/>
      <c r="T45" s="7"/>
    </row>
    <row r="46" spans="1:20" s="2" customFormat="1" ht="22.95" customHeight="1" x14ac:dyDescent="0.45">
      <c r="A46" s="235" t="s">
        <v>8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P46" s="105"/>
      <c r="Q46" s="105"/>
      <c r="R46" s="7"/>
      <c r="S46" s="7"/>
      <c r="T46" s="7"/>
    </row>
    <row r="47" spans="1:20" s="15" customFormat="1" ht="19.2" customHeight="1" x14ac:dyDescent="0.5">
      <c r="F47" s="16"/>
      <c r="G47" s="16"/>
      <c r="H47" s="236" t="s">
        <v>73</v>
      </c>
      <c r="I47" s="236"/>
      <c r="J47" s="236"/>
      <c r="K47" s="236"/>
      <c r="L47" s="236"/>
      <c r="M47" s="236"/>
      <c r="N47" s="236"/>
      <c r="P47" s="104"/>
      <c r="Q47" s="104"/>
      <c r="R47" s="19"/>
      <c r="S47" s="19"/>
      <c r="T47" s="19"/>
    </row>
    <row r="48" spans="1:20" s="15" customFormat="1" ht="19.2" customHeight="1" x14ac:dyDescent="0.5">
      <c r="F48" s="16"/>
      <c r="G48" s="16"/>
      <c r="H48" s="232" t="s">
        <v>33</v>
      </c>
      <c r="I48" s="232"/>
      <c r="J48" s="232"/>
      <c r="K48" s="18"/>
      <c r="L48" s="232" t="s">
        <v>34</v>
      </c>
      <c r="M48" s="232"/>
      <c r="N48" s="232"/>
      <c r="P48" s="104"/>
      <c r="Q48" s="104"/>
      <c r="R48" s="19"/>
      <c r="S48" s="19"/>
      <c r="T48" s="19"/>
    </row>
    <row r="49" spans="1:20" s="15" customFormat="1" ht="19.2" customHeight="1" x14ac:dyDescent="0.5">
      <c r="F49" s="16"/>
      <c r="G49" s="16"/>
      <c r="H49" s="49" t="s">
        <v>162</v>
      </c>
      <c r="I49" s="49"/>
      <c r="J49" s="49" t="s">
        <v>46</v>
      </c>
      <c r="K49" s="49"/>
      <c r="L49" s="49" t="s">
        <v>162</v>
      </c>
      <c r="M49" s="49"/>
      <c r="N49" s="49" t="s">
        <v>46</v>
      </c>
      <c r="P49" s="17"/>
      <c r="Q49" s="17"/>
    </row>
    <row r="50" spans="1:20" s="50" customFormat="1" ht="19.2" customHeight="1" x14ac:dyDescent="0.5">
      <c r="F50" s="51" t="s">
        <v>6</v>
      </c>
      <c r="G50" s="51"/>
      <c r="H50" s="52" t="s">
        <v>187</v>
      </c>
      <c r="I50" s="53"/>
      <c r="J50" s="52" t="s">
        <v>106</v>
      </c>
      <c r="K50" s="54"/>
      <c r="L50" s="52" t="s">
        <v>187</v>
      </c>
      <c r="M50" s="53"/>
      <c r="N50" s="52" t="s">
        <v>106</v>
      </c>
      <c r="P50" s="17"/>
      <c r="Q50" s="17"/>
    </row>
    <row r="51" spans="1:20" s="15" customFormat="1" ht="19.2" customHeight="1" x14ac:dyDescent="0.5">
      <c r="A51" s="15" t="s">
        <v>9</v>
      </c>
      <c r="F51" s="16"/>
      <c r="G51" s="16"/>
      <c r="H51" s="65"/>
      <c r="I51" s="66"/>
      <c r="J51" s="67"/>
      <c r="K51" s="67"/>
      <c r="O51" s="145"/>
      <c r="P51" s="145"/>
      <c r="Q51" s="145"/>
      <c r="R51" s="145"/>
      <c r="S51" s="19"/>
      <c r="T51" s="19"/>
    </row>
    <row r="52" spans="1:20" s="68" customFormat="1" ht="19.2" customHeight="1" x14ac:dyDescent="0.5">
      <c r="B52" s="68" t="s">
        <v>65</v>
      </c>
      <c r="F52" s="74" t="s">
        <v>170</v>
      </c>
      <c r="G52" s="69"/>
      <c r="H52" s="70">
        <v>10685</v>
      </c>
      <c r="I52" s="71"/>
      <c r="J52" s="70">
        <v>9430</v>
      </c>
      <c r="K52" s="71"/>
      <c r="L52" s="70">
        <v>3993</v>
      </c>
      <c r="M52" s="71"/>
      <c r="N52" s="70">
        <v>5563</v>
      </c>
      <c r="O52" s="145"/>
      <c r="P52" s="145"/>
      <c r="Q52" s="145"/>
      <c r="R52" s="145"/>
      <c r="S52" s="23"/>
      <c r="T52" s="23"/>
    </row>
    <row r="53" spans="1:20" s="68" customFormat="1" ht="19.2" customHeight="1" x14ac:dyDescent="0.5">
      <c r="B53" s="68" t="s">
        <v>115</v>
      </c>
      <c r="C53" s="62"/>
      <c r="F53" s="74"/>
      <c r="G53" s="69"/>
      <c r="H53" s="70"/>
      <c r="I53" s="71"/>
      <c r="J53" s="70"/>
      <c r="K53" s="71"/>
      <c r="L53" s="70"/>
      <c r="M53" s="71"/>
      <c r="N53" s="70"/>
      <c r="O53" s="145"/>
      <c r="P53" s="145"/>
      <c r="Q53" s="145"/>
      <c r="R53" s="145"/>
      <c r="S53" s="23"/>
      <c r="T53" s="23"/>
    </row>
    <row r="54" spans="1:20" s="68" customFormat="1" ht="19.2" customHeight="1" x14ac:dyDescent="0.5">
      <c r="C54" s="62" t="s">
        <v>116</v>
      </c>
      <c r="F54" s="69">
        <v>17</v>
      </c>
      <c r="G54" s="69"/>
      <c r="H54" s="70">
        <v>34505</v>
      </c>
      <c r="I54" s="71"/>
      <c r="J54" s="70">
        <v>36447</v>
      </c>
      <c r="K54" s="71"/>
      <c r="L54" s="70">
        <v>0</v>
      </c>
      <c r="M54" s="71"/>
      <c r="N54" s="70">
        <v>0</v>
      </c>
      <c r="O54" s="145"/>
      <c r="P54" s="145"/>
      <c r="Q54" s="145"/>
      <c r="R54" s="145"/>
      <c r="S54" s="23"/>
      <c r="T54" s="23"/>
    </row>
    <row r="55" spans="1:20" s="15" customFormat="1" ht="19.2" customHeight="1" x14ac:dyDescent="0.5">
      <c r="B55" s="145" t="s">
        <v>117</v>
      </c>
      <c r="F55" s="69"/>
      <c r="G55" s="69"/>
      <c r="H55" s="75"/>
      <c r="I55" s="72"/>
      <c r="J55" s="75"/>
      <c r="K55" s="72"/>
      <c r="L55" s="73"/>
      <c r="M55" s="73"/>
      <c r="N55" s="73"/>
      <c r="O55" s="145"/>
      <c r="P55" s="145"/>
      <c r="Q55" s="145"/>
      <c r="R55" s="145"/>
      <c r="S55" s="19"/>
      <c r="T55" s="19"/>
    </row>
    <row r="56" spans="1:20" s="15" customFormat="1" ht="19.2" customHeight="1" x14ac:dyDescent="0.5">
      <c r="C56" s="145" t="s">
        <v>118</v>
      </c>
      <c r="F56" s="69">
        <v>18</v>
      </c>
      <c r="G56" s="69"/>
      <c r="H56" s="75">
        <v>2437</v>
      </c>
      <c r="I56" s="72"/>
      <c r="J56" s="75">
        <v>2103</v>
      </c>
      <c r="K56" s="72"/>
      <c r="L56" s="73">
        <v>441</v>
      </c>
      <c r="M56" s="73"/>
      <c r="N56" s="73">
        <v>159</v>
      </c>
      <c r="O56" s="145"/>
      <c r="P56" s="145"/>
      <c r="Q56" s="145"/>
      <c r="R56" s="145"/>
      <c r="S56" s="19"/>
      <c r="T56" s="19"/>
    </row>
    <row r="57" spans="1:20" s="15" customFormat="1" ht="19.2" customHeight="1" x14ac:dyDescent="0.5">
      <c r="B57" s="145" t="s">
        <v>104</v>
      </c>
      <c r="F57" s="74">
        <v>4.4000000000000004</v>
      </c>
      <c r="G57" s="69"/>
      <c r="H57" s="75">
        <v>0</v>
      </c>
      <c r="I57" s="72"/>
      <c r="J57" s="75">
        <v>0</v>
      </c>
      <c r="K57" s="72"/>
      <c r="L57" s="73">
        <v>0</v>
      </c>
      <c r="M57" s="73"/>
      <c r="N57" s="73">
        <v>31519</v>
      </c>
      <c r="O57" s="145"/>
      <c r="P57" s="145"/>
      <c r="Q57" s="145"/>
      <c r="R57" s="145"/>
      <c r="S57" s="19"/>
      <c r="T57" s="19"/>
    </row>
    <row r="58" spans="1:20" s="15" customFormat="1" ht="19.2" customHeight="1" x14ac:dyDescent="0.5">
      <c r="D58" s="15" t="s">
        <v>25</v>
      </c>
      <c r="F58" s="69"/>
      <c r="G58" s="69"/>
      <c r="H58" s="22">
        <v>47627</v>
      </c>
      <c r="I58" s="19"/>
      <c r="J58" s="22">
        <v>47980</v>
      </c>
      <c r="K58" s="19"/>
      <c r="L58" s="22">
        <v>4434</v>
      </c>
      <c r="N58" s="22">
        <v>37241</v>
      </c>
      <c r="O58" s="145"/>
      <c r="P58" s="145"/>
      <c r="Q58" s="145"/>
      <c r="R58" s="145"/>
    </row>
    <row r="59" spans="1:20" s="15" customFormat="1" ht="19.2" customHeight="1" x14ac:dyDescent="0.5">
      <c r="A59" s="15" t="s">
        <v>24</v>
      </c>
      <c r="F59" s="69"/>
      <c r="G59" s="69"/>
      <c r="H59" s="76"/>
      <c r="I59" s="77"/>
      <c r="J59" s="76"/>
      <c r="K59" s="77"/>
      <c r="L59" s="78"/>
      <c r="M59" s="78"/>
      <c r="N59" s="78"/>
      <c r="O59" s="145"/>
      <c r="P59" s="145"/>
      <c r="Q59" s="145"/>
      <c r="R59" s="145"/>
      <c r="S59" s="19"/>
      <c r="T59" s="19"/>
    </row>
    <row r="60" spans="1:20" s="15" customFormat="1" ht="19.2" customHeight="1" x14ac:dyDescent="0.5">
      <c r="B60" s="145" t="s">
        <v>67</v>
      </c>
      <c r="F60" s="69">
        <v>17</v>
      </c>
      <c r="G60" s="69"/>
      <c r="H60" s="75">
        <v>256847</v>
      </c>
      <c r="I60" s="72"/>
      <c r="J60" s="75">
        <v>206058</v>
      </c>
      <c r="K60" s="72"/>
      <c r="L60" s="73">
        <v>0</v>
      </c>
      <c r="M60" s="73"/>
      <c r="N60" s="73">
        <v>0</v>
      </c>
      <c r="O60" s="145"/>
      <c r="P60" s="145"/>
      <c r="Q60" s="145"/>
      <c r="R60" s="145"/>
      <c r="S60" s="19"/>
      <c r="T60" s="19"/>
    </row>
    <row r="61" spans="1:20" s="15" customFormat="1" ht="19.2" customHeight="1" x14ac:dyDescent="0.5">
      <c r="B61" s="145" t="s">
        <v>66</v>
      </c>
      <c r="F61" s="69">
        <v>18</v>
      </c>
      <c r="G61" s="69"/>
      <c r="H61" s="75">
        <v>48789</v>
      </c>
      <c r="I61" s="72"/>
      <c r="J61" s="75">
        <v>48539</v>
      </c>
      <c r="K61" s="72"/>
      <c r="L61" s="73">
        <v>1520</v>
      </c>
      <c r="M61" s="73"/>
      <c r="N61" s="73">
        <v>180</v>
      </c>
      <c r="O61" s="145"/>
      <c r="P61" s="145"/>
      <c r="Q61" s="145"/>
      <c r="R61" s="145"/>
      <c r="S61" s="19"/>
      <c r="T61" s="19"/>
    </row>
    <row r="62" spans="1:20" s="15" customFormat="1" x14ac:dyDescent="0.5">
      <c r="B62" s="145" t="s">
        <v>119</v>
      </c>
      <c r="F62" s="69"/>
      <c r="G62" s="69"/>
      <c r="H62" s="70"/>
      <c r="I62" s="72"/>
      <c r="J62" s="70"/>
      <c r="K62" s="71"/>
      <c r="L62" s="70"/>
      <c r="M62" s="72"/>
      <c r="N62" s="70"/>
      <c r="O62" s="145"/>
      <c r="P62" s="145"/>
      <c r="Q62" s="145"/>
      <c r="R62" s="145"/>
      <c r="S62" s="19"/>
      <c r="T62" s="19"/>
    </row>
    <row r="63" spans="1:20" s="15" customFormat="1" ht="19.2" customHeight="1" x14ac:dyDescent="0.5">
      <c r="C63" s="145" t="s">
        <v>120</v>
      </c>
      <c r="F63" s="69"/>
      <c r="G63" s="69"/>
      <c r="H63" s="70">
        <v>2117</v>
      </c>
      <c r="I63" s="72"/>
      <c r="J63" s="70">
        <v>1746</v>
      </c>
      <c r="K63" s="71"/>
      <c r="L63" s="70">
        <v>2042</v>
      </c>
      <c r="M63" s="72"/>
      <c r="N63" s="70">
        <v>1689</v>
      </c>
      <c r="O63" s="145"/>
      <c r="P63" s="145"/>
      <c r="Q63" s="145"/>
      <c r="R63" s="145"/>
      <c r="S63" s="19"/>
      <c r="T63" s="19"/>
    </row>
    <row r="64" spans="1:20" s="15" customFormat="1" ht="19.2" customHeight="1" x14ac:dyDescent="0.5">
      <c r="D64" s="15" t="s">
        <v>10</v>
      </c>
      <c r="F64" s="79"/>
      <c r="G64" s="79"/>
      <c r="H64" s="80">
        <v>307753</v>
      </c>
      <c r="I64" s="71"/>
      <c r="J64" s="80">
        <v>256343</v>
      </c>
      <c r="K64" s="71"/>
      <c r="L64" s="80">
        <v>3562</v>
      </c>
      <c r="M64" s="73"/>
      <c r="N64" s="80">
        <v>1869</v>
      </c>
      <c r="P64" s="103"/>
      <c r="Q64" s="103"/>
      <c r="R64" s="19"/>
      <c r="S64" s="19"/>
      <c r="T64" s="19"/>
    </row>
    <row r="65" spans="1:20" s="15" customFormat="1" ht="19.2" customHeight="1" x14ac:dyDescent="0.5">
      <c r="A65" s="15" t="s">
        <v>11</v>
      </c>
      <c r="F65" s="79"/>
      <c r="G65" s="79"/>
      <c r="H65" s="81">
        <v>355380</v>
      </c>
      <c r="I65" s="72"/>
      <c r="J65" s="81">
        <v>304323</v>
      </c>
      <c r="K65" s="72"/>
      <c r="L65" s="81">
        <v>7996</v>
      </c>
      <c r="M65" s="72"/>
      <c r="N65" s="81">
        <v>39110</v>
      </c>
      <c r="P65" s="103"/>
      <c r="Q65" s="103"/>
      <c r="R65" s="19"/>
      <c r="S65" s="19"/>
      <c r="T65" s="19"/>
    </row>
    <row r="66" spans="1:20" s="15" customFormat="1" ht="19.2" customHeight="1" x14ac:dyDescent="0.5">
      <c r="F66" s="79"/>
      <c r="G66" s="79"/>
      <c r="H66" s="70"/>
      <c r="I66" s="72"/>
      <c r="J66" s="70"/>
      <c r="K66" s="72"/>
      <c r="L66" s="70"/>
      <c r="M66" s="72"/>
      <c r="N66" s="70"/>
      <c r="P66" s="103"/>
      <c r="Q66" s="103"/>
      <c r="R66" s="19"/>
      <c r="S66" s="19"/>
      <c r="T66" s="19"/>
    </row>
    <row r="67" spans="1:20" s="15" customFormat="1" ht="19.2" customHeight="1" x14ac:dyDescent="0.5">
      <c r="F67" s="79"/>
      <c r="G67" s="79"/>
      <c r="H67" s="70"/>
      <c r="I67" s="72"/>
      <c r="J67" s="70"/>
      <c r="K67" s="72"/>
      <c r="L67" s="70"/>
      <c r="M67" s="72"/>
      <c r="N67" s="70"/>
      <c r="P67" s="103"/>
      <c r="Q67" s="103"/>
      <c r="R67" s="19"/>
      <c r="S67" s="19"/>
      <c r="T67" s="19"/>
    </row>
    <row r="68" spans="1:20" s="15" customFormat="1" ht="19.2" customHeight="1" x14ac:dyDescent="0.5">
      <c r="F68" s="79"/>
      <c r="G68" s="79"/>
      <c r="H68" s="70"/>
      <c r="I68" s="72"/>
      <c r="J68" s="210"/>
      <c r="K68" s="72"/>
      <c r="L68" s="70"/>
      <c r="M68" s="72"/>
      <c r="N68" s="210"/>
      <c r="P68" s="103"/>
      <c r="Q68" s="103"/>
      <c r="R68" s="19"/>
      <c r="S68" s="19"/>
      <c r="T68" s="19"/>
    </row>
    <row r="69" spans="1:20" s="15" customFormat="1" ht="19.2" customHeight="1" x14ac:dyDescent="0.5">
      <c r="F69" s="79"/>
      <c r="G69" s="79"/>
      <c r="H69" s="70"/>
      <c r="I69" s="72"/>
      <c r="J69" s="70"/>
      <c r="K69" s="72"/>
      <c r="L69" s="70"/>
      <c r="M69" s="72"/>
      <c r="N69" s="70"/>
      <c r="P69" s="103"/>
      <c r="Q69" s="103"/>
      <c r="R69" s="19"/>
      <c r="S69" s="19"/>
      <c r="T69" s="19"/>
    </row>
    <row r="70" spans="1:20" s="15" customFormat="1" ht="19.2" customHeight="1" x14ac:dyDescent="0.5">
      <c r="F70" s="79"/>
      <c r="G70" s="79"/>
      <c r="H70" s="70"/>
      <c r="I70" s="72"/>
      <c r="J70" s="70"/>
      <c r="K70" s="72"/>
      <c r="L70" s="70"/>
      <c r="M70" s="72"/>
      <c r="N70" s="70"/>
      <c r="P70" s="103"/>
      <c r="Q70" s="103"/>
      <c r="R70" s="19"/>
      <c r="S70" s="19"/>
      <c r="T70" s="19"/>
    </row>
    <row r="71" spans="1:20" s="15" customFormat="1" ht="19.2" customHeight="1" x14ac:dyDescent="0.5">
      <c r="F71" s="79"/>
      <c r="G71" s="79"/>
      <c r="H71" s="70"/>
      <c r="I71" s="72"/>
      <c r="J71" s="70"/>
      <c r="K71" s="72"/>
      <c r="L71" s="70"/>
      <c r="M71" s="72"/>
      <c r="N71" s="70"/>
      <c r="P71" s="103"/>
      <c r="Q71" s="103"/>
      <c r="R71" s="19"/>
      <c r="S71" s="19"/>
      <c r="T71" s="19"/>
    </row>
    <row r="72" spans="1:20" s="15" customFormat="1" ht="19.2" customHeight="1" x14ac:dyDescent="0.5">
      <c r="F72" s="79"/>
      <c r="G72" s="79"/>
      <c r="H72" s="70"/>
      <c r="I72" s="72"/>
      <c r="J72" s="70"/>
      <c r="K72" s="72"/>
      <c r="L72" s="70"/>
      <c r="M72" s="72"/>
      <c r="N72" s="70"/>
      <c r="P72" s="103"/>
      <c r="Q72" s="103"/>
      <c r="R72" s="19"/>
      <c r="S72" s="19"/>
      <c r="T72" s="19"/>
    </row>
    <row r="73" spans="1:20" s="15" customFormat="1" ht="19.2" customHeight="1" x14ac:dyDescent="0.5">
      <c r="F73" s="79"/>
      <c r="G73" s="79"/>
      <c r="H73" s="70"/>
      <c r="I73" s="72"/>
      <c r="J73" s="70"/>
      <c r="K73" s="72"/>
      <c r="L73" s="70"/>
      <c r="M73" s="72"/>
      <c r="N73" s="70"/>
      <c r="P73" s="103"/>
      <c r="Q73" s="103"/>
      <c r="R73" s="19"/>
      <c r="S73" s="19"/>
      <c r="T73" s="19"/>
    </row>
    <row r="74" spans="1:20" s="15" customFormat="1" ht="19.2" customHeight="1" x14ac:dyDescent="0.5">
      <c r="F74" s="79"/>
      <c r="G74" s="79"/>
      <c r="H74" s="70"/>
      <c r="I74" s="72"/>
      <c r="J74" s="70"/>
      <c r="K74" s="72"/>
      <c r="L74" s="70"/>
      <c r="M74" s="72"/>
      <c r="N74" s="70"/>
      <c r="P74" s="103"/>
      <c r="Q74" s="103"/>
      <c r="R74" s="19"/>
      <c r="S74" s="19"/>
      <c r="T74" s="19"/>
    </row>
    <row r="75" spans="1:20" s="15" customFormat="1" ht="19.2" customHeight="1" x14ac:dyDescent="0.5">
      <c r="F75" s="79"/>
      <c r="G75" s="79"/>
      <c r="H75" s="70"/>
      <c r="I75" s="72"/>
      <c r="J75" s="70"/>
      <c r="K75" s="72"/>
      <c r="L75" s="70"/>
      <c r="M75" s="72"/>
      <c r="N75" s="70"/>
      <c r="P75" s="103"/>
      <c r="Q75" s="103"/>
      <c r="R75" s="19"/>
      <c r="S75" s="19"/>
      <c r="T75" s="19"/>
    </row>
    <row r="76" spans="1:20" s="15" customFormat="1" ht="19.2" customHeight="1" x14ac:dyDescent="0.5">
      <c r="F76" s="79"/>
      <c r="G76" s="79"/>
      <c r="H76" s="70"/>
      <c r="I76" s="72"/>
      <c r="J76" s="70"/>
      <c r="K76" s="72"/>
      <c r="L76" s="70"/>
      <c r="M76" s="72"/>
      <c r="N76" s="70"/>
      <c r="P76" s="103"/>
      <c r="Q76" s="103"/>
      <c r="R76" s="19"/>
      <c r="S76" s="19"/>
      <c r="T76" s="19"/>
    </row>
    <row r="77" spans="1:20" s="2" customFormat="1" ht="22.95" customHeight="1" x14ac:dyDescent="0.6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48" t="s">
        <v>44</v>
      </c>
      <c r="O77" s="5"/>
      <c r="P77" s="6"/>
      <c r="Q77" s="6"/>
    </row>
    <row r="78" spans="1:20" s="2" customFormat="1" ht="22.95" customHeight="1" x14ac:dyDescent="0.6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48" t="s">
        <v>45</v>
      </c>
      <c r="O78" s="5"/>
      <c r="P78" s="6"/>
      <c r="Q78" s="6"/>
    </row>
    <row r="79" spans="1:20" s="2" customFormat="1" ht="22.95" customHeight="1" x14ac:dyDescent="0.45">
      <c r="A79" s="237">
        <v>4</v>
      </c>
      <c r="B79" s="237"/>
      <c r="C79" s="237"/>
      <c r="D79" s="237"/>
      <c r="E79" s="237"/>
      <c r="F79" s="237"/>
      <c r="G79" s="237"/>
      <c r="H79" s="237"/>
      <c r="I79" s="237"/>
      <c r="J79" s="237"/>
      <c r="K79" s="237"/>
      <c r="L79" s="237"/>
      <c r="M79" s="237"/>
      <c r="N79" s="237"/>
      <c r="O79" s="5"/>
      <c r="P79" s="105"/>
      <c r="Q79" s="105"/>
      <c r="R79" s="7"/>
      <c r="S79" s="7"/>
      <c r="T79" s="7"/>
    </row>
    <row r="80" spans="1:20" s="2" customFormat="1" ht="22.95" customHeight="1" x14ac:dyDescent="0.45">
      <c r="A80" s="233" t="s">
        <v>59</v>
      </c>
      <c r="B80" s="233"/>
      <c r="C80" s="233"/>
      <c r="D80" s="233"/>
      <c r="E80" s="233"/>
      <c r="F80" s="233"/>
      <c r="G80" s="233"/>
      <c r="H80" s="233"/>
      <c r="I80" s="233"/>
      <c r="J80" s="233"/>
      <c r="K80" s="233"/>
      <c r="L80" s="233"/>
      <c r="M80" s="233"/>
      <c r="N80" s="233"/>
      <c r="P80" s="105"/>
      <c r="Q80" s="105"/>
      <c r="R80" s="7"/>
      <c r="S80" s="7"/>
      <c r="T80" s="7"/>
    </row>
    <row r="81" spans="1:20" s="2" customFormat="1" ht="22.95" customHeight="1" x14ac:dyDescent="0.45">
      <c r="A81" s="233" t="s">
        <v>144</v>
      </c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P81" s="105"/>
      <c r="Q81" s="105"/>
      <c r="R81" s="7"/>
      <c r="S81" s="7"/>
      <c r="T81" s="7"/>
    </row>
    <row r="82" spans="1:20" s="2" customFormat="1" ht="22.95" customHeight="1" x14ac:dyDescent="0.6">
      <c r="A82" s="233" t="s">
        <v>186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  <c r="P82" s="6"/>
      <c r="Q82" s="6"/>
    </row>
    <row r="83" spans="1:20" s="2" customFormat="1" ht="14.25" customHeight="1" x14ac:dyDescent="0.45">
      <c r="A83" s="233"/>
      <c r="B83" s="233"/>
      <c r="C83" s="233"/>
      <c r="D83" s="233"/>
      <c r="E83" s="233"/>
      <c r="F83" s="233"/>
      <c r="G83" s="233"/>
      <c r="H83" s="233"/>
      <c r="I83" s="233"/>
      <c r="J83" s="233"/>
      <c r="K83" s="33"/>
      <c r="P83" s="105"/>
      <c r="Q83" s="105"/>
      <c r="R83" s="7"/>
      <c r="S83" s="7"/>
      <c r="T83" s="7"/>
    </row>
    <row r="84" spans="1:20" s="2" customFormat="1" ht="22.95" customHeight="1" x14ac:dyDescent="0.45">
      <c r="A84" s="235" t="s">
        <v>28</v>
      </c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P84" s="105"/>
      <c r="Q84" s="105"/>
      <c r="R84" s="7"/>
      <c r="S84" s="7"/>
      <c r="T84" s="7"/>
    </row>
    <row r="85" spans="1:20" s="15" customFormat="1" ht="19.2" customHeight="1" x14ac:dyDescent="0.5">
      <c r="F85" s="16"/>
      <c r="G85" s="16"/>
      <c r="H85" s="236" t="s">
        <v>73</v>
      </c>
      <c r="I85" s="236"/>
      <c r="J85" s="236"/>
      <c r="K85" s="236"/>
      <c r="L85" s="236"/>
      <c r="M85" s="236"/>
      <c r="N85" s="236"/>
      <c r="P85" s="104"/>
      <c r="Q85" s="104"/>
      <c r="R85" s="19"/>
      <c r="S85" s="19"/>
      <c r="T85" s="19"/>
    </row>
    <row r="86" spans="1:20" s="15" customFormat="1" ht="19.2" customHeight="1" x14ac:dyDescent="0.5">
      <c r="F86" s="16"/>
      <c r="G86" s="16"/>
      <c r="H86" s="232" t="s">
        <v>33</v>
      </c>
      <c r="I86" s="232"/>
      <c r="J86" s="232"/>
      <c r="K86" s="18"/>
      <c r="L86" s="232" t="s">
        <v>34</v>
      </c>
      <c r="M86" s="232"/>
      <c r="N86" s="232"/>
      <c r="P86" s="104"/>
      <c r="Q86" s="104"/>
      <c r="R86" s="19"/>
      <c r="S86" s="19"/>
      <c r="T86" s="19"/>
    </row>
    <row r="87" spans="1:20" s="15" customFormat="1" ht="19.2" customHeight="1" x14ac:dyDescent="0.5">
      <c r="F87" s="16"/>
      <c r="G87" s="16"/>
      <c r="H87" s="49" t="s">
        <v>162</v>
      </c>
      <c r="I87" s="49"/>
      <c r="J87" s="49" t="s">
        <v>46</v>
      </c>
      <c r="K87" s="49"/>
      <c r="L87" s="49" t="s">
        <v>162</v>
      </c>
      <c r="M87" s="49"/>
      <c r="N87" s="49" t="s">
        <v>46</v>
      </c>
      <c r="P87" s="17"/>
      <c r="Q87" s="17"/>
    </row>
    <row r="88" spans="1:20" s="50" customFormat="1" ht="19.2" customHeight="1" x14ac:dyDescent="0.5">
      <c r="F88" s="51" t="s">
        <v>6</v>
      </c>
      <c r="G88" s="51"/>
      <c r="H88" s="52" t="s">
        <v>187</v>
      </c>
      <c r="I88" s="53"/>
      <c r="J88" s="52" t="s">
        <v>106</v>
      </c>
      <c r="K88" s="54"/>
      <c r="L88" s="52" t="s">
        <v>187</v>
      </c>
      <c r="M88" s="53"/>
      <c r="N88" s="52" t="s">
        <v>106</v>
      </c>
      <c r="P88" s="17"/>
      <c r="Q88" s="17"/>
    </row>
    <row r="89" spans="1:20" s="15" customFormat="1" ht="19.2" customHeight="1" x14ac:dyDescent="0.5">
      <c r="A89" s="15" t="s">
        <v>12</v>
      </c>
      <c r="F89" s="16"/>
      <c r="G89" s="16"/>
      <c r="H89" s="65"/>
      <c r="I89" s="66"/>
      <c r="J89" s="67"/>
      <c r="K89" s="67"/>
      <c r="P89" s="104"/>
      <c r="Q89" s="104"/>
      <c r="R89" s="19"/>
      <c r="S89" s="19"/>
      <c r="T89" s="19"/>
    </row>
    <row r="90" spans="1:20" s="15" customFormat="1" ht="19.2" customHeight="1" x14ac:dyDescent="0.5">
      <c r="B90" s="15" t="s">
        <v>13</v>
      </c>
      <c r="F90" s="69"/>
      <c r="G90" s="69"/>
      <c r="H90" s="66"/>
      <c r="I90" s="66"/>
      <c r="J90" s="82"/>
      <c r="K90" s="82"/>
      <c r="P90" s="104"/>
      <c r="Q90" s="104"/>
      <c r="R90" s="19"/>
      <c r="S90" s="19"/>
      <c r="T90" s="19"/>
    </row>
    <row r="91" spans="1:20" s="15" customFormat="1" ht="19.2" customHeight="1" x14ac:dyDescent="0.5">
      <c r="C91" s="15" t="s">
        <v>14</v>
      </c>
      <c r="F91" s="83"/>
      <c r="G91" s="83"/>
      <c r="H91" s="66"/>
      <c r="I91" s="66"/>
      <c r="J91" s="82"/>
      <c r="K91" s="82"/>
      <c r="P91" s="104"/>
      <c r="Q91" s="104"/>
      <c r="R91" s="19"/>
      <c r="S91" s="19"/>
      <c r="T91" s="19"/>
    </row>
    <row r="92" spans="1:20" s="15" customFormat="1" ht="19.2" customHeight="1" thickBot="1" x14ac:dyDescent="0.55000000000000004">
      <c r="D92" s="15" t="s">
        <v>68</v>
      </c>
      <c r="F92" s="83"/>
      <c r="G92" s="83"/>
      <c r="H92" s="84">
        <v>818025</v>
      </c>
      <c r="I92" s="85"/>
      <c r="J92" s="84">
        <v>818025</v>
      </c>
      <c r="K92" s="85"/>
      <c r="L92" s="84">
        <v>818025</v>
      </c>
      <c r="M92" s="21"/>
      <c r="N92" s="84">
        <v>818025</v>
      </c>
      <c r="P92" s="103"/>
      <c r="Q92" s="103"/>
      <c r="R92" s="19"/>
      <c r="S92" s="19"/>
      <c r="T92" s="19"/>
    </row>
    <row r="93" spans="1:20" s="15" customFormat="1" ht="19.2" customHeight="1" thickTop="1" x14ac:dyDescent="0.5">
      <c r="C93" s="15" t="s">
        <v>98</v>
      </c>
      <c r="F93" s="83"/>
      <c r="G93" s="83"/>
      <c r="H93" s="86"/>
      <c r="I93" s="87"/>
      <c r="J93" s="86"/>
      <c r="K93" s="86"/>
      <c r="L93" s="86"/>
      <c r="M93" s="88"/>
      <c r="N93" s="86"/>
      <c r="P93" s="103"/>
      <c r="Q93" s="103"/>
      <c r="R93" s="19"/>
      <c r="S93" s="19"/>
      <c r="T93" s="19"/>
    </row>
    <row r="94" spans="1:20" s="15" customFormat="1" ht="19.2" customHeight="1" x14ac:dyDescent="0.5">
      <c r="D94" s="15" t="s">
        <v>68</v>
      </c>
      <c r="F94" s="83"/>
      <c r="G94" s="83"/>
      <c r="H94" s="85">
        <v>818025</v>
      </c>
      <c r="I94" s="85"/>
      <c r="J94" s="85">
        <v>818025</v>
      </c>
      <c r="K94" s="85"/>
      <c r="L94" s="85">
        <v>818025</v>
      </c>
      <c r="M94" s="21"/>
      <c r="N94" s="85">
        <v>818025</v>
      </c>
      <c r="P94" s="103"/>
      <c r="Q94" s="103"/>
      <c r="R94" s="19"/>
      <c r="S94" s="19"/>
      <c r="T94" s="19"/>
    </row>
    <row r="95" spans="1:20" s="15" customFormat="1" ht="19.2" customHeight="1" x14ac:dyDescent="0.5">
      <c r="C95" s="15" t="s">
        <v>55</v>
      </c>
      <c r="F95" s="83"/>
      <c r="G95" s="83"/>
      <c r="H95" s="85">
        <v>624226</v>
      </c>
      <c r="I95" s="85"/>
      <c r="J95" s="85">
        <v>624226</v>
      </c>
      <c r="K95" s="85"/>
      <c r="L95" s="85">
        <v>624226</v>
      </c>
      <c r="M95" s="21"/>
      <c r="N95" s="85">
        <v>624226</v>
      </c>
      <c r="P95" s="103"/>
      <c r="Q95" s="103"/>
      <c r="R95" s="19"/>
      <c r="S95" s="19"/>
      <c r="T95" s="19"/>
    </row>
    <row r="96" spans="1:20" s="15" customFormat="1" ht="19.2" customHeight="1" x14ac:dyDescent="0.5">
      <c r="B96" s="145" t="s">
        <v>121</v>
      </c>
      <c r="C96" s="145"/>
      <c r="D96" s="145"/>
      <c r="F96" s="83"/>
      <c r="G96" s="83"/>
      <c r="H96" s="85"/>
      <c r="I96" s="85"/>
      <c r="J96" s="85"/>
      <c r="K96" s="85"/>
      <c r="L96" s="85"/>
      <c r="M96" s="21"/>
      <c r="N96" s="85"/>
      <c r="P96" s="103"/>
      <c r="Q96" s="103"/>
      <c r="R96" s="19"/>
      <c r="S96" s="19"/>
      <c r="T96" s="19"/>
    </row>
    <row r="97" spans="1:20" s="15" customFormat="1" ht="19.2" customHeight="1" x14ac:dyDescent="0.5">
      <c r="B97" s="145"/>
      <c r="C97" s="145"/>
      <c r="D97" s="145" t="s">
        <v>122</v>
      </c>
      <c r="F97" s="83"/>
      <c r="G97" s="83"/>
      <c r="H97" s="148">
        <v>-585</v>
      </c>
      <c r="I97" s="85"/>
      <c r="J97" s="148">
        <v>-585</v>
      </c>
      <c r="K97" s="85"/>
      <c r="L97" s="85">
        <v>0</v>
      </c>
      <c r="M97" s="21"/>
      <c r="N97" s="85">
        <v>0</v>
      </c>
      <c r="P97" s="103"/>
      <c r="Q97" s="103"/>
      <c r="R97" s="19"/>
      <c r="S97" s="19"/>
      <c r="T97" s="19"/>
    </row>
    <row r="98" spans="1:20" s="15" customFormat="1" ht="19.2" customHeight="1" x14ac:dyDescent="0.5">
      <c r="B98" s="15" t="s">
        <v>69</v>
      </c>
      <c r="F98" s="69"/>
      <c r="G98" s="69"/>
      <c r="H98" s="88"/>
      <c r="I98" s="88"/>
      <c r="J98" s="88"/>
      <c r="K98" s="87"/>
      <c r="L98" s="87"/>
      <c r="M98" s="88"/>
      <c r="N98" s="88"/>
      <c r="P98" s="103"/>
      <c r="Q98" s="103"/>
      <c r="R98" s="19"/>
      <c r="S98" s="19"/>
      <c r="T98" s="19"/>
    </row>
    <row r="99" spans="1:20" s="15" customFormat="1" ht="19.2" customHeight="1" x14ac:dyDescent="0.5">
      <c r="C99" s="15" t="s">
        <v>32</v>
      </c>
      <c r="F99" s="89"/>
      <c r="G99" s="89"/>
      <c r="H99" s="87"/>
      <c r="I99" s="88"/>
      <c r="J99" s="87"/>
      <c r="K99" s="87"/>
      <c r="L99" s="87"/>
      <c r="M99" s="88"/>
      <c r="N99" s="87"/>
      <c r="P99" s="103"/>
      <c r="Q99" s="103"/>
      <c r="R99" s="19"/>
      <c r="S99" s="19"/>
      <c r="T99" s="19"/>
    </row>
    <row r="100" spans="1:20" s="15" customFormat="1" ht="19.2" customHeight="1" x14ac:dyDescent="0.5">
      <c r="D100" s="15" t="s">
        <v>42</v>
      </c>
      <c r="F100" s="74"/>
      <c r="G100" s="74"/>
      <c r="H100" s="85">
        <v>9834</v>
      </c>
      <c r="I100" s="21"/>
      <c r="J100" s="85">
        <v>9834</v>
      </c>
      <c r="K100" s="85"/>
      <c r="L100" s="85">
        <v>9834</v>
      </c>
      <c r="M100" s="21"/>
      <c r="N100" s="85">
        <v>9834</v>
      </c>
      <c r="P100" s="103"/>
      <c r="Q100" s="103"/>
      <c r="R100" s="19"/>
      <c r="S100" s="19"/>
      <c r="T100" s="19"/>
    </row>
    <row r="101" spans="1:20" s="15" customFormat="1" ht="19.2" customHeight="1" x14ac:dyDescent="0.5">
      <c r="C101" s="15" t="s">
        <v>31</v>
      </c>
      <c r="F101" s="69"/>
      <c r="G101" s="69"/>
      <c r="H101" s="93">
        <v>-645843</v>
      </c>
      <c r="I101" s="91"/>
      <c r="J101" s="93">
        <v>-693950</v>
      </c>
      <c r="K101" s="90"/>
      <c r="L101" s="93">
        <v>-690244</v>
      </c>
      <c r="M101" s="90"/>
      <c r="N101" s="93">
        <v>-740572</v>
      </c>
      <c r="P101" s="103"/>
      <c r="Q101" s="103"/>
      <c r="R101" s="19"/>
      <c r="S101" s="19"/>
      <c r="T101" s="19"/>
    </row>
    <row r="102" spans="1:20" s="15" customFormat="1" ht="19.2" customHeight="1" x14ac:dyDescent="0.5">
      <c r="B102" s="15" t="s">
        <v>70</v>
      </c>
      <c r="F102" s="69"/>
      <c r="G102" s="69"/>
      <c r="H102" s="90">
        <v>805657</v>
      </c>
      <c r="I102" s="91"/>
      <c r="J102" s="90">
        <v>757550</v>
      </c>
      <c r="K102" s="90"/>
      <c r="L102" s="90">
        <v>761841</v>
      </c>
      <c r="M102" s="90"/>
      <c r="N102" s="90">
        <v>711513</v>
      </c>
      <c r="P102" s="103"/>
      <c r="Q102" s="103"/>
      <c r="R102" s="19"/>
      <c r="S102" s="19"/>
      <c r="T102" s="19"/>
    </row>
    <row r="103" spans="1:20" s="15" customFormat="1" ht="19.2" customHeight="1" x14ac:dyDescent="0.5">
      <c r="B103" s="15" t="s">
        <v>71</v>
      </c>
      <c r="F103" s="69"/>
      <c r="G103" s="69"/>
      <c r="H103" s="93">
        <v>0</v>
      </c>
      <c r="I103" s="91"/>
      <c r="J103" s="92">
        <v>0</v>
      </c>
      <c r="K103" s="90"/>
      <c r="L103" s="93">
        <v>0</v>
      </c>
      <c r="M103" s="90"/>
      <c r="N103" s="92">
        <v>0</v>
      </c>
      <c r="P103" s="103"/>
      <c r="Q103" s="103"/>
      <c r="R103" s="19"/>
      <c r="S103" s="19"/>
      <c r="T103" s="19"/>
    </row>
    <row r="104" spans="1:20" s="15" customFormat="1" ht="19.2" customHeight="1" x14ac:dyDescent="0.5">
      <c r="A104" s="15" t="s">
        <v>29</v>
      </c>
      <c r="F104" s="83"/>
      <c r="G104" s="83"/>
      <c r="H104" s="92">
        <v>805657</v>
      </c>
      <c r="I104" s="85"/>
      <c r="J104" s="92">
        <v>757550</v>
      </c>
      <c r="K104" s="85"/>
      <c r="L104" s="92">
        <v>761841</v>
      </c>
      <c r="M104" s="85"/>
      <c r="N104" s="92">
        <v>711513</v>
      </c>
      <c r="P104" s="103"/>
      <c r="Q104" s="103"/>
      <c r="R104" s="19"/>
      <c r="S104" s="19"/>
      <c r="T104" s="19"/>
    </row>
    <row r="105" spans="1:20" s="15" customFormat="1" ht="19.2" customHeight="1" thickBot="1" x14ac:dyDescent="0.55000000000000004">
      <c r="A105" s="15" t="s">
        <v>15</v>
      </c>
      <c r="F105" s="83"/>
      <c r="G105" s="83"/>
      <c r="H105" s="94">
        <v>1161037</v>
      </c>
      <c r="I105" s="85"/>
      <c r="J105" s="94">
        <v>1061873</v>
      </c>
      <c r="K105" s="85"/>
      <c r="L105" s="94">
        <v>769837</v>
      </c>
      <c r="M105" s="85"/>
      <c r="N105" s="94">
        <v>750623</v>
      </c>
      <c r="P105" s="103"/>
      <c r="Q105" s="103"/>
      <c r="R105" s="19"/>
      <c r="S105" s="19"/>
      <c r="T105" s="19"/>
    </row>
    <row r="106" spans="1:20" s="2" customFormat="1" ht="19.2" customHeight="1" thickTop="1" x14ac:dyDescent="0.45">
      <c r="A106" s="234"/>
      <c r="B106" s="234"/>
      <c r="C106" s="234"/>
      <c r="D106" s="234"/>
      <c r="E106" s="234"/>
      <c r="F106" s="234"/>
      <c r="G106" s="234"/>
      <c r="H106" s="234"/>
      <c r="I106" s="234"/>
      <c r="J106" s="234"/>
      <c r="K106" s="234"/>
      <c r="L106" s="234"/>
      <c r="M106" s="234"/>
      <c r="N106" s="234"/>
      <c r="P106" s="105"/>
      <c r="Q106" s="105"/>
      <c r="R106" s="7"/>
      <c r="S106" s="7"/>
      <c r="T106" s="7"/>
    </row>
    <row r="107" spans="1:20" ht="19.2" customHeight="1" x14ac:dyDescent="0.6">
      <c r="L107" s="129"/>
      <c r="N107" s="47"/>
    </row>
    <row r="108" spans="1:20" ht="19.2" customHeight="1" x14ac:dyDescent="0.6">
      <c r="H108" s="129">
        <f>H105-H35</f>
        <v>0</v>
      </c>
      <c r="I108" s="129"/>
      <c r="J108" s="211"/>
      <c r="K108" s="129"/>
      <c r="L108" s="129">
        <f>L105-L35</f>
        <v>0</v>
      </c>
      <c r="M108" s="129"/>
      <c r="N108" s="211"/>
    </row>
    <row r="109" spans="1:20" ht="19.2" customHeight="1" x14ac:dyDescent="0.6">
      <c r="H109" s="129"/>
      <c r="L109" s="129"/>
    </row>
    <row r="110" spans="1:20" ht="19.2" customHeight="1" x14ac:dyDescent="0.6">
      <c r="J110" s="37"/>
      <c r="K110" s="37"/>
    </row>
  </sheetData>
  <mergeCells count="27">
    <mergeCell ref="A3:N3"/>
    <mergeCell ref="A79:N79"/>
    <mergeCell ref="H10:J10"/>
    <mergeCell ref="A41:N41"/>
    <mergeCell ref="A42:N42"/>
    <mergeCell ref="A45:J45"/>
    <mergeCell ref="H47:N47"/>
    <mergeCell ref="A43:N43"/>
    <mergeCell ref="H48:J48"/>
    <mergeCell ref="A44:N44"/>
    <mergeCell ref="A4:N4"/>
    <mergeCell ref="A5:N5"/>
    <mergeCell ref="A8:N8"/>
    <mergeCell ref="L48:N48"/>
    <mergeCell ref="H9:N9"/>
    <mergeCell ref="A46:N46"/>
    <mergeCell ref="L10:N10"/>
    <mergeCell ref="A6:N6"/>
    <mergeCell ref="A106:N106"/>
    <mergeCell ref="A80:N80"/>
    <mergeCell ref="H86:J86"/>
    <mergeCell ref="L86:N86"/>
    <mergeCell ref="A81:N81"/>
    <mergeCell ref="A84:N84"/>
    <mergeCell ref="H85:N85"/>
    <mergeCell ref="A83:J83"/>
    <mergeCell ref="A82:N82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F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8"/>
  <sheetViews>
    <sheetView view="pageBreakPreview" topLeftCell="A50" zoomScaleNormal="100" zoomScaleSheetLayoutView="100" workbookViewId="0">
      <selection activeCell="O58" sqref="O58"/>
    </sheetView>
  </sheetViews>
  <sheetFormatPr defaultColWidth="9.125" defaultRowHeight="23.4" x14ac:dyDescent="0.6"/>
  <cols>
    <col min="1" max="2" width="2" style="38" customWidth="1"/>
    <col min="3" max="3" width="1.875" style="38" customWidth="1"/>
    <col min="4" max="4" width="32.75" style="38" customWidth="1"/>
    <col min="5" max="5" width="7.75" style="39" customWidth="1"/>
    <col min="6" max="6" width="0.625" style="38" customWidth="1"/>
    <col min="7" max="7" width="10.75" style="38" customWidth="1"/>
    <col min="8" max="8" width="0.625" style="38" customWidth="1"/>
    <col min="9" max="9" width="10.75" style="38" customWidth="1"/>
    <col min="10" max="10" width="0.625" style="38" customWidth="1"/>
    <col min="11" max="11" width="10.75" style="38" customWidth="1"/>
    <col min="12" max="12" width="0.625" style="38" customWidth="1"/>
    <col min="13" max="13" width="10.75" style="38" customWidth="1"/>
    <col min="14" max="16384" width="9.125" style="38"/>
  </cols>
  <sheetData>
    <row r="1" spans="1:18" s="29" customFormat="1" x14ac:dyDescent="0.6">
      <c r="B1" s="30"/>
      <c r="C1" s="30"/>
      <c r="D1" s="30"/>
      <c r="E1" s="30"/>
      <c r="F1" s="30"/>
      <c r="G1" s="30"/>
      <c r="H1" s="30"/>
      <c r="I1" s="30"/>
      <c r="J1" s="30"/>
      <c r="K1" s="240" t="s">
        <v>48</v>
      </c>
      <c r="L1" s="241"/>
      <c r="M1" s="241"/>
    </row>
    <row r="2" spans="1:18" s="29" customFormat="1" x14ac:dyDescent="0.6">
      <c r="A2" s="31"/>
      <c r="B2" s="31"/>
      <c r="C2" s="31"/>
      <c r="D2" s="31"/>
      <c r="E2" s="31"/>
      <c r="F2" s="31"/>
      <c r="G2" s="31"/>
      <c r="H2" s="31"/>
      <c r="I2" s="31"/>
      <c r="J2" s="31"/>
      <c r="M2" s="32" t="s">
        <v>49</v>
      </c>
    </row>
    <row r="3" spans="1:18" s="4" customFormat="1" x14ac:dyDescent="0.6">
      <c r="A3" s="242">
        <v>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8" s="4" customFormat="1" x14ac:dyDescent="0.6">
      <c r="A4" s="243" t="s">
        <v>59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</row>
    <row r="5" spans="1:18" s="4" customFormat="1" x14ac:dyDescent="0.6">
      <c r="A5" s="243" t="s">
        <v>41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</row>
    <row r="6" spans="1:18" s="4" customFormat="1" x14ac:dyDescent="0.6">
      <c r="A6" s="244" t="s">
        <v>188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</row>
    <row r="7" spans="1:18" s="4" customFormat="1" ht="19.5" customHeight="1" x14ac:dyDescent="0.6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8" s="12" customFormat="1" ht="19.5" customHeight="1" x14ac:dyDescent="0.6">
      <c r="B8" s="13"/>
      <c r="C8" s="13"/>
      <c r="D8" s="13"/>
      <c r="E8" s="13"/>
      <c r="F8" s="13"/>
      <c r="G8" s="245" t="s">
        <v>73</v>
      </c>
      <c r="H8" s="245"/>
      <c r="I8" s="245"/>
      <c r="J8" s="245"/>
      <c r="K8" s="245"/>
      <c r="L8" s="245"/>
      <c r="M8" s="245"/>
    </row>
    <row r="9" spans="1:18" s="12" customFormat="1" ht="19.5" customHeight="1" x14ac:dyDescent="0.6">
      <c r="A9" s="14"/>
      <c r="B9" s="14"/>
      <c r="C9" s="14"/>
      <c r="D9" s="14"/>
      <c r="E9" s="14"/>
      <c r="F9" s="14"/>
      <c r="G9" s="238" t="s">
        <v>33</v>
      </c>
      <c r="H9" s="238"/>
      <c r="I9" s="238"/>
      <c r="K9" s="238" t="s">
        <v>34</v>
      </c>
      <c r="L9" s="238"/>
      <c r="M9" s="238"/>
    </row>
    <row r="10" spans="1:18" s="12" customFormat="1" ht="19.5" customHeight="1" x14ac:dyDescent="0.6">
      <c r="A10" s="14"/>
      <c r="B10" s="14"/>
      <c r="C10" s="14"/>
      <c r="D10" s="14"/>
      <c r="E10" s="239" t="s">
        <v>6</v>
      </c>
      <c r="F10" s="239"/>
      <c r="G10" s="35">
        <v>2564</v>
      </c>
      <c r="H10" s="14"/>
      <c r="I10" s="35">
        <v>2563</v>
      </c>
      <c r="K10" s="35">
        <v>2564</v>
      </c>
      <c r="L10" s="14"/>
      <c r="M10" s="35">
        <v>2563</v>
      </c>
    </row>
    <row r="11" spans="1:18" s="12" customFormat="1" ht="19.5" customHeight="1" x14ac:dyDescent="0.6">
      <c r="A11" s="12" t="s">
        <v>16</v>
      </c>
      <c r="G11" s="95"/>
      <c r="H11" s="96"/>
      <c r="I11" s="97"/>
      <c r="K11" s="95"/>
      <c r="M11" s="97"/>
    </row>
    <row r="12" spans="1:18" s="12" customFormat="1" ht="19.5" customHeight="1" x14ac:dyDescent="0.5">
      <c r="B12" s="12" t="s">
        <v>72</v>
      </c>
      <c r="E12" s="98"/>
      <c r="G12" s="99">
        <v>20230</v>
      </c>
      <c r="H12" s="100"/>
      <c r="I12" s="99">
        <v>21433</v>
      </c>
      <c r="J12" s="101"/>
      <c r="K12" s="99">
        <v>1942</v>
      </c>
      <c r="L12" s="100"/>
      <c r="M12" s="99">
        <v>2160</v>
      </c>
      <c r="O12" s="196"/>
      <c r="P12" s="196"/>
      <c r="R12" s="101"/>
    </row>
    <row r="13" spans="1:18" s="12" customFormat="1" ht="19.5" customHeight="1" x14ac:dyDescent="0.5">
      <c r="B13" s="12" t="s">
        <v>129</v>
      </c>
      <c r="E13" s="25">
        <v>4.3</v>
      </c>
      <c r="G13" s="99">
        <v>216</v>
      </c>
      <c r="H13" s="100"/>
      <c r="I13" s="99">
        <v>9749</v>
      </c>
      <c r="J13" s="101"/>
      <c r="K13" s="99">
        <v>216</v>
      </c>
      <c r="L13" s="100"/>
      <c r="M13" s="99">
        <v>9749</v>
      </c>
      <c r="O13" s="196"/>
      <c r="P13" s="196"/>
      <c r="R13" s="101"/>
    </row>
    <row r="14" spans="1:18" s="12" customFormat="1" ht="19.5" customHeight="1" x14ac:dyDescent="0.5">
      <c r="B14" s="12" t="s">
        <v>131</v>
      </c>
      <c r="E14" s="25">
        <v>4.3</v>
      </c>
      <c r="G14" s="99">
        <v>2883</v>
      </c>
      <c r="H14" s="100"/>
      <c r="I14" s="99">
        <v>2969</v>
      </c>
      <c r="J14" s="101"/>
      <c r="K14" s="99">
        <v>3379</v>
      </c>
      <c r="L14" s="100"/>
      <c r="M14" s="99">
        <v>3699</v>
      </c>
      <c r="O14" s="196"/>
      <c r="P14" s="196"/>
      <c r="R14" s="101"/>
    </row>
    <row r="15" spans="1:18" s="12" customFormat="1" ht="19.5" customHeight="1" x14ac:dyDescent="0.5">
      <c r="B15" s="12" t="s">
        <v>132</v>
      </c>
      <c r="E15" s="98"/>
      <c r="G15" s="99">
        <f>16488-5223</f>
        <v>11265</v>
      </c>
      <c r="H15" s="100"/>
      <c r="I15" s="99">
        <v>2280</v>
      </c>
      <c r="J15" s="101"/>
      <c r="K15" s="99">
        <v>0</v>
      </c>
      <c r="L15" s="100"/>
      <c r="M15" s="99">
        <v>690</v>
      </c>
      <c r="O15" s="196"/>
      <c r="P15" s="196"/>
      <c r="R15" s="101"/>
    </row>
    <row r="16" spans="1:18" s="12" customFormat="1" ht="19.5" customHeight="1" x14ac:dyDescent="0.5">
      <c r="B16" s="12" t="s">
        <v>165</v>
      </c>
      <c r="E16" s="98">
        <v>4.3</v>
      </c>
      <c r="G16" s="99">
        <v>4750</v>
      </c>
      <c r="H16" s="100"/>
      <c r="I16" s="99">
        <v>0</v>
      </c>
      <c r="J16" s="101"/>
      <c r="K16" s="99">
        <v>4750</v>
      </c>
      <c r="L16" s="100"/>
      <c r="M16" s="99">
        <v>0</v>
      </c>
      <c r="O16" s="195"/>
      <c r="P16" s="196"/>
      <c r="R16" s="101"/>
    </row>
    <row r="17" spans="1:18" s="12" customFormat="1" ht="19.5" customHeight="1" x14ac:dyDescent="0.5">
      <c r="B17" s="152" t="s">
        <v>130</v>
      </c>
      <c r="E17" s="25">
        <v>4.3</v>
      </c>
      <c r="G17" s="99">
        <v>4331</v>
      </c>
      <c r="H17" s="100"/>
      <c r="I17" s="99">
        <v>1747</v>
      </c>
      <c r="J17" s="101"/>
      <c r="K17" s="99">
        <v>4494</v>
      </c>
      <c r="L17" s="100"/>
      <c r="M17" s="99">
        <v>3063</v>
      </c>
      <c r="O17" s="196"/>
      <c r="P17" s="196"/>
      <c r="R17" s="101"/>
    </row>
    <row r="18" spans="1:18" s="12" customFormat="1" ht="19.5" customHeight="1" x14ac:dyDescent="0.5">
      <c r="B18" s="152" t="s">
        <v>195</v>
      </c>
      <c r="E18" s="98"/>
      <c r="G18" s="99">
        <v>0</v>
      </c>
      <c r="H18" s="100"/>
      <c r="I18" s="99">
        <v>1155</v>
      </c>
      <c r="J18" s="101"/>
      <c r="K18" s="99">
        <v>0</v>
      </c>
      <c r="L18" s="100"/>
      <c r="M18" s="99">
        <v>1155</v>
      </c>
      <c r="O18" s="195"/>
      <c r="P18" s="196"/>
    </row>
    <row r="19" spans="1:18" s="12" customFormat="1" ht="19.5" customHeight="1" x14ac:dyDescent="0.5">
      <c r="B19" s="12" t="s">
        <v>17</v>
      </c>
      <c r="E19" s="25"/>
      <c r="G19" s="99">
        <v>530</v>
      </c>
      <c r="H19" s="100"/>
      <c r="I19" s="99">
        <v>256</v>
      </c>
      <c r="J19" s="101"/>
      <c r="K19" s="99">
        <v>530</v>
      </c>
      <c r="L19" s="100"/>
      <c r="M19" s="99">
        <v>232</v>
      </c>
      <c r="O19" s="195"/>
      <c r="P19" s="196"/>
    </row>
    <row r="20" spans="1:18" s="12" customFormat="1" ht="19.5" customHeight="1" x14ac:dyDescent="0.6">
      <c r="D20" s="12" t="s">
        <v>18</v>
      </c>
      <c r="E20" s="98"/>
      <c r="G20" s="102">
        <f>SUM(G12:G19)</f>
        <v>44205</v>
      </c>
      <c r="H20" s="100"/>
      <c r="I20" s="102">
        <v>39589</v>
      </c>
      <c r="J20" s="101"/>
      <c r="K20" s="102">
        <f>SUM(K12:K19)</f>
        <v>15311</v>
      </c>
      <c r="L20" s="100"/>
      <c r="M20" s="102">
        <v>20748</v>
      </c>
      <c r="O20" s="101"/>
    </row>
    <row r="21" spans="1:18" s="12" customFormat="1" ht="19.5" customHeight="1" x14ac:dyDescent="0.6">
      <c r="A21" s="12" t="s">
        <v>19</v>
      </c>
      <c r="E21" s="98"/>
      <c r="G21" s="99"/>
      <c r="H21" s="100"/>
      <c r="I21" s="99"/>
      <c r="J21" s="101"/>
      <c r="K21" s="212"/>
      <c r="L21" s="100"/>
      <c r="M21" s="99"/>
      <c r="O21" s="101"/>
    </row>
    <row r="22" spans="1:18" s="12" customFormat="1" ht="19.5" customHeight="1" x14ac:dyDescent="0.5">
      <c r="B22" s="12" t="s">
        <v>74</v>
      </c>
      <c r="E22" s="98"/>
      <c r="G22" s="99">
        <v>10522</v>
      </c>
      <c r="H22" s="100"/>
      <c r="I22" s="99">
        <v>10021</v>
      </c>
      <c r="J22" s="101"/>
      <c r="K22" s="99">
        <v>923</v>
      </c>
      <c r="L22" s="100"/>
      <c r="M22" s="99">
        <v>811</v>
      </c>
      <c r="O22" s="196"/>
    </row>
    <row r="23" spans="1:18" s="12" customFormat="1" ht="19.5" customHeight="1" x14ac:dyDescent="0.5">
      <c r="B23" s="12" t="s">
        <v>133</v>
      </c>
      <c r="E23" s="98"/>
      <c r="G23" s="99">
        <v>238</v>
      </c>
      <c r="H23" s="100"/>
      <c r="I23" s="99">
        <v>9198</v>
      </c>
      <c r="J23" s="101"/>
      <c r="K23" s="99">
        <v>238</v>
      </c>
      <c r="L23" s="100"/>
      <c r="M23" s="99">
        <v>9198</v>
      </c>
      <c r="O23" s="195"/>
    </row>
    <row r="24" spans="1:18" s="12" customFormat="1" ht="19.5" customHeight="1" x14ac:dyDescent="0.5">
      <c r="B24" s="12" t="s">
        <v>135</v>
      </c>
      <c r="E24" s="98"/>
      <c r="G24" s="99">
        <v>2615</v>
      </c>
      <c r="H24" s="100"/>
      <c r="I24" s="99">
        <v>2633</v>
      </c>
      <c r="J24" s="101"/>
      <c r="K24" s="99">
        <v>2615</v>
      </c>
      <c r="L24" s="100"/>
      <c r="M24" s="99">
        <v>2633</v>
      </c>
      <c r="O24" s="195"/>
    </row>
    <row r="25" spans="1:18" s="12" customFormat="1" ht="19.5" customHeight="1" x14ac:dyDescent="0.5">
      <c r="B25" s="12" t="s">
        <v>134</v>
      </c>
      <c r="E25" s="98"/>
      <c r="G25" s="99">
        <v>10400</v>
      </c>
      <c r="H25" s="100"/>
      <c r="I25" s="99">
        <v>2006</v>
      </c>
      <c r="J25" s="101"/>
      <c r="K25" s="99">
        <v>25</v>
      </c>
      <c r="L25" s="100"/>
      <c r="M25" s="99">
        <v>595</v>
      </c>
      <c r="O25" s="195"/>
    </row>
    <row r="26" spans="1:18" s="12" customFormat="1" ht="19.5" customHeight="1" x14ac:dyDescent="0.5">
      <c r="B26" s="12" t="s">
        <v>56</v>
      </c>
      <c r="E26" s="98"/>
      <c r="G26" s="99">
        <f>5617-5223</f>
        <v>394</v>
      </c>
      <c r="H26" s="100"/>
      <c r="I26" s="99">
        <v>393</v>
      </c>
      <c r="J26" s="101"/>
      <c r="K26" s="99">
        <v>77</v>
      </c>
      <c r="L26" s="100"/>
      <c r="M26" s="99">
        <v>129</v>
      </c>
      <c r="O26" s="195"/>
    </row>
    <row r="27" spans="1:18" s="12" customFormat="1" ht="19.5" customHeight="1" x14ac:dyDescent="0.5">
      <c r="B27" s="12" t="s">
        <v>35</v>
      </c>
      <c r="E27" s="25">
        <v>4.3</v>
      </c>
      <c r="G27" s="99">
        <v>8802</v>
      </c>
      <c r="H27" s="100"/>
      <c r="I27" s="99">
        <v>8201</v>
      </c>
      <c r="J27" s="101"/>
      <c r="K27" s="99">
        <v>6581</v>
      </c>
      <c r="L27" s="100"/>
      <c r="M27" s="99">
        <v>6129</v>
      </c>
      <c r="O27" s="196"/>
    </row>
    <row r="28" spans="1:18" s="12" customFormat="1" ht="19.5" customHeight="1" x14ac:dyDescent="0.6">
      <c r="B28" s="12" t="s">
        <v>193</v>
      </c>
      <c r="E28" s="25"/>
      <c r="G28" s="99">
        <v>-12457</v>
      </c>
      <c r="H28" s="100"/>
      <c r="I28" s="99">
        <v>-15</v>
      </c>
      <c r="J28" s="101"/>
      <c r="K28" s="99">
        <v>-22958</v>
      </c>
      <c r="L28" s="100"/>
      <c r="M28" s="99">
        <v>-15</v>
      </c>
    </row>
    <row r="29" spans="1:18" s="12" customFormat="1" ht="19.5" customHeight="1" x14ac:dyDescent="0.6">
      <c r="B29" s="12" t="s">
        <v>194</v>
      </c>
      <c r="E29" s="25"/>
      <c r="G29" s="99">
        <v>31223</v>
      </c>
      <c r="I29" s="99">
        <v>0</v>
      </c>
      <c r="K29" s="99">
        <v>31223</v>
      </c>
      <c r="M29" s="99">
        <v>0</v>
      </c>
      <c r="O29" s="101"/>
      <c r="P29" s="101"/>
    </row>
    <row r="30" spans="1:18" s="15" customFormat="1" ht="19.5" customHeight="1" x14ac:dyDescent="0.6">
      <c r="D30" s="15" t="s">
        <v>20</v>
      </c>
      <c r="E30" s="25"/>
      <c r="G30" s="108">
        <v>51737</v>
      </c>
      <c r="I30" s="108">
        <v>32437</v>
      </c>
      <c r="K30" s="108">
        <v>18724</v>
      </c>
      <c r="L30" s="109"/>
      <c r="M30" s="108">
        <v>19480</v>
      </c>
      <c r="N30" s="109"/>
      <c r="O30" s="194"/>
    </row>
    <row r="31" spans="1:18" s="15" customFormat="1" ht="19.5" customHeight="1" x14ac:dyDescent="0.6">
      <c r="A31" s="15" t="s">
        <v>141</v>
      </c>
      <c r="E31" s="110"/>
      <c r="G31" s="109">
        <v>-7532</v>
      </c>
      <c r="H31" s="109"/>
      <c r="I31" s="109">
        <v>7152</v>
      </c>
      <c r="J31" s="109"/>
      <c r="K31" s="109">
        <v>-3413</v>
      </c>
      <c r="L31" s="109"/>
      <c r="M31" s="109">
        <v>1268</v>
      </c>
      <c r="O31" s="194"/>
      <c r="P31" s="194"/>
    </row>
    <row r="32" spans="1:18" s="12" customFormat="1" ht="19.5" customHeight="1" x14ac:dyDescent="0.6">
      <c r="A32" s="12" t="s">
        <v>40</v>
      </c>
      <c r="E32" s="25">
        <v>4.3</v>
      </c>
      <c r="G32" s="128">
        <v>3237</v>
      </c>
      <c r="H32" s="99"/>
      <c r="I32" s="128">
        <v>2727</v>
      </c>
      <c r="J32" s="106"/>
      <c r="K32" s="128">
        <v>25</v>
      </c>
      <c r="L32" s="99"/>
      <c r="M32" s="128">
        <v>324</v>
      </c>
      <c r="N32" s="107"/>
    </row>
    <row r="33" spans="1:15" s="15" customFormat="1" ht="19.5" customHeight="1" x14ac:dyDescent="0.5">
      <c r="A33" s="15" t="s">
        <v>89</v>
      </c>
      <c r="E33" s="110"/>
      <c r="G33" s="109">
        <v>-10769</v>
      </c>
      <c r="H33" s="109"/>
      <c r="I33" s="109">
        <v>4425</v>
      </c>
      <c r="J33" s="109"/>
      <c r="K33" s="109">
        <v>-3438</v>
      </c>
      <c r="L33" s="109"/>
      <c r="M33" s="109">
        <v>944</v>
      </c>
      <c r="O33" s="17"/>
    </row>
    <row r="34" spans="1:15" s="12" customFormat="1" ht="19.5" customHeight="1" x14ac:dyDescent="0.6">
      <c r="A34" s="12" t="s">
        <v>196</v>
      </c>
      <c r="E34" s="111">
        <v>20</v>
      </c>
      <c r="G34" s="99">
        <v>-5888</v>
      </c>
      <c r="H34" s="100"/>
      <c r="I34" s="99">
        <v>0</v>
      </c>
      <c r="J34" s="100"/>
      <c r="K34" s="99">
        <v>-5841</v>
      </c>
      <c r="L34" s="100"/>
      <c r="M34" s="99">
        <v>0</v>
      </c>
    </row>
    <row r="35" spans="1:15" s="12" customFormat="1" ht="19.5" customHeight="1" x14ac:dyDescent="0.6">
      <c r="A35" s="12" t="s">
        <v>75</v>
      </c>
      <c r="E35" s="112"/>
      <c r="G35" s="102">
        <v>-4881</v>
      </c>
      <c r="H35" s="100"/>
      <c r="I35" s="102">
        <v>4425</v>
      </c>
      <c r="J35" s="100"/>
      <c r="K35" s="102">
        <v>2403</v>
      </c>
      <c r="L35" s="100"/>
      <c r="M35" s="102">
        <v>944</v>
      </c>
    </row>
    <row r="36" spans="1:15" s="12" customFormat="1" ht="19.5" customHeight="1" x14ac:dyDescent="0.6">
      <c r="A36" s="12" t="s">
        <v>38</v>
      </c>
      <c r="E36" s="112"/>
      <c r="G36" s="99">
        <v>0</v>
      </c>
      <c r="H36" s="99"/>
      <c r="I36" s="99">
        <v>0</v>
      </c>
      <c r="J36" s="106"/>
      <c r="K36" s="99">
        <v>0</v>
      </c>
      <c r="L36" s="99"/>
      <c r="M36" s="99">
        <v>0</v>
      </c>
    </row>
    <row r="37" spans="1:15" s="12" customFormat="1" ht="19.5" customHeight="1" thickBot="1" x14ac:dyDescent="0.65">
      <c r="A37" s="12" t="s">
        <v>57</v>
      </c>
      <c r="E37" s="112"/>
      <c r="G37" s="113">
        <v>-4881</v>
      </c>
      <c r="H37" s="99"/>
      <c r="I37" s="113">
        <v>4425</v>
      </c>
      <c r="J37" s="99"/>
      <c r="K37" s="113">
        <v>2403</v>
      </c>
      <c r="L37" s="99"/>
      <c r="M37" s="113">
        <v>944</v>
      </c>
    </row>
    <row r="38" spans="1:15" s="29" customFormat="1" ht="24" thickTop="1" x14ac:dyDescent="0.6">
      <c r="B38" s="30"/>
      <c r="C38" s="30"/>
      <c r="D38" s="30"/>
      <c r="E38" s="30"/>
      <c r="F38" s="30"/>
      <c r="G38" s="206"/>
      <c r="H38" s="30"/>
      <c r="I38" s="30"/>
      <c r="J38" s="30"/>
      <c r="K38" s="240" t="s">
        <v>48</v>
      </c>
      <c r="L38" s="241"/>
      <c r="M38" s="241"/>
    </row>
    <row r="39" spans="1:15" s="29" customFormat="1" x14ac:dyDescent="0.6">
      <c r="A39" s="31"/>
      <c r="B39" s="31"/>
      <c r="C39" s="31"/>
      <c r="D39" s="31"/>
      <c r="E39" s="31"/>
      <c r="F39" s="31"/>
      <c r="G39" s="31"/>
      <c r="H39" s="31"/>
      <c r="I39" s="31"/>
      <c r="J39" s="31"/>
      <c r="M39" s="32" t="s">
        <v>49</v>
      </c>
    </row>
    <row r="40" spans="1:15" s="4" customFormat="1" x14ac:dyDescent="0.6">
      <c r="A40" s="242">
        <v>6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</row>
    <row r="41" spans="1:15" s="4" customFormat="1" x14ac:dyDescent="0.6">
      <c r="A41" s="243" t="s">
        <v>59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</row>
    <row r="42" spans="1:15" s="4" customFormat="1" x14ac:dyDescent="0.6">
      <c r="A42" s="243" t="s">
        <v>143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</row>
    <row r="43" spans="1:15" s="4" customFormat="1" x14ac:dyDescent="0.6">
      <c r="A43" s="244" t="s">
        <v>188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</row>
    <row r="44" spans="1:15" s="4" customFormat="1" ht="19.5" customHeight="1" x14ac:dyDescent="0.6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15" s="12" customFormat="1" ht="19.5" customHeight="1" x14ac:dyDescent="0.6">
      <c r="B45" s="13"/>
      <c r="C45" s="13"/>
      <c r="D45" s="13"/>
      <c r="E45" s="13"/>
      <c r="F45" s="13"/>
      <c r="G45" s="245" t="s">
        <v>73</v>
      </c>
      <c r="H45" s="245"/>
      <c r="I45" s="245"/>
      <c r="J45" s="245"/>
      <c r="K45" s="245"/>
      <c r="L45" s="245"/>
      <c r="M45" s="245"/>
    </row>
    <row r="46" spans="1:15" s="12" customFormat="1" ht="19.5" customHeight="1" x14ac:dyDescent="0.6">
      <c r="A46" s="14"/>
      <c r="B46" s="14"/>
      <c r="C46" s="14"/>
      <c r="D46" s="14"/>
      <c r="E46" s="14"/>
      <c r="F46" s="14"/>
      <c r="G46" s="238" t="s">
        <v>33</v>
      </c>
      <c r="H46" s="238"/>
      <c r="I46" s="238"/>
      <c r="K46" s="238" t="s">
        <v>34</v>
      </c>
      <c r="L46" s="238"/>
      <c r="M46" s="238"/>
    </row>
    <row r="47" spans="1:15" s="12" customFormat="1" ht="19.5" customHeight="1" x14ac:dyDescent="0.6">
      <c r="A47" s="14"/>
      <c r="B47" s="14"/>
      <c r="C47" s="14"/>
      <c r="D47" s="14"/>
      <c r="E47" s="239" t="s">
        <v>6</v>
      </c>
      <c r="F47" s="239"/>
      <c r="G47" s="59">
        <v>2564</v>
      </c>
      <c r="H47" s="14"/>
      <c r="I47" s="59">
        <v>2563</v>
      </c>
      <c r="K47" s="59">
        <v>2564</v>
      </c>
      <c r="L47" s="14"/>
      <c r="M47" s="59">
        <v>2563</v>
      </c>
    </row>
    <row r="48" spans="1:15" s="15" customFormat="1" ht="19.5" customHeight="1" x14ac:dyDescent="0.6">
      <c r="A48" s="151" t="s">
        <v>99</v>
      </c>
      <c r="B48" s="151"/>
      <c r="E48" s="110"/>
      <c r="G48" s="109"/>
      <c r="H48" s="109"/>
      <c r="I48" s="109"/>
      <c r="J48" s="109"/>
      <c r="K48" s="109"/>
      <c r="L48" s="109"/>
      <c r="M48" s="109"/>
    </row>
    <row r="49" spans="1:13" s="15" customFormat="1" ht="19.5" customHeight="1" x14ac:dyDescent="0.6">
      <c r="A49" s="151"/>
      <c r="B49" s="151" t="s">
        <v>76</v>
      </c>
      <c r="E49" s="110"/>
      <c r="G49" s="109">
        <v>-4881</v>
      </c>
      <c r="H49" s="109"/>
      <c r="I49" s="109">
        <v>3365</v>
      </c>
      <c r="J49" s="109"/>
      <c r="K49" s="109">
        <v>2403</v>
      </c>
      <c r="L49" s="109"/>
      <c r="M49" s="109">
        <v>944</v>
      </c>
    </row>
    <row r="50" spans="1:13" s="15" customFormat="1" ht="19.5" customHeight="1" x14ac:dyDescent="0.6">
      <c r="A50" s="151"/>
      <c r="B50" s="151" t="s">
        <v>77</v>
      </c>
      <c r="E50" s="110"/>
      <c r="G50" s="109">
        <v>0</v>
      </c>
      <c r="H50" s="109"/>
      <c r="I50" s="109">
        <v>1060</v>
      </c>
      <c r="J50" s="109"/>
      <c r="K50" s="109">
        <v>0</v>
      </c>
      <c r="L50" s="109"/>
      <c r="M50" s="109">
        <v>0</v>
      </c>
    </row>
    <row r="51" spans="1:13" s="15" customFormat="1" ht="19.5" customHeight="1" thickBot="1" x14ac:dyDescent="0.65">
      <c r="E51" s="110"/>
      <c r="G51" s="113">
        <v>-4881</v>
      </c>
      <c r="H51" s="99"/>
      <c r="I51" s="113">
        <v>4425</v>
      </c>
      <c r="J51" s="99"/>
      <c r="K51" s="113">
        <v>2403</v>
      </c>
      <c r="L51" s="99"/>
      <c r="M51" s="113">
        <v>944</v>
      </c>
    </row>
    <row r="52" spans="1:13" s="15" customFormat="1" ht="19.5" customHeight="1" thickTop="1" x14ac:dyDescent="0.6">
      <c r="A52" s="151" t="s">
        <v>78</v>
      </c>
      <c r="B52" s="151"/>
      <c r="E52" s="110"/>
      <c r="G52" s="109"/>
      <c r="H52" s="109"/>
      <c r="I52" s="109"/>
      <c r="J52" s="109"/>
      <c r="K52" s="109"/>
      <c r="L52" s="109"/>
      <c r="M52" s="109"/>
    </row>
    <row r="53" spans="1:13" s="15" customFormat="1" ht="19.5" customHeight="1" x14ac:dyDescent="0.6">
      <c r="A53" s="151"/>
      <c r="B53" s="151" t="s">
        <v>76</v>
      </c>
      <c r="E53" s="110"/>
      <c r="G53" s="109">
        <v>-4881</v>
      </c>
      <c r="H53" s="109"/>
      <c r="I53" s="109">
        <v>3365</v>
      </c>
      <c r="J53" s="109"/>
      <c r="K53" s="109">
        <v>2403</v>
      </c>
      <c r="L53" s="109"/>
      <c r="M53" s="109">
        <v>944</v>
      </c>
    </row>
    <row r="54" spans="1:13" s="15" customFormat="1" ht="19.5" customHeight="1" x14ac:dyDescent="0.6">
      <c r="A54" s="151"/>
      <c r="B54" s="151" t="s">
        <v>77</v>
      </c>
      <c r="E54" s="110"/>
      <c r="G54" s="109">
        <v>0</v>
      </c>
      <c r="H54" s="109"/>
      <c r="I54" s="109">
        <v>1060</v>
      </c>
      <c r="J54" s="109"/>
      <c r="K54" s="109">
        <v>0</v>
      </c>
      <c r="L54" s="109"/>
      <c r="M54" s="109">
        <v>0</v>
      </c>
    </row>
    <row r="55" spans="1:13" s="15" customFormat="1" ht="19.5" customHeight="1" thickBot="1" x14ac:dyDescent="0.65">
      <c r="E55" s="110"/>
      <c r="G55" s="113">
        <v>-4881</v>
      </c>
      <c r="H55" s="99"/>
      <c r="I55" s="113">
        <v>4425</v>
      </c>
      <c r="J55" s="99"/>
      <c r="K55" s="113">
        <v>2403</v>
      </c>
      <c r="L55" s="99"/>
      <c r="M55" s="113">
        <v>944</v>
      </c>
    </row>
    <row r="56" spans="1:13" s="15" customFormat="1" ht="19.5" customHeight="1" thickTop="1" x14ac:dyDescent="0.6">
      <c r="A56" s="151"/>
      <c r="B56" s="151"/>
      <c r="C56" s="151"/>
      <c r="E56" s="110"/>
      <c r="G56" s="109"/>
      <c r="H56" s="109"/>
      <c r="I56" s="109"/>
      <c r="J56" s="109"/>
      <c r="K56" s="109"/>
      <c r="L56" s="109"/>
      <c r="M56" s="109"/>
    </row>
    <row r="57" spans="1:13" s="15" customFormat="1" ht="19.5" customHeight="1" x14ac:dyDescent="0.6">
      <c r="A57" s="151" t="s">
        <v>142</v>
      </c>
      <c r="B57" s="151"/>
      <c r="C57" s="151"/>
      <c r="E57" s="110"/>
      <c r="G57" s="109"/>
      <c r="H57" s="109"/>
      <c r="I57" s="109"/>
      <c r="J57" s="109"/>
      <c r="K57" s="109"/>
      <c r="L57" s="109"/>
      <c r="M57" s="109"/>
    </row>
    <row r="58" spans="1:13" s="15" customFormat="1" ht="19.5" customHeight="1" thickBot="1" x14ac:dyDescent="0.65">
      <c r="A58" s="151"/>
      <c r="B58" s="151" t="s">
        <v>100</v>
      </c>
      <c r="C58" s="151"/>
      <c r="E58" s="20">
        <v>21</v>
      </c>
      <c r="G58" s="193">
        <v>-6.0000000000000001E-3</v>
      </c>
      <c r="H58" s="202"/>
      <c r="I58" s="193">
        <v>4.1000000000000003E-3</v>
      </c>
      <c r="J58" s="202"/>
      <c r="K58" s="193">
        <v>2.8999999999999998E-3</v>
      </c>
      <c r="L58" s="202"/>
      <c r="M58" s="193">
        <v>1.1999999999999999E-3</v>
      </c>
    </row>
    <row r="59" spans="1:13" s="15" customFormat="1" ht="19.5" customHeight="1" thickTop="1" x14ac:dyDescent="0.6">
      <c r="E59" s="110"/>
      <c r="G59" s="109"/>
      <c r="H59" s="109"/>
      <c r="I59" s="109"/>
      <c r="J59" s="109"/>
      <c r="K59" s="109"/>
      <c r="L59" s="109"/>
      <c r="M59" s="109"/>
    </row>
    <row r="60" spans="1:13" s="15" customFormat="1" ht="19.5" customHeight="1" x14ac:dyDescent="0.6">
      <c r="E60" s="110"/>
      <c r="G60" s="202"/>
      <c r="H60" s="109"/>
      <c r="I60" s="202"/>
      <c r="J60" s="109"/>
      <c r="K60" s="202"/>
      <c r="L60" s="109"/>
      <c r="M60" s="202"/>
    </row>
    <row r="61" spans="1:13" s="15" customFormat="1" ht="19.5" customHeight="1" x14ac:dyDescent="0.6">
      <c r="E61" s="110"/>
      <c r="G61" s="109"/>
      <c r="H61" s="109"/>
      <c r="I61" s="109"/>
      <c r="J61" s="109"/>
      <c r="K61" s="109"/>
      <c r="L61" s="109"/>
      <c r="M61" s="109"/>
    </row>
    <row r="62" spans="1:13" s="15" customFormat="1" ht="19.5" customHeight="1" x14ac:dyDescent="0.6">
      <c r="E62" s="110"/>
      <c r="G62" s="109"/>
      <c r="H62" s="109"/>
      <c r="I62" s="109"/>
      <c r="J62" s="109"/>
      <c r="K62" s="109"/>
      <c r="L62" s="109"/>
      <c r="M62" s="109"/>
    </row>
    <row r="63" spans="1:13" s="15" customFormat="1" ht="19.5" customHeight="1" x14ac:dyDescent="0.6">
      <c r="E63" s="110"/>
      <c r="G63" s="109"/>
      <c r="H63" s="109"/>
      <c r="I63" s="109"/>
      <c r="J63" s="109"/>
      <c r="K63" s="109"/>
      <c r="L63" s="109"/>
      <c r="M63" s="109"/>
    </row>
    <row r="64" spans="1:13" s="15" customFormat="1" ht="19.5" customHeight="1" x14ac:dyDescent="0.6">
      <c r="E64" s="110"/>
      <c r="G64" s="109"/>
      <c r="H64" s="109"/>
      <c r="I64" s="109"/>
      <c r="J64" s="109"/>
      <c r="K64" s="109"/>
      <c r="L64" s="109"/>
      <c r="M64" s="109"/>
    </row>
    <row r="65" spans="5:13" s="15" customFormat="1" ht="19.5" customHeight="1" x14ac:dyDescent="0.6">
      <c r="E65" s="110"/>
      <c r="G65" s="109"/>
      <c r="H65" s="109"/>
      <c r="I65" s="109"/>
      <c r="J65" s="109"/>
      <c r="K65" s="109"/>
      <c r="L65" s="109"/>
      <c r="M65" s="109"/>
    </row>
    <row r="68" spans="5:13" x14ac:dyDescent="0.6">
      <c r="G68" s="197"/>
      <c r="K68" s="197"/>
    </row>
  </sheetData>
  <mergeCells count="18">
    <mergeCell ref="K1:M1"/>
    <mergeCell ref="A3:M3"/>
    <mergeCell ref="E10:F10"/>
    <mergeCell ref="G9:I9"/>
    <mergeCell ref="A6:M6"/>
    <mergeCell ref="G8:M8"/>
    <mergeCell ref="K9:M9"/>
    <mergeCell ref="A4:M4"/>
    <mergeCell ref="A5:M5"/>
    <mergeCell ref="G46:I46"/>
    <mergeCell ref="K46:M46"/>
    <mergeCell ref="E47:F47"/>
    <mergeCell ref="K38:M38"/>
    <mergeCell ref="A40:M40"/>
    <mergeCell ref="A41:M41"/>
    <mergeCell ref="A42:M42"/>
    <mergeCell ref="A43:M43"/>
    <mergeCell ref="G45:M45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F297-330E-4690-A377-CB77594F1E33}">
  <dimension ref="A1:S65"/>
  <sheetViews>
    <sheetView view="pageBreakPreview" topLeftCell="A47" zoomScaleNormal="100" zoomScaleSheetLayoutView="100" workbookViewId="0">
      <selection activeCell="P34" sqref="P34"/>
    </sheetView>
  </sheetViews>
  <sheetFormatPr defaultColWidth="9.125" defaultRowHeight="23.4" x14ac:dyDescent="0.6"/>
  <cols>
    <col min="1" max="2" width="2" style="38" customWidth="1"/>
    <col min="3" max="3" width="1.875" style="38" customWidth="1"/>
    <col min="4" max="4" width="32.75" style="38" customWidth="1"/>
    <col min="5" max="5" width="7.75" style="39" customWidth="1"/>
    <col min="6" max="6" width="0.625" style="38" customWidth="1"/>
    <col min="7" max="7" width="10.75" style="38" customWidth="1"/>
    <col min="8" max="8" width="0.625" style="38" customWidth="1"/>
    <col min="9" max="9" width="10.75" style="38" customWidth="1"/>
    <col min="10" max="10" width="0.625" style="38" customWidth="1"/>
    <col min="11" max="11" width="10.75" style="38" customWidth="1"/>
    <col min="12" max="12" width="0.625" style="38" customWidth="1"/>
    <col min="13" max="13" width="10.75" style="38" customWidth="1"/>
    <col min="14" max="16384" width="9.125" style="38"/>
  </cols>
  <sheetData>
    <row r="1" spans="1:19" s="29" customFormat="1" x14ac:dyDescent="0.6">
      <c r="B1" s="30"/>
      <c r="C1" s="30"/>
      <c r="D1" s="30"/>
      <c r="E1" s="30"/>
      <c r="F1" s="30"/>
      <c r="G1" s="30"/>
      <c r="H1" s="30"/>
      <c r="I1" s="30"/>
      <c r="J1" s="30"/>
      <c r="K1" s="240" t="s">
        <v>48</v>
      </c>
      <c r="L1" s="241"/>
      <c r="M1" s="241"/>
    </row>
    <row r="2" spans="1:19" s="29" customFormat="1" x14ac:dyDescent="0.6">
      <c r="A2" s="31"/>
      <c r="B2" s="31"/>
      <c r="C2" s="31"/>
      <c r="D2" s="31"/>
      <c r="E2" s="31"/>
      <c r="F2" s="31"/>
      <c r="G2" s="31"/>
      <c r="H2" s="31"/>
      <c r="I2" s="31"/>
      <c r="J2" s="31"/>
      <c r="M2" s="32" t="s">
        <v>49</v>
      </c>
    </row>
    <row r="3" spans="1:19" s="4" customFormat="1" x14ac:dyDescent="0.6">
      <c r="A3" s="242">
        <v>7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9" s="4" customFormat="1" x14ac:dyDescent="0.6">
      <c r="A4" s="243" t="s">
        <v>59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</row>
    <row r="5" spans="1:19" s="4" customFormat="1" x14ac:dyDescent="0.6">
      <c r="A5" s="243" t="s">
        <v>41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</row>
    <row r="6" spans="1:19" s="4" customFormat="1" x14ac:dyDescent="0.6">
      <c r="A6" s="244" t="s">
        <v>189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</row>
    <row r="7" spans="1:19" s="4" customFormat="1" ht="19.5" customHeight="1" x14ac:dyDescent="0.6">
      <c r="A7" s="192"/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</row>
    <row r="8" spans="1:19" s="12" customFormat="1" ht="19.5" customHeight="1" x14ac:dyDescent="0.6">
      <c r="B8" s="13"/>
      <c r="C8" s="13"/>
      <c r="D8" s="13"/>
      <c r="E8" s="13"/>
      <c r="F8" s="13"/>
      <c r="G8" s="245" t="s">
        <v>73</v>
      </c>
      <c r="H8" s="245"/>
      <c r="I8" s="245"/>
      <c r="J8" s="245"/>
      <c r="K8" s="245"/>
      <c r="L8" s="245"/>
      <c r="M8" s="245"/>
    </row>
    <row r="9" spans="1:19" s="12" customFormat="1" ht="19.5" customHeight="1" x14ac:dyDescent="0.6">
      <c r="A9" s="14"/>
      <c r="B9" s="14"/>
      <c r="C9" s="14"/>
      <c r="D9" s="14"/>
      <c r="E9" s="14"/>
      <c r="F9" s="14"/>
      <c r="G9" s="238" t="s">
        <v>33</v>
      </c>
      <c r="H9" s="238"/>
      <c r="I9" s="238"/>
      <c r="K9" s="238" t="s">
        <v>34</v>
      </c>
      <c r="L9" s="238"/>
      <c r="M9" s="238"/>
    </row>
    <row r="10" spans="1:19" s="12" customFormat="1" ht="19.5" customHeight="1" x14ac:dyDescent="0.6">
      <c r="A10" s="14"/>
      <c r="B10" s="14"/>
      <c r="C10" s="14"/>
      <c r="D10" s="14"/>
      <c r="E10" s="239" t="s">
        <v>6</v>
      </c>
      <c r="F10" s="239"/>
      <c r="G10" s="191">
        <v>2564</v>
      </c>
      <c r="H10" s="14"/>
      <c r="I10" s="191">
        <v>2563</v>
      </c>
      <c r="K10" s="191">
        <v>2564</v>
      </c>
      <c r="L10" s="14"/>
      <c r="M10" s="191">
        <v>2563</v>
      </c>
    </row>
    <row r="11" spans="1:19" s="12" customFormat="1" ht="19.5" customHeight="1" x14ac:dyDescent="0.6">
      <c r="A11" s="12" t="s">
        <v>16</v>
      </c>
      <c r="G11" s="95"/>
      <c r="H11" s="96"/>
      <c r="I11" s="97"/>
      <c r="K11" s="95"/>
      <c r="M11" s="97"/>
    </row>
    <row r="12" spans="1:19" s="12" customFormat="1" ht="19.5" customHeight="1" x14ac:dyDescent="0.5">
      <c r="B12" s="12" t="s">
        <v>72</v>
      </c>
      <c r="E12" s="98"/>
      <c r="G12" s="99">
        <v>66330</v>
      </c>
      <c r="H12" s="100"/>
      <c r="I12" s="99">
        <v>67658</v>
      </c>
      <c r="J12" s="101"/>
      <c r="K12" s="99">
        <v>6224</v>
      </c>
      <c r="L12" s="100"/>
      <c r="M12" s="99">
        <v>6805</v>
      </c>
      <c r="N12" s="195"/>
      <c r="O12" s="196"/>
      <c r="P12" s="101"/>
      <c r="R12" s="101"/>
    </row>
    <row r="13" spans="1:19" s="12" customFormat="1" ht="19.5" customHeight="1" x14ac:dyDescent="0.5">
      <c r="B13" s="12" t="s">
        <v>129</v>
      </c>
      <c r="E13" s="25">
        <v>4.3</v>
      </c>
      <c r="G13" s="99">
        <v>3201</v>
      </c>
      <c r="H13" s="100"/>
      <c r="I13" s="99">
        <v>9749</v>
      </c>
      <c r="J13" s="101"/>
      <c r="K13" s="99">
        <v>3201</v>
      </c>
      <c r="L13" s="100"/>
      <c r="M13" s="99">
        <v>9749</v>
      </c>
      <c r="N13" s="195"/>
      <c r="O13" s="196"/>
      <c r="P13" s="101"/>
      <c r="R13" s="101"/>
      <c r="S13" s="101"/>
    </row>
    <row r="14" spans="1:19" s="12" customFormat="1" ht="19.5" customHeight="1" x14ac:dyDescent="0.5">
      <c r="B14" s="12" t="s">
        <v>131</v>
      </c>
      <c r="E14" s="25">
        <v>4.3</v>
      </c>
      <c r="G14" s="99">
        <v>8023</v>
      </c>
      <c r="H14" s="100"/>
      <c r="I14" s="99">
        <v>7922</v>
      </c>
      <c r="J14" s="101"/>
      <c r="K14" s="99">
        <v>10268</v>
      </c>
      <c r="L14" s="100"/>
      <c r="M14" s="99">
        <v>10249</v>
      </c>
      <c r="N14" s="195"/>
      <c r="O14" s="196"/>
      <c r="P14" s="101"/>
      <c r="R14" s="101"/>
      <c r="S14" s="101"/>
    </row>
    <row r="15" spans="1:19" s="12" customFormat="1" ht="19.5" customHeight="1" x14ac:dyDescent="0.5">
      <c r="B15" s="12" t="s">
        <v>132</v>
      </c>
      <c r="E15" s="98"/>
      <c r="G15" s="99">
        <f>25222-5223</f>
        <v>19999</v>
      </c>
      <c r="H15" s="100"/>
      <c r="I15" s="99">
        <v>5210</v>
      </c>
      <c r="J15" s="101"/>
      <c r="K15" s="99">
        <v>650</v>
      </c>
      <c r="L15" s="100"/>
      <c r="M15" s="99">
        <v>2030</v>
      </c>
      <c r="N15" s="195"/>
      <c r="O15" s="196"/>
      <c r="P15" s="101"/>
      <c r="R15" s="101"/>
    </row>
    <row r="16" spans="1:19" s="12" customFormat="1" ht="19.5" customHeight="1" x14ac:dyDescent="0.5">
      <c r="B16" s="12" t="s">
        <v>165</v>
      </c>
      <c r="E16" s="98">
        <v>4.3</v>
      </c>
      <c r="G16" s="99">
        <v>13300</v>
      </c>
      <c r="H16" s="100"/>
      <c r="I16" s="99">
        <v>232</v>
      </c>
      <c r="J16" s="101"/>
      <c r="K16" s="99">
        <v>19475</v>
      </c>
      <c r="L16" s="100"/>
      <c r="M16" s="99">
        <v>232</v>
      </c>
      <c r="N16" s="195"/>
      <c r="P16" s="101"/>
      <c r="R16" s="101"/>
    </row>
    <row r="17" spans="1:18" s="12" customFormat="1" ht="19.5" customHeight="1" x14ac:dyDescent="0.5">
      <c r="B17" s="152" t="s">
        <v>130</v>
      </c>
      <c r="E17" s="25">
        <v>4.3</v>
      </c>
      <c r="G17" s="99">
        <v>6727</v>
      </c>
      <c r="H17" s="100"/>
      <c r="I17" s="99">
        <v>4821</v>
      </c>
      <c r="J17" s="101"/>
      <c r="K17" s="99">
        <v>8097</v>
      </c>
      <c r="L17" s="100"/>
      <c r="M17" s="99">
        <v>9927</v>
      </c>
      <c r="N17" s="195"/>
      <c r="O17" s="196"/>
      <c r="P17" s="101"/>
      <c r="R17" s="101"/>
    </row>
    <row r="18" spans="1:18" s="12" customFormat="1" ht="19.5" customHeight="1" x14ac:dyDescent="0.5">
      <c r="B18" s="152" t="s">
        <v>195</v>
      </c>
      <c r="E18" s="98"/>
      <c r="G18" s="99">
        <v>13763</v>
      </c>
      <c r="H18" s="100"/>
      <c r="I18" s="99">
        <v>1416</v>
      </c>
      <c r="J18" s="101"/>
      <c r="K18" s="99">
        <v>13763</v>
      </c>
      <c r="L18" s="100"/>
      <c r="M18" s="99">
        <v>1416</v>
      </c>
      <c r="N18" s="195"/>
      <c r="O18" s="195"/>
      <c r="P18" s="101"/>
    </row>
    <row r="19" spans="1:18" s="12" customFormat="1" ht="19.5" customHeight="1" x14ac:dyDescent="0.5">
      <c r="B19" s="12" t="s">
        <v>17</v>
      </c>
      <c r="E19" s="25"/>
      <c r="G19" s="99">
        <v>1364</v>
      </c>
      <c r="H19" s="100"/>
      <c r="I19" s="99">
        <v>2119</v>
      </c>
      <c r="J19" s="101"/>
      <c r="K19" s="99">
        <v>1218</v>
      </c>
      <c r="L19" s="100"/>
      <c r="M19" s="99">
        <v>1928</v>
      </c>
      <c r="N19" s="195"/>
      <c r="O19" s="196"/>
      <c r="P19" s="101"/>
    </row>
    <row r="20" spans="1:18" s="12" customFormat="1" ht="19.5" customHeight="1" x14ac:dyDescent="0.5">
      <c r="D20" s="12" t="s">
        <v>18</v>
      </c>
      <c r="E20" s="98"/>
      <c r="G20" s="102">
        <v>132707</v>
      </c>
      <c r="H20" s="100"/>
      <c r="I20" s="102">
        <v>99127</v>
      </c>
      <c r="J20" s="101"/>
      <c r="K20" s="102">
        <v>62896</v>
      </c>
      <c r="L20" s="100"/>
      <c r="M20" s="102">
        <v>42336</v>
      </c>
      <c r="N20" s="195"/>
      <c r="O20" s="196"/>
      <c r="P20" s="101"/>
    </row>
    <row r="21" spans="1:18" s="12" customFormat="1" ht="19.5" customHeight="1" x14ac:dyDescent="0.6">
      <c r="A21" s="12" t="s">
        <v>19</v>
      </c>
      <c r="E21" s="98"/>
      <c r="G21" s="99"/>
      <c r="H21" s="100"/>
      <c r="I21" s="99"/>
      <c r="J21" s="101"/>
      <c r="K21" s="99"/>
      <c r="L21" s="100"/>
      <c r="M21" s="99"/>
    </row>
    <row r="22" spans="1:18" s="12" customFormat="1" ht="19.5" customHeight="1" x14ac:dyDescent="0.5">
      <c r="B22" s="12" t="s">
        <v>74</v>
      </c>
      <c r="E22" s="98"/>
      <c r="G22" s="99">
        <v>31111</v>
      </c>
      <c r="H22" s="100"/>
      <c r="I22" s="99">
        <v>29375</v>
      </c>
      <c r="J22" s="101"/>
      <c r="K22" s="99">
        <v>2688</v>
      </c>
      <c r="L22" s="100"/>
      <c r="M22" s="99">
        <v>2540</v>
      </c>
      <c r="O22" s="101"/>
      <c r="P22" s="196"/>
    </row>
    <row r="23" spans="1:18" s="12" customFormat="1" ht="19.5" customHeight="1" x14ac:dyDescent="0.5">
      <c r="B23" s="12" t="s">
        <v>133</v>
      </c>
      <c r="E23" s="98"/>
      <c r="G23" s="99">
        <v>2729</v>
      </c>
      <c r="H23" s="100"/>
      <c r="I23" s="99">
        <v>9198</v>
      </c>
      <c r="J23" s="101"/>
      <c r="K23" s="99">
        <v>2729</v>
      </c>
      <c r="L23" s="100"/>
      <c r="M23" s="99">
        <v>9198</v>
      </c>
      <c r="P23" s="196"/>
    </row>
    <row r="24" spans="1:18" s="12" customFormat="1" ht="19.5" customHeight="1" x14ac:dyDescent="0.5">
      <c r="B24" s="12" t="s">
        <v>135</v>
      </c>
      <c r="E24" s="98"/>
      <c r="G24" s="99">
        <v>7484</v>
      </c>
      <c r="H24" s="100"/>
      <c r="I24" s="99">
        <v>7669</v>
      </c>
      <c r="J24" s="101"/>
      <c r="K24" s="99">
        <v>7484</v>
      </c>
      <c r="L24" s="100"/>
      <c r="M24" s="99">
        <v>7598</v>
      </c>
      <c r="P24" s="196"/>
    </row>
    <row r="25" spans="1:18" s="12" customFormat="1" ht="19.5" customHeight="1" x14ac:dyDescent="0.5">
      <c r="B25" s="12" t="s">
        <v>134</v>
      </c>
      <c r="E25" s="98"/>
      <c r="G25" s="99">
        <v>18260</v>
      </c>
      <c r="H25" s="100"/>
      <c r="I25" s="99">
        <v>4558</v>
      </c>
      <c r="J25" s="101"/>
      <c r="K25" s="99">
        <v>527</v>
      </c>
      <c r="L25" s="100"/>
      <c r="M25" s="99">
        <v>1784</v>
      </c>
      <c r="P25" s="196"/>
    </row>
    <row r="26" spans="1:18" s="12" customFormat="1" ht="19.5" customHeight="1" x14ac:dyDescent="0.5">
      <c r="B26" s="12" t="s">
        <v>56</v>
      </c>
      <c r="E26" s="98"/>
      <c r="G26" s="99">
        <f>6227-5223</f>
        <v>1004</v>
      </c>
      <c r="H26" s="100"/>
      <c r="I26" s="99">
        <v>1192</v>
      </c>
      <c r="J26" s="101"/>
      <c r="K26" s="99">
        <v>304</v>
      </c>
      <c r="L26" s="100"/>
      <c r="M26" s="99">
        <v>429</v>
      </c>
      <c r="P26" s="196"/>
    </row>
    <row r="27" spans="1:18" s="12" customFormat="1" ht="19.5" customHeight="1" x14ac:dyDescent="0.5">
      <c r="B27" s="12" t="s">
        <v>35</v>
      </c>
      <c r="E27" s="25">
        <v>4.3</v>
      </c>
      <c r="G27" s="99">
        <v>27087</v>
      </c>
      <c r="H27" s="100"/>
      <c r="I27" s="99">
        <f>26525-51</f>
        <v>26474</v>
      </c>
      <c r="J27" s="101"/>
      <c r="K27" s="99">
        <v>26262</v>
      </c>
      <c r="L27" s="100"/>
      <c r="M27" s="99">
        <f>20247-51</f>
        <v>20196</v>
      </c>
      <c r="P27" s="196"/>
    </row>
    <row r="28" spans="1:18" s="12" customFormat="1" ht="19.5" customHeight="1" x14ac:dyDescent="0.5">
      <c r="B28" s="12" t="s">
        <v>193</v>
      </c>
      <c r="E28" s="25"/>
      <c r="G28" s="99">
        <v>-12312</v>
      </c>
      <c r="H28" s="100"/>
      <c r="I28" s="99">
        <v>51</v>
      </c>
      <c r="J28" s="101"/>
      <c r="K28" s="99">
        <v>-27676</v>
      </c>
      <c r="L28" s="100"/>
      <c r="M28" s="99">
        <v>51</v>
      </c>
      <c r="N28" s="101"/>
      <c r="O28" s="101"/>
      <c r="P28" s="196"/>
    </row>
    <row r="29" spans="1:18" s="15" customFormat="1" ht="19.5" customHeight="1" x14ac:dyDescent="0.5">
      <c r="D29" s="15" t="s">
        <v>20</v>
      </c>
      <c r="E29" s="25"/>
      <c r="G29" s="108">
        <f>SUM(G22:G28)</f>
        <v>75363</v>
      </c>
      <c r="I29" s="108">
        <v>78517</v>
      </c>
      <c r="K29" s="108">
        <v>12318</v>
      </c>
      <c r="L29" s="109"/>
      <c r="M29" s="108">
        <v>41796</v>
      </c>
      <c r="N29" s="109"/>
      <c r="O29" s="194"/>
      <c r="P29" s="196"/>
    </row>
    <row r="30" spans="1:18" s="15" customFormat="1" ht="19.5" customHeight="1" x14ac:dyDescent="0.6">
      <c r="A30" s="15" t="s">
        <v>141</v>
      </c>
      <c r="E30" s="110"/>
      <c r="G30" s="109">
        <f>G20-G29</f>
        <v>57344</v>
      </c>
      <c r="H30" s="109"/>
      <c r="I30" s="109">
        <v>20610</v>
      </c>
      <c r="J30" s="109"/>
      <c r="K30" s="109">
        <f>K20-K29</f>
        <v>50578</v>
      </c>
      <c r="L30" s="109"/>
      <c r="M30" s="109">
        <v>540</v>
      </c>
      <c r="N30" s="194"/>
      <c r="O30" s="194"/>
      <c r="P30" s="194"/>
    </row>
    <row r="31" spans="1:18" s="12" customFormat="1" ht="19.5" customHeight="1" x14ac:dyDescent="0.6">
      <c r="A31" s="12" t="s">
        <v>40</v>
      </c>
      <c r="E31" s="25">
        <v>4.3</v>
      </c>
      <c r="G31" s="128">
        <v>9394</v>
      </c>
      <c r="H31" s="99"/>
      <c r="I31" s="128">
        <v>8410</v>
      </c>
      <c r="J31" s="106"/>
      <c r="K31" s="128">
        <v>250</v>
      </c>
      <c r="L31" s="99"/>
      <c r="M31" s="128">
        <v>692</v>
      </c>
      <c r="N31" s="107"/>
      <c r="P31" s="194"/>
    </row>
    <row r="32" spans="1:18" s="15" customFormat="1" ht="19.5" customHeight="1" x14ac:dyDescent="0.5">
      <c r="A32" s="15" t="s">
        <v>89</v>
      </c>
      <c r="E32" s="110"/>
      <c r="G32" s="203">
        <v>47950</v>
      </c>
      <c r="H32" s="109"/>
      <c r="I32" s="109">
        <v>12200</v>
      </c>
      <c r="J32" s="109"/>
      <c r="K32" s="109">
        <v>50328</v>
      </c>
      <c r="L32" s="109"/>
      <c r="M32" s="109">
        <v>-152</v>
      </c>
      <c r="N32" s="194"/>
      <c r="O32" s="194"/>
      <c r="P32" s="194"/>
    </row>
    <row r="33" spans="1:16" s="12" customFormat="1" ht="19.5" customHeight="1" x14ac:dyDescent="0.5">
      <c r="A33" s="12" t="s">
        <v>196</v>
      </c>
      <c r="E33" s="111">
        <v>20</v>
      </c>
      <c r="G33" s="204">
        <v>-157</v>
      </c>
      <c r="H33" s="100"/>
      <c r="I33" s="99">
        <v>0</v>
      </c>
      <c r="J33" s="100"/>
      <c r="K33" s="99">
        <v>0</v>
      </c>
      <c r="L33" s="100"/>
      <c r="M33" s="99">
        <v>0</v>
      </c>
      <c r="N33" s="101"/>
      <c r="P33" s="194"/>
    </row>
    <row r="34" spans="1:16" s="12" customFormat="1" ht="19.5" customHeight="1" x14ac:dyDescent="0.5">
      <c r="A34" s="12" t="s">
        <v>75</v>
      </c>
      <c r="E34" s="112"/>
      <c r="G34" s="205">
        <v>48107</v>
      </c>
      <c r="H34" s="100"/>
      <c r="I34" s="102">
        <v>12200</v>
      </c>
      <c r="J34" s="100"/>
      <c r="K34" s="205">
        <v>50328</v>
      </c>
      <c r="L34" s="100"/>
      <c r="M34" s="102">
        <v>-152</v>
      </c>
      <c r="P34" s="194"/>
    </row>
    <row r="35" spans="1:16" s="12" customFormat="1" ht="19.5" customHeight="1" x14ac:dyDescent="0.6">
      <c r="A35" s="12" t="s">
        <v>38</v>
      </c>
      <c r="E35" s="112"/>
      <c r="G35" s="99">
        <v>0</v>
      </c>
      <c r="H35" s="99"/>
      <c r="I35" s="99">
        <v>0</v>
      </c>
      <c r="J35" s="106"/>
      <c r="K35" s="99">
        <v>0</v>
      </c>
      <c r="L35" s="99"/>
      <c r="M35" s="99">
        <v>0</v>
      </c>
      <c r="O35" s="101"/>
      <c r="P35" s="194"/>
    </row>
    <row r="36" spans="1:16" s="12" customFormat="1" ht="19.5" customHeight="1" thickBot="1" x14ac:dyDescent="0.65">
      <c r="A36" s="12" t="s">
        <v>57</v>
      </c>
      <c r="E36" s="112"/>
      <c r="G36" s="113">
        <v>48107</v>
      </c>
      <c r="H36" s="99"/>
      <c r="I36" s="113">
        <v>12200</v>
      </c>
      <c r="J36" s="99"/>
      <c r="K36" s="113">
        <v>50328</v>
      </c>
      <c r="L36" s="99"/>
      <c r="M36" s="113">
        <v>-152</v>
      </c>
      <c r="P36" s="194"/>
    </row>
    <row r="37" spans="1:16" s="12" customFormat="1" ht="19.5" customHeight="1" thickTop="1" x14ac:dyDescent="0.6">
      <c r="E37" s="112"/>
      <c r="G37" s="109"/>
      <c r="H37" s="99"/>
      <c r="I37" s="109"/>
      <c r="J37" s="99"/>
      <c r="K37" s="109"/>
      <c r="L37" s="99"/>
      <c r="M37" s="109"/>
    </row>
    <row r="38" spans="1:16" s="29" customFormat="1" x14ac:dyDescent="0.6">
      <c r="B38" s="30"/>
      <c r="C38" s="30"/>
      <c r="D38" s="30"/>
      <c r="E38" s="30"/>
      <c r="F38" s="30"/>
      <c r="G38" s="30"/>
      <c r="H38" s="30"/>
      <c r="I38" s="30"/>
      <c r="J38" s="30"/>
      <c r="K38" s="240" t="s">
        <v>48</v>
      </c>
      <c r="L38" s="241"/>
      <c r="M38" s="241"/>
    </row>
    <row r="39" spans="1:16" s="29" customFormat="1" x14ac:dyDescent="0.6">
      <c r="A39" s="31"/>
      <c r="B39" s="31"/>
      <c r="C39" s="31"/>
      <c r="D39" s="31"/>
      <c r="E39" s="31"/>
      <c r="F39" s="31"/>
      <c r="G39" s="31"/>
      <c r="H39" s="31"/>
      <c r="I39" s="31"/>
      <c r="J39" s="31"/>
      <c r="M39" s="32" t="s">
        <v>49</v>
      </c>
    </row>
    <row r="40" spans="1:16" s="4" customFormat="1" x14ac:dyDescent="0.6">
      <c r="A40" s="242">
        <v>8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</row>
    <row r="41" spans="1:16" s="4" customFormat="1" x14ac:dyDescent="0.6">
      <c r="A41" s="243" t="s">
        <v>59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</row>
    <row r="42" spans="1:16" s="4" customFormat="1" x14ac:dyDescent="0.6">
      <c r="A42" s="243" t="s">
        <v>143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</row>
    <row r="43" spans="1:16" s="4" customFormat="1" x14ac:dyDescent="0.6">
      <c r="A43" s="244" t="s">
        <v>189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</row>
    <row r="44" spans="1:16" s="4" customFormat="1" ht="19.5" customHeight="1" x14ac:dyDescent="0.6">
      <c r="A44" s="192"/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</row>
    <row r="45" spans="1:16" s="12" customFormat="1" ht="19.5" customHeight="1" x14ac:dyDescent="0.6">
      <c r="B45" s="13"/>
      <c r="C45" s="13"/>
      <c r="D45" s="13"/>
      <c r="E45" s="13"/>
      <c r="F45" s="13"/>
      <c r="G45" s="245" t="s">
        <v>73</v>
      </c>
      <c r="H45" s="245"/>
      <c r="I45" s="245"/>
      <c r="J45" s="245"/>
      <c r="K45" s="245"/>
      <c r="L45" s="245"/>
      <c r="M45" s="245"/>
    </row>
    <row r="46" spans="1:16" s="12" customFormat="1" ht="19.5" customHeight="1" x14ac:dyDescent="0.6">
      <c r="A46" s="14"/>
      <c r="B46" s="14"/>
      <c r="C46" s="14"/>
      <c r="D46" s="14"/>
      <c r="E46" s="14"/>
      <c r="F46" s="14"/>
      <c r="G46" s="238" t="s">
        <v>33</v>
      </c>
      <c r="H46" s="238"/>
      <c r="I46" s="238"/>
      <c r="K46" s="238" t="s">
        <v>34</v>
      </c>
      <c r="L46" s="238"/>
      <c r="M46" s="238"/>
    </row>
    <row r="47" spans="1:16" s="12" customFormat="1" ht="19.5" customHeight="1" x14ac:dyDescent="0.6">
      <c r="A47" s="14"/>
      <c r="B47" s="14"/>
      <c r="C47" s="14"/>
      <c r="D47" s="14"/>
      <c r="E47" s="239" t="s">
        <v>6</v>
      </c>
      <c r="F47" s="239"/>
      <c r="G47" s="191">
        <v>2564</v>
      </c>
      <c r="H47" s="14"/>
      <c r="I47" s="191">
        <v>2563</v>
      </c>
      <c r="K47" s="191">
        <v>2564</v>
      </c>
      <c r="L47" s="14"/>
      <c r="M47" s="191">
        <v>2563</v>
      </c>
    </row>
    <row r="48" spans="1:16" s="15" customFormat="1" ht="19.5" customHeight="1" x14ac:dyDescent="0.6">
      <c r="A48" s="151" t="s">
        <v>99</v>
      </c>
      <c r="B48" s="151"/>
      <c r="E48" s="110"/>
      <c r="G48" s="109"/>
      <c r="H48" s="109"/>
      <c r="I48" s="109"/>
      <c r="J48" s="109"/>
      <c r="K48" s="109"/>
      <c r="L48" s="109"/>
      <c r="M48" s="109"/>
    </row>
    <row r="49" spans="1:13" s="15" customFormat="1" ht="19.5" customHeight="1" x14ac:dyDescent="0.6">
      <c r="A49" s="151"/>
      <c r="B49" s="151" t="s">
        <v>76</v>
      </c>
      <c r="E49" s="110"/>
      <c r="G49" s="109">
        <v>48107</v>
      </c>
      <c r="H49" s="109"/>
      <c r="I49" s="109">
        <v>6085</v>
      </c>
      <c r="J49" s="109"/>
      <c r="K49" s="109">
        <v>50328</v>
      </c>
      <c r="L49" s="109"/>
      <c r="M49" s="109">
        <v>-152</v>
      </c>
    </row>
    <row r="50" spans="1:13" s="15" customFormat="1" ht="19.5" customHeight="1" x14ac:dyDescent="0.6">
      <c r="A50" s="151"/>
      <c r="B50" s="151" t="s">
        <v>77</v>
      </c>
      <c r="E50" s="110"/>
      <c r="G50" s="109">
        <v>0</v>
      </c>
      <c r="H50" s="109"/>
      <c r="I50" s="109">
        <v>6115</v>
      </c>
      <c r="J50" s="109"/>
      <c r="K50" s="109">
        <v>0</v>
      </c>
      <c r="L50" s="109"/>
      <c r="M50" s="109">
        <v>0</v>
      </c>
    </row>
    <row r="51" spans="1:13" s="15" customFormat="1" ht="19.5" customHeight="1" thickBot="1" x14ac:dyDescent="0.65">
      <c r="E51" s="110"/>
      <c r="G51" s="113">
        <v>48107</v>
      </c>
      <c r="H51" s="99"/>
      <c r="I51" s="113">
        <v>12200</v>
      </c>
      <c r="J51" s="99"/>
      <c r="K51" s="113">
        <v>50328</v>
      </c>
      <c r="L51" s="99"/>
      <c r="M51" s="113">
        <v>-152</v>
      </c>
    </row>
    <row r="52" spans="1:13" s="15" customFormat="1" ht="19.5" customHeight="1" thickTop="1" x14ac:dyDescent="0.6">
      <c r="A52" s="151" t="s">
        <v>78</v>
      </c>
      <c r="B52" s="151"/>
      <c r="E52" s="110"/>
      <c r="G52" s="109"/>
      <c r="H52" s="109"/>
      <c r="I52" s="109"/>
      <c r="J52" s="109"/>
      <c r="K52" s="109"/>
      <c r="L52" s="109"/>
      <c r="M52" s="109"/>
    </row>
    <row r="53" spans="1:13" s="15" customFormat="1" ht="19.5" customHeight="1" x14ac:dyDescent="0.6">
      <c r="A53" s="151"/>
      <c r="B53" s="151" t="s">
        <v>76</v>
      </c>
      <c r="E53" s="110"/>
      <c r="G53" s="109">
        <v>48107</v>
      </c>
      <c r="H53" s="109"/>
      <c r="I53" s="109">
        <v>6085</v>
      </c>
      <c r="J53" s="109"/>
      <c r="K53" s="109">
        <v>50328</v>
      </c>
      <c r="L53" s="109"/>
      <c r="M53" s="109">
        <v>-152</v>
      </c>
    </row>
    <row r="54" spans="1:13" s="15" customFormat="1" ht="19.5" customHeight="1" x14ac:dyDescent="0.6">
      <c r="A54" s="151"/>
      <c r="B54" s="151" t="s">
        <v>77</v>
      </c>
      <c r="E54" s="110"/>
      <c r="G54" s="109">
        <v>0</v>
      </c>
      <c r="H54" s="109"/>
      <c r="I54" s="109">
        <v>6115</v>
      </c>
      <c r="J54" s="109"/>
      <c r="K54" s="109">
        <v>0</v>
      </c>
      <c r="L54" s="109"/>
      <c r="M54" s="109">
        <v>0</v>
      </c>
    </row>
    <row r="55" spans="1:13" s="15" customFormat="1" ht="19.5" customHeight="1" thickBot="1" x14ac:dyDescent="0.65">
      <c r="E55" s="110"/>
      <c r="G55" s="113">
        <v>48107</v>
      </c>
      <c r="H55" s="99"/>
      <c r="I55" s="113">
        <v>12200</v>
      </c>
      <c r="J55" s="99"/>
      <c r="K55" s="113">
        <v>50328</v>
      </c>
      <c r="L55" s="99"/>
      <c r="M55" s="113">
        <v>-152</v>
      </c>
    </row>
    <row r="56" spans="1:13" s="15" customFormat="1" ht="19.5" customHeight="1" thickTop="1" x14ac:dyDescent="0.6">
      <c r="A56" s="151"/>
      <c r="B56" s="151"/>
      <c r="C56" s="151"/>
      <c r="E56" s="110"/>
      <c r="G56" s="109"/>
      <c r="H56" s="109"/>
      <c r="I56" s="109"/>
      <c r="J56" s="109"/>
      <c r="K56" s="109"/>
      <c r="L56" s="109"/>
      <c r="M56" s="109"/>
    </row>
    <row r="57" spans="1:13" s="15" customFormat="1" ht="19.5" customHeight="1" x14ac:dyDescent="0.6">
      <c r="A57" s="151" t="s">
        <v>142</v>
      </c>
      <c r="B57" s="151"/>
      <c r="C57" s="151"/>
      <c r="E57" s="110"/>
      <c r="G57" s="109"/>
      <c r="H57" s="109"/>
      <c r="I57" s="109"/>
      <c r="J57" s="109"/>
      <c r="K57" s="109"/>
      <c r="L57" s="109"/>
      <c r="M57" s="109"/>
    </row>
    <row r="58" spans="1:13" s="15" customFormat="1" ht="19.5" customHeight="1" thickBot="1" x14ac:dyDescent="0.65">
      <c r="A58" s="151"/>
      <c r="B58" s="151" t="s">
        <v>100</v>
      </c>
      <c r="C58" s="151"/>
      <c r="E58" s="20">
        <v>21</v>
      </c>
      <c r="G58" s="193">
        <v>5.8808716115033161E-2</v>
      </c>
      <c r="H58" s="202"/>
      <c r="I58" s="193">
        <v>7.4000000000000003E-3</v>
      </c>
      <c r="J58" s="202"/>
      <c r="K58" s="193">
        <v>6.1523792060144862E-2</v>
      </c>
      <c r="L58" s="202"/>
      <c r="M58" s="193">
        <v>-1.5768291034144445E-4</v>
      </c>
    </row>
    <row r="59" spans="1:13" s="15" customFormat="1" ht="19.5" customHeight="1" thickTop="1" x14ac:dyDescent="0.6">
      <c r="E59" s="110"/>
      <c r="G59" s="109"/>
      <c r="H59" s="109"/>
      <c r="I59" s="109"/>
      <c r="J59" s="109"/>
      <c r="K59" s="109"/>
      <c r="L59" s="109"/>
      <c r="M59" s="109"/>
    </row>
    <row r="60" spans="1:13" s="15" customFormat="1" ht="19.5" customHeight="1" x14ac:dyDescent="0.6">
      <c r="E60" s="110"/>
      <c r="G60" s="109"/>
      <c r="H60" s="109"/>
      <c r="I60" s="109"/>
      <c r="J60" s="109"/>
      <c r="K60" s="109"/>
      <c r="L60" s="109"/>
      <c r="M60" s="109"/>
    </row>
    <row r="61" spans="1:13" s="15" customFormat="1" ht="19.5" customHeight="1" x14ac:dyDescent="0.6">
      <c r="E61" s="110"/>
      <c r="G61" s="109"/>
      <c r="H61" s="109"/>
      <c r="I61" s="202"/>
      <c r="J61" s="109"/>
      <c r="K61" s="109"/>
      <c r="L61" s="109"/>
      <c r="M61" s="109"/>
    </row>
    <row r="62" spans="1:13" s="15" customFormat="1" ht="19.5" customHeight="1" x14ac:dyDescent="0.6">
      <c r="E62" s="110"/>
      <c r="G62" s="109"/>
      <c r="H62" s="109"/>
      <c r="I62" s="109"/>
      <c r="J62" s="109"/>
      <c r="K62" s="109"/>
      <c r="L62" s="109"/>
      <c r="M62" s="109"/>
    </row>
    <row r="63" spans="1:13" s="15" customFormat="1" ht="19.5" customHeight="1" x14ac:dyDescent="0.6">
      <c r="E63" s="110"/>
      <c r="G63" s="109"/>
      <c r="H63" s="109"/>
      <c r="I63" s="109"/>
      <c r="J63" s="109"/>
      <c r="K63" s="109"/>
      <c r="L63" s="109"/>
      <c r="M63" s="109"/>
    </row>
    <row r="64" spans="1:13" s="15" customFormat="1" ht="19.5" customHeight="1" x14ac:dyDescent="0.6">
      <c r="E64" s="110"/>
      <c r="G64" s="109"/>
      <c r="H64" s="109"/>
      <c r="I64" s="109"/>
      <c r="J64" s="109"/>
      <c r="K64" s="109"/>
      <c r="L64" s="109"/>
      <c r="M64" s="109"/>
    </row>
    <row r="65" spans="5:13" s="15" customFormat="1" ht="19.5" customHeight="1" x14ac:dyDescent="0.6">
      <c r="E65" s="110"/>
      <c r="G65" s="109"/>
      <c r="H65" s="109"/>
      <c r="I65" s="109"/>
      <c r="J65" s="109"/>
      <c r="K65" s="109"/>
      <c r="L65" s="109"/>
      <c r="M65" s="109"/>
    </row>
  </sheetData>
  <mergeCells count="18">
    <mergeCell ref="G8:M8"/>
    <mergeCell ref="K1:M1"/>
    <mergeCell ref="A3:M3"/>
    <mergeCell ref="A4:M4"/>
    <mergeCell ref="A5:M5"/>
    <mergeCell ref="A6:M6"/>
    <mergeCell ref="E47:F47"/>
    <mergeCell ref="G9:I9"/>
    <mergeCell ref="K9:M9"/>
    <mergeCell ref="E10:F10"/>
    <mergeCell ref="K38:M38"/>
    <mergeCell ref="A40:M40"/>
    <mergeCell ref="A41:M41"/>
    <mergeCell ref="A42:M42"/>
    <mergeCell ref="A43:M43"/>
    <mergeCell ref="G45:M45"/>
    <mergeCell ref="G46:I46"/>
    <mergeCell ref="K46:M4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view="pageBreakPreview" topLeftCell="C1" zoomScaleNormal="100" zoomScaleSheetLayoutView="100" workbookViewId="0">
      <selection activeCell="W3" sqref="W3"/>
    </sheetView>
  </sheetViews>
  <sheetFormatPr defaultColWidth="9.125" defaultRowHeight="19.8" x14ac:dyDescent="0.6"/>
  <cols>
    <col min="1" max="1" width="1.25" style="40" customWidth="1"/>
    <col min="2" max="2" width="1.125" style="40" customWidth="1"/>
    <col min="3" max="3" width="1.375" style="40" customWidth="1"/>
    <col min="4" max="4" width="26.125" style="40" customWidth="1"/>
    <col min="5" max="5" width="3.875" style="40" customWidth="1"/>
    <col min="6" max="6" width="2.75" style="41" customWidth="1"/>
    <col min="7" max="7" width="12.375" style="40" customWidth="1"/>
    <col min="8" max="8" width="1.125" style="40" customWidth="1"/>
    <col min="9" max="9" width="13.375" style="40" customWidth="1"/>
    <col min="10" max="10" width="1.125" style="40" customWidth="1"/>
    <col min="11" max="11" width="15.25" style="40" customWidth="1"/>
    <col min="12" max="12" width="1.125" style="40" customWidth="1"/>
    <col min="13" max="13" width="12.875" style="40" customWidth="1"/>
    <col min="14" max="14" width="1.125" style="40" customWidth="1"/>
    <col min="15" max="15" width="12.25" style="40" customWidth="1"/>
    <col min="16" max="16" width="1.125" style="40" customWidth="1"/>
    <col min="17" max="17" width="11.75" style="40" customWidth="1"/>
    <col min="18" max="18" width="1.125" style="40" customWidth="1"/>
    <col min="19" max="19" width="12" style="40" customWidth="1"/>
    <col min="20" max="20" width="1.125" style="40" customWidth="1"/>
    <col min="21" max="21" width="14.375" style="40" customWidth="1"/>
    <col min="22" max="22" width="9.125" style="40"/>
    <col min="23" max="23" width="15.125" style="40" bestFit="1" customWidth="1"/>
    <col min="24" max="16384" width="9.125" style="40"/>
  </cols>
  <sheetData>
    <row r="1" spans="1:23" s="3" customFormat="1" ht="22.95" customHeight="1" x14ac:dyDescent="0.6">
      <c r="A1" s="5"/>
      <c r="B1" s="5"/>
      <c r="C1" s="5"/>
      <c r="D1" s="5"/>
      <c r="E1" s="5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R1" s="56"/>
      <c r="S1" s="56" t="s">
        <v>48</v>
      </c>
      <c r="T1" s="57"/>
      <c r="U1" s="57"/>
    </row>
    <row r="2" spans="1:23" s="3" customFormat="1" ht="22.95" customHeight="1" x14ac:dyDescent="0.6">
      <c r="A2" s="155"/>
      <c r="B2" s="155"/>
      <c r="C2" s="155"/>
      <c r="D2" s="155"/>
      <c r="E2" s="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R2" s="58"/>
      <c r="S2" s="32" t="s">
        <v>49</v>
      </c>
      <c r="T2" s="58"/>
    </row>
    <row r="3" spans="1:23" s="2" customFormat="1" ht="23.4" x14ac:dyDescent="0.6">
      <c r="A3" s="237">
        <v>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</row>
    <row r="4" spans="1:23" s="2" customFormat="1" ht="23.4" x14ac:dyDescent="0.6">
      <c r="A4" s="233" t="s">
        <v>59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</row>
    <row r="5" spans="1:23" s="2" customFormat="1" ht="23.4" x14ac:dyDescent="0.6">
      <c r="A5" s="233" t="s">
        <v>36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</row>
    <row r="6" spans="1:23" s="2" customFormat="1" ht="23.4" x14ac:dyDescent="0.6">
      <c r="A6" s="233" t="s">
        <v>189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</row>
    <row r="7" spans="1:23" s="2" customFormat="1" ht="18" customHeight="1" x14ac:dyDescent="0.6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</row>
    <row r="8" spans="1:23" s="133" customFormat="1" ht="18" customHeight="1" x14ac:dyDescent="0.6">
      <c r="A8" s="130"/>
      <c r="B8" s="131"/>
      <c r="C8" s="131"/>
      <c r="D8" s="131"/>
      <c r="E8" s="131"/>
      <c r="F8" s="132"/>
      <c r="G8" s="249" t="s">
        <v>73</v>
      </c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</row>
    <row r="9" spans="1:23" s="133" customFormat="1" ht="18" customHeight="1" x14ac:dyDescent="0.6">
      <c r="A9" s="130"/>
      <c r="B9" s="131"/>
      <c r="D9" s="131"/>
      <c r="E9" s="131"/>
      <c r="F9" s="132"/>
      <c r="G9" s="246" t="s">
        <v>33</v>
      </c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</row>
    <row r="10" spans="1:23" s="133" customFormat="1" ht="18" customHeight="1" x14ac:dyDescent="0.6">
      <c r="A10" s="130"/>
      <c r="B10" s="131"/>
      <c r="D10" s="131"/>
      <c r="E10" s="131"/>
      <c r="F10" s="132"/>
      <c r="G10" s="246" t="s">
        <v>83</v>
      </c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153"/>
      <c r="S10" s="153" t="s">
        <v>79</v>
      </c>
      <c r="T10" s="153"/>
      <c r="U10" s="153" t="s">
        <v>29</v>
      </c>
    </row>
    <row r="11" spans="1:23" s="133" customFormat="1" ht="18" customHeight="1" x14ac:dyDescent="0.6">
      <c r="A11" s="131"/>
      <c r="B11" s="131"/>
      <c r="C11" s="131"/>
      <c r="D11" s="131"/>
      <c r="E11" s="131"/>
      <c r="F11" s="134"/>
      <c r="G11" s="130" t="s">
        <v>145</v>
      </c>
      <c r="H11" s="131"/>
      <c r="I11" s="130" t="s">
        <v>55</v>
      </c>
      <c r="J11" s="131"/>
      <c r="K11" s="130" t="s">
        <v>136</v>
      </c>
      <c r="L11" s="131"/>
      <c r="M11" s="248" t="s">
        <v>69</v>
      </c>
      <c r="N11" s="248"/>
      <c r="O11" s="248"/>
      <c r="P11" s="153"/>
      <c r="Q11" s="153" t="s">
        <v>146</v>
      </c>
      <c r="R11" s="135"/>
      <c r="S11" s="135" t="s">
        <v>80</v>
      </c>
      <c r="U11" s="153"/>
    </row>
    <row r="12" spans="1:23" s="133" customFormat="1" ht="18" customHeight="1" x14ac:dyDescent="0.6">
      <c r="A12" s="131"/>
      <c r="B12" s="131"/>
      <c r="C12" s="131"/>
      <c r="D12" s="131"/>
      <c r="E12" s="131"/>
      <c r="F12" s="134"/>
      <c r="G12" s="153" t="s">
        <v>82</v>
      </c>
      <c r="H12" s="131"/>
      <c r="I12" s="130"/>
      <c r="J12" s="131"/>
      <c r="K12" s="130" t="s">
        <v>137</v>
      </c>
      <c r="L12" s="131"/>
      <c r="M12" s="153" t="s">
        <v>32</v>
      </c>
      <c r="N12" s="153"/>
      <c r="O12" s="153" t="s">
        <v>31</v>
      </c>
      <c r="P12" s="153"/>
      <c r="Q12" s="153" t="s">
        <v>147</v>
      </c>
      <c r="R12" s="135"/>
      <c r="S12" s="153"/>
      <c r="U12" s="153"/>
    </row>
    <row r="13" spans="1:23" s="133" customFormat="1" ht="18" customHeight="1" x14ac:dyDescent="0.6">
      <c r="A13" s="131"/>
      <c r="B13" s="131"/>
      <c r="C13" s="131"/>
      <c r="D13" s="131"/>
      <c r="E13" s="130"/>
      <c r="F13" s="130"/>
      <c r="G13" s="158"/>
      <c r="H13" s="131"/>
      <c r="I13" s="136"/>
      <c r="J13" s="131"/>
      <c r="K13" s="158" t="s">
        <v>122</v>
      </c>
      <c r="L13" s="131"/>
      <c r="M13" s="158" t="s">
        <v>81</v>
      </c>
      <c r="N13" s="153"/>
      <c r="O13" s="158"/>
      <c r="P13" s="153"/>
      <c r="Q13" s="158" t="s">
        <v>148</v>
      </c>
      <c r="R13" s="153"/>
      <c r="S13" s="158"/>
      <c r="T13" s="130"/>
      <c r="U13" s="158"/>
    </row>
    <row r="14" spans="1:23" s="137" customFormat="1" ht="18" customHeight="1" x14ac:dyDescent="0.6">
      <c r="A14" s="137" t="s">
        <v>90</v>
      </c>
      <c r="E14" s="139"/>
      <c r="G14" s="138">
        <v>818025</v>
      </c>
      <c r="H14" s="138"/>
      <c r="I14" s="138">
        <v>624226</v>
      </c>
      <c r="J14" s="138"/>
      <c r="K14" s="138">
        <v>-1738</v>
      </c>
      <c r="L14" s="138"/>
      <c r="M14" s="138">
        <v>9834</v>
      </c>
      <c r="N14" s="138"/>
      <c r="O14" s="138">
        <v>-700577</v>
      </c>
      <c r="P14" s="138"/>
      <c r="Q14" s="138">
        <v>749770</v>
      </c>
      <c r="R14" s="138"/>
      <c r="S14" s="138">
        <v>97389</v>
      </c>
      <c r="T14" s="138"/>
      <c r="U14" s="138">
        <v>847159</v>
      </c>
      <c r="V14" s="144"/>
      <c r="W14" s="141"/>
    </row>
    <row r="15" spans="1:23" s="137" customFormat="1" ht="18" customHeight="1" x14ac:dyDescent="0.6">
      <c r="A15" s="159" t="s">
        <v>163</v>
      </c>
      <c r="E15" s="139"/>
      <c r="G15" s="138">
        <v>0</v>
      </c>
      <c r="H15" s="138"/>
      <c r="I15" s="138">
        <v>0</v>
      </c>
      <c r="J15" s="138"/>
      <c r="K15" s="138">
        <v>1804</v>
      </c>
      <c r="L15" s="138"/>
      <c r="M15" s="138">
        <v>0</v>
      </c>
      <c r="N15" s="138"/>
      <c r="O15" s="138">
        <v>0</v>
      </c>
      <c r="P15" s="138"/>
      <c r="Q15" s="138">
        <v>1804</v>
      </c>
      <c r="R15" s="138"/>
      <c r="S15" s="138">
        <v>-43350</v>
      </c>
      <c r="T15" s="138"/>
      <c r="U15" s="138">
        <v>-41546</v>
      </c>
      <c r="V15" s="144"/>
      <c r="W15" s="141"/>
    </row>
    <row r="16" spans="1:23" s="137" customFormat="1" ht="18" customHeight="1" x14ac:dyDescent="0.6">
      <c r="A16" s="159" t="s">
        <v>149</v>
      </c>
      <c r="B16" s="160"/>
      <c r="E16" s="139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44"/>
      <c r="W16" s="141"/>
    </row>
    <row r="17" spans="1:23" s="137" customFormat="1" ht="18" customHeight="1" x14ac:dyDescent="0.6">
      <c r="A17" s="159"/>
      <c r="B17" s="159" t="s">
        <v>75</v>
      </c>
      <c r="E17" s="139"/>
      <c r="G17" s="140">
        <v>0</v>
      </c>
      <c r="H17" s="138"/>
      <c r="I17" s="140">
        <v>0</v>
      </c>
      <c r="J17" s="138"/>
      <c r="K17" s="140">
        <v>0</v>
      </c>
      <c r="L17" s="138"/>
      <c r="M17" s="140">
        <v>0</v>
      </c>
      <c r="N17" s="138"/>
      <c r="O17" s="140">
        <v>6085</v>
      </c>
      <c r="P17" s="138"/>
      <c r="Q17" s="140">
        <v>6085</v>
      </c>
      <c r="R17" s="138"/>
      <c r="S17" s="140">
        <v>6115</v>
      </c>
      <c r="T17" s="138"/>
      <c r="U17" s="140">
        <v>12200</v>
      </c>
      <c r="V17" s="144"/>
      <c r="W17" s="141"/>
    </row>
    <row r="18" spans="1:23" s="137" customFormat="1" ht="18" customHeight="1" thickBot="1" x14ac:dyDescent="0.65">
      <c r="A18" s="137" t="s">
        <v>190</v>
      </c>
      <c r="E18" s="139"/>
      <c r="G18" s="142">
        <v>818025</v>
      </c>
      <c r="H18" s="138"/>
      <c r="I18" s="142">
        <v>624226</v>
      </c>
      <c r="J18" s="138"/>
      <c r="K18" s="142">
        <v>66</v>
      </c>
      <c r="L18" s="138"/>
      <c r="M18" s="142">
        <v>9834</v>
      </c>
      <c r="N18" s="138"/>
      <c r="O18" s="142">
        <v>-694492</v>
      </c>
      <c r="P18" s="138"/>
      <c r="Q18" s="142">
        <v>757659</v>
      </c>
      <c r="R18" s="138"/>
      <c r="S18" s="142">
        <v>60154</v>
      </c>
      <c r="T18" s="138"/>
      <c r="U18" s="142">
        <v>817813</v>
      </c>
      <c r="V18" s="144">
        <v>0</v>
      </c>
      <c r="W18" s="141"/>
    </row>
    <row r="19" spans="1:23" s="137" customFormat="1" ht="18" customHeight="1" thickTop="1" x14ac:dyDescent="0.6">
      <c r="E19" s="139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4"/>
      <c r="W19" s="141"/>
    </row>
    <row r="20" spans="1:23" s="137" customFormat="1" ht="18" customHeight="1" x14ac:dyDescent="0.6">
      <c r="A20" s="137" t="s">
        <v>105</v>
      </c>
      <c r="E20" s="139"/>
      <c r="G20" s="138">
        <v>818025</v>
      </c>
      <c r="H20" s="138"/>
      <c r="I20" s="138">
        <v>624226</v>
      </c>
      <c r="J20" s="138"/>
      <c r="K20" s="138">
        <v>-585</v>
      </c>
      <c r="L20" s="138"/>
      <c r="M20" s="138">
        <v>9834</v>
      </c>
      <c r="N20" s="138"/>
      <c r="O20" s="138">
        <v>-693950</v>
      </c>
      <c r="P20" s="138"/>
      <c r="Q20" s="138">
        <v>757550</v>
      </c>
      <c r="R20" s="138"/>
      <c r="S20" s="138">
        <v>0</v>
      </c>
      <c r="T20" s="138"/>
      <c r="U20" s="138">
        <v>757550</v>
      </c>
      <c r="V20" s="144"/>
      <c r="W20" s="141"/>
    </row>
    <row r="21" spans="1:23" s="137" customFormat="1" ht="18" customHeight="1" x14ac:dyDescent="0.6">
      <c r="A21" s="159" t="s">
        <v>149</v>
      </c>
      <c r="B21" s="160"/>
      <c r="E21" s="139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44"/>
      <c r="W21" s="141"/>
    </row>
    <row r="22" spans="1:23" s="137" customFormat="1" ht="18" customHeight="1" x14ac:dyDescent="0.6">
      <c r="A22" s="159"/>
      <c r="B22" s="159" t="s">
        <v>75</v>
      </c>
      <c r="E22" s="139"/>
      <c r="G22" s="140">
        <v>0</v>
      </c>
      <c r="H22" s="138"/>
      <c r="I22" s="140">
        <v>0</v>
      </c>
      <c r="J22" s="138"/>
      <c r="K22" s="140">
        <v>0</v>
      </c>
      <c r="L22" s="138"/>
      <c r="M22" s="140">
        <v>0</v>
      </c>
      <c r="N22" s="138"/>
      <c r="O22" s="140">
        <v>48107</v>
      </c>
      <c r="P22" s="138"/>
      <c r="Q22" s="140">
        <v>48107</v>
      </c>
      <c r="R22" s="138"/>
      <c r="S22" s="140">
        <v>0</v>
      </c>
      <c r="T22" s="138"/>
      <c r="U22" s="140">
        <v>48107</v>
      </c>
      <c r="V22" s="144"/>
      <c r="W22" s="141"/>
    </row>
    <row r="23" spans="1:23" s="137" customFormat="1" ht="18" customHeight="1" thickBot="1" x14ac:dyDescent="0.65">
      <c r="A23" s="137" t="s">
        <v>191</v>
      </c>
      <c r="E23" s="139"/>
      <c r="G23" s="142">
        <v>818025</v>
      </c>
      <c r="H23" s="138"/>
      <c r="I23" s="142">
        <v>624226</v>
      </c>
      <c r="J23" s="138"/>
      <c r="K23" s="142">
        <v>-585</v>
      </c>
      <c r="L23" s="138"/>
      <c r="M23" s="142">
        <v>9834</v>
      </c>
      <c r="N23" s="138"/>
      <c r="O23" s="142">
        <f>SUM(O20:O22)</f>
        <v>-645843</v>
      </c>
      <c r="P23" s="138"/>
      <c r="Q23" s="142">
        <f>SUM(Q20:Q22)</f>
        <v>805657</v>
      </c>
      <c r="R23" s="138"/>
      <c r="S23" s="142">
        <v>0</v>
      </c>
      <c r="T23" s="138"/>
      <c r="U23" s="142">
        <f>SUM(U20:U22)</f>
        <v>805657</v>
      </c>
      <c r="V23" s="144">
        <v>0</v>
      </c>
      <c r="W23" s="141"/>
    </row>
    <row r="24" spans="1:23" s="114" customFormat="1" ht="15.6" thickTop="1" x14ac:dyDescent="0.6">
      <c r="E24" s="116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21"/>
      <c r="W24" s="117"/>
    </row>
    <row r="25" spans="1:23" s="114" customFormat="1" ht="15" x14ac:dyDescent="0.6">
      <c r="E25" s="116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21"/>
      <c r="W25" s="117"/>
    </row>
    <row r="26" spans="1:23" s="122" customFormat="1" ht="23.4" x14ac:dyDescent="0.6">
      <c r="A26" s="247" t="s">
        <v>47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157"/>
      <c r="S26" s="157"/>
    </row>
    <row r="27" spans="1:23" s="3" customFormat="1" x14ac:dyDescent="0.6">
      <c r="F27" s="123"/>
      <c r="G27" s="124"/>
      <c r="I27" s="125"/>
      <c r="M27" s="124"/>
      <c r="O27" s="126"/>
      <c r="Q27" s="125"/>
      <c r="R27" s="125"/>
      <c r="S27" s="125"/>
      <c r="U27" s="125"/>
    </row>
    <row r="29" spans="1:23" x14ac:dyDescent="0.6">
      <c r="O29" s="207"/>
      <c r="P29" s="207"/>
      <c r="Q29" s="207"/>
    </row>
  </sheetData>
  <mergeCells count="9">
    <mergeCell ref="G10:Q10"/>
    <mergeCell ref="A26:Q26"/>
    <mergeCell ref="M11:O11"/>
    <mergeCell ref="A3:U3"/>
    <mergeCell ref="G8:U8"/>
    <mergeCell ref="G9:U9"/>
    <mergeCell ref="A4:U4"/>
    <mergeCell ref="A5:U5"/>
    <mergeCell ref="A6:U6"/>
  </mergeCells>
  <pageMargins left="0.39370078740157483" right="0.39370078740157483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4"/>
  <sheetViews>
    <sheetView view="pageBreakPreview" zoomScaleNormal="100" zoomScaleSheetLayoutView="100" workbookViewId="0">
      <selection activeCell="P9" sqref="P9"/>
    </sheetView>
  </sheetViews>
  <sheetFormatPr defaultColWidth="9.125" defaultRowHeight="19.8" x14ac:dyDescent="0.6"/>
  <cols>
    <col min="1" max="1" width="1.25" style="176" customWidth="1"/>
    <col min="2" max="2" width="1.125" style="176" customWidth="1"/>
    <col min="3" max="3" width="1.375" style="176" customWidth="1"/>
    <col min="4" max="4" width="31.625" style="176" customWidth="1"/>
    <col min="5" max="5" width="5.75" style="176" customWidth="1"/>
    <col min="6" max="6" width="0.875" style="177" customWidth="1"/>
    <col min="7" max="7" width="9.75" style="176" customWidth="1"/>
    <col min="8" max="8" width="0.625" style="176" customWidth="1"/>
    <col min="9" max="9" width="9" style="176" customWidth="1"/>
    <col min="10" max="10" width="0.625" style="176" customWidth="1"/>
    <col min="11" max="11" width="9.75" style="176" customWidth="1"/>
    <col min="12" max="12" width="0.625" style="176" customWidth="1"/>
    <col min="13" max="13" width="9.125" style="176" customWidth="1"/>
    <col min="14" max="14" width="0.625" style="176" customWidth="1"/>
    <col min="15" max="15" width="9.75" style="176" customWidth="1"/>
    <col min="16" max="16" width="15.125" style="176" bestFit="1" customWidth="1"/>
    <col min="17" max="16384" width="9.125" style="176"/>
  </cols>
  <sheetData>
    <row r="1" spans="1:15" ht="24" customHeight="1" x14ac:dyDescent="0.6">
      <c r="M1" s="240" t="s">
        <v>48</v>
      </c>
      <c r="N1" s="241"/>
      <c r="O1" s="241"/>
    </row>
    <row r="2" spans="1:15" ht="24" customHeight="1" x14ac:dyDescent="0.6">
      <c r="M2" s="29"/>
      <c r="N2" s="29"/>
      <c r="O2" s="32" t="s">
        <v>49</v>
      </c>
    </row>
    <row r="3" spans="1:15" s="161" customFormat="1" ht="24" customHeight="1" x14ac:dyDescent="0.6">
      <c r="A3" s="253">
        <v>10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1:15" s="161" customFormat="1" ht="24" customHeight="1" x14ac:dyDescent="0.6">
      <c r="A4" s="251" t="s">
        <v>59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</row>
    <row r="5" spans="1:15" s="161" customFormat="1" ht="24" customHeight="1" x14ac:dyDescent="0.6">
      <c r="A5" s="251" t="s">
        <v>156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15" s="161" customFormat="1" ht="24" customHeight="1" x14ac:dyDescent="0.6">
      <c r="A6" s="251" t="s">
        <v>189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</row>
    <row r="7" spans="1:15" s="163" customFormat="1" ht="22.2" x14ac:dyDescent="0.6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</row>
    <row r="8" spans="1:15" s="145" customFormat="1" ht="18" customHeight="1" x14ac:dyDescent="0.6">
      <c r="A8" s="164"/>
      <c r="B8" s="165"/>
      <c r="C8" s="165"/>
      <c r="D8" s="165"/>
      <c r="E8" s="165"/>
      <c r="F8" s="166"/>
      <c r="G8" s="254" t="s">
        <v>73</v>
      </c>
      <c r="H8" s="254"/>
      <c r="I8" s="254"/>
      <c r="J8" s="254"/>
      <c r="K8" s="254"/>
      <c r="L8" s="254"/>
      <c r="M8" s="254"/>
      <c r="N8" s="254"/>
      <c r="O8" s="254"/>
    </row>
    <row r="9" spans="1:15" s="145" customFormat="1" ht="18" customHeight="1" x14ac:dyDescent="0.6">
      <c r="A9" s="164"/>
      <c r="B9" s="165"/>
      <c r="D9" s="165"/>
      <c r="E9" s="165"/>
      <c r="F9" s="166"/>
      <c r="G9" s="250" t="s">
        <v>34</v>
      </c>
      <c r="H9" s="250"/>
      <c r="I9" s="250"/>
      <c r="J9" s="250"/>
      <c r="K9" s="250"/>
      <c r="L9" s="250"/>
      <c r="M9" s="250"/>
      <c r="N9" s="250"/>
      <c r="O9" s="250"/>
    </row>
    <row r="10" spans="1:15" s="145" customFormat="1" ht="18" customHeight="1" x14ac:dyDescent="0.6">
      <c r="A10" s="165"/>
      <c r="B10" s="165"/>
      <c r="C10" s="165"/>
      <c r="D10" s="165"/>
      <c r="E10" s="165"/>
      <c r="F10" s="167"/>
      <c r="G10" s="164" t="s">
        <v>145</v>
      </c>
      <c r="H10" s="165"/>
      <c r="I10" s="164" t="s">
        <v>150</v>
      </c>
      <c r="J10" s="165"/>
      <c r="K10" s="250" t="s">
        <v>69</v>
      </c>
      <c r="L10" s="250"/>
      <c r="M10" s="250"/>
      <c r="N10" s="168"/>
      <c r="O10" s="164" t="s">
        <v>146</v>
      </c>
    </row>
    <row r="11" spans="1:15" s="145" customFormat="1" ht="18" customHeight="1" x14ac:dyDescent="0.6">
      <c r="A11" s="165"/>
      <c r="B11" s="165"/>
      <c r="C11" s="165"/>
      <c r="D11" s="165"/>
      <c r="E11" s="165"/>
      <c r="F11" s="167"/>
      <c r="G11" s="164" t="s">
        <v>82</v>
      </c>
      <c r="H11" s="165"/>
      <c r="I11" s="164" t="s">
        <v>151</v>
      </c>
      <c r="J11" s="165"/>
      <c r="K11" s="169" t="s">
        <v>32</v>
      </c>
      <c r="L11" s="170"/>
      <c r="M11" s="164" t="s">
        <v>152</v>
      </c>
      <c r="N11" s="168"/>
      <c r="O11" s="164" t="s">
        <v>147</v>
      </c>
    </row>
    <row r="12" spans="1:15" s="145" customFormat="1" ht="18" customHeight="1" x14ac:dyDescent="0.6">
      <c r="A12" s="165"/>
      <c r="B12" s="165"/>
      <c r="C12" s="165"/>
      <c r="D12" s="165"/>
      <c r="E12" s="165"/>
      <c r="F12" s="167"/>
      <c r="G12" s="164"/>
      <c r="H12" s="165"/>
      <c r="I12" s="164"/>
      <c r="J12" s="165"/>
      <c r="K12" s="164" t="s">
        <v>153</v>
      </c>
      <c r="L12" s="164"/>
      <c r="M12" s="164" t="s">
        <v>154</v>
      </c>
      <c r="N12" s="168"/>
      <c r="O12" s="164"/>
    </row>
    <row r="13" spans="1:15" s="145" customFormat="1" ht="18" customHeight="1" x14ac:dyDescent="0.6">
      <c r="A13" s="165"/>
      <c r="B13" s="165"/>
      <c r="C13" s="165"/>
      <c r="D13" s="165"/>
      <c r="E13" s="252"/>
      <c r="F13" s="252"/>
      <c r="G13" s="171"/>
      <c r="H13" s="165"/>
      <c r="I13" s="172"/>
      <c r="J13" s="165"/>
      <c r="K13" s="171" t="s">
        <v>155</v>
      </c>
      <c r="L13" s="164"/>
      <c r="M13" s="171"/>
      <c r="N13" s="164"/>
      <c r="O13" s="171"/>
    </row>
    <row r="14" spans="1:15" s="145" customFormat="1" ht="18" customHeight="1" x14ac:dyDescent="0.6">
      <c r="A14" s="145" t="s">
        <v>90</v>
      </c>
      <c r="E14" s="167"/>
      <c r="G14" s="173">
        <v>818025</v>
      </c>
      <c r="H14" s="173"/>
      <c r="I14" s="173">
        <v>624226</v>
      </c>
      <c r="J14" s="173"/>
      <c r="K14" s="173">
        <v>9834</v>
      </c>
      <c r="L14" s="173"/>
      <c r="M14" s="173">
        <v>-727600</v>
      </c>
      <c r="N14" s="173"/>
      <c r="O14" s="173">
        <v>724485</v>
      </c>
    </row>
    <row r="15" spans="1:15" s="145" customFormat="1" ht="18" customHeight="1" x14ac:dyDescent="0.6">
      <c r="A15" s="145" t="s">
        <v>149</v>
      </c>
      <c r="E15" s="167"/>
      <c r="G15" s="173"/>
      <c r="H15" s="173"/>
      <c r="I15" s="173"/>
      <c r="J15" s="173"/>
      <c r="K15" s="173"/>
      <c r="L15" s="173"/>
      <c r="M15" s="173"/>
      <c r="N15" s="173"/>
      <c r="O15" s="173"/>
    </row>
    <row r="16" spans="1:15" s="145" customFormat="1" ht="18" customHeight="1" x14ac:dyDescent="0.6">
      <c r="B16" s="145" t="s">
        <v>75</v>
      </c>
      <c r="E16" s="167"/>
      <c r="G16" s="174">
        <v>0</v>
      </c>
      <c r="H16" s="173"/>
      <c r="I16" s="174">
        <v>0</v>
      </c>
      <c r="J16" s="173"/>
      <c r="K16" s="174">
        <v>0</v>
      </c>
      <c r="L16" s="173"/>
      <c r="M16" s="174">
        <v>-152</v>
      </c>
      <c r="N16" s="173"/>
      <c r="O16" s="174">
        <v>-152</v>
      </c>
    </row>
    <row r="17" spans="1:24" s="145" customFormat="1" ht="18" customHeight="1" thickBot="1" x14ac:dyDescent="0.65">
      <c r="A17" s="145" t="s">
        <v>190</v>
      </c>
      <c r="E17" s="167"/>
      <c r="G17" s="175">
        <v>818025</v>
      </c>
      <c r="H17" s="173"/>
      <c r="I17" s="175">
        <v>624226</v>
      </c>
      <c r="J17" s="173"/>
      <c r="K17" s="175">
        <v>9834</v>
      </c>
      <c r="L17" s="173"/>
      <c r="M17" s="175">
        <v>-727752</v>
      </c>
      <c r="N17" s="173"/>
      <c r="O17" s="175">
        <v>724333</v>
      </c>
    </row>
    <row r="18" spans="1:24" s="163" customFormat="1" ht="22.2" thickTop="1" x14ac:dyDescent="0.6">
      <c r="E18" s="119"/>
      <c r="G18" s="118"/>
      <c r="H18" s="118"/>
      <c r="I18" s="118"/>
      <c r="J18" s="118"/>
      <c r="K18" s="118"/>
      <c r="L18" s="118"/>
      <c r="M18" s="118"/>
      <c r="N18" s="118"/>
      <c r="O18" s="118"/>
      <c r="P18" s="145"/>
      <c r="Q18" s="145"/>
      <c r="R18" s="145"/>
      <c r="S18" s="145"/>
      <c r="T18" s="145"/>
      <c r="U18" s="145"/>
      <c r="V18" s="145"/>
      <c r="W18" s="145"/>
      <c r="X18" s="145"/>
    </row>
    <row r="19" spans="1:24" s="145" customFormat="1" ht="18" customHeight="1" x14ac:dyDescent="0.6">
      <c r="A19" s="145" t="s">
        <v>105</v>
      </c>
      <c r="E19" s="167"/>
      <c r="G19" s="173">
        <v>818025</v>
      </c>
      <c r="H19" s="173"/>
      <c r="I19" s="173">
        <v>624226</v>
      </c>
      <c r="J19" s="173"/>
      <c r="K19" s="173">
        <v>9834</v>
      </c>
      <c r="L19" s="173"/>
      <c r="M19" s="173">
        <v>-740572</v>
      </c>
      <c r="N19" s="173"/>
      <c r="O19" s="173">
        <v>711513</v>
      </c>
    </row>
    <row r="20" spans="1:24" s="145" customFormat="1" ht="18" customHeight="1" x14ac:dyDescent="0.6">
      <c r="A20" s="145" t="s">
        <v>149</v>
      </c>
      <c r="E20" s="167"/>
      <c r="G20" s="173"/>
      <c r="H20" s="173"/>
      <c r="I20" s="173"/>
      <c r="J20" s="173"/>
      <c r="K20" s="173"/>
      <c r="L20" s="173"/>
      <c r="M20" s="173"/>
      <c r="N20" s="173"/>
      <c r="O20" s="173"/>
    </row>
    <row r="21" spans="1:24" s="145" customFormat="1" ht="18" customHeight="1" x14ac:dyDescent="0.6">
      <c r="B21" s="145" t="s">
        <v>75</v>
      </c>
      <c r="E21" s="167"/>
      <c r="G21" s="174">
        <v>0</v>
      </c>
      <c r="H21" s="173"/>
      <c r="I21" s="174">
        <v>0</v>
      </c>
      <c r="J21" s="173"/>
      <c r="K21" s="174">
        <v>0</v>
      </c>
      <c r="L21" s="173"/>
      <c r="M21" s="174">
        <v>50328</v>
      </c>
      <c r="N21" s="173"/>
      <c r="O21" s="174">
        <v>50328</v>
      </c>
    </row>
    <row r="22" spans="1:24" s="145" customFormat="1" ht="18" customHeight="1" thickBot="1" x14ac:dyDescent="0.65">
      <c r="A22" s="145" t="s">
        <v>191</v>
      </c>
      <c r="E22" s="167"/>
      <c r="G22" s="175">
        <v>818025</v>
      </c>
      <c r="H22" s="173"/>
      <c r="I22" s="175">
        <v>624226</v>
      </c>
      <c r="J22" s="173"/>
      <c r="K22" s="175">
        <v>9834</v>
      </c>
      <c r="L22" s="173"/>
      <c r="M22" s="175">
        <f>SUM(M19:M21)</f>
        <v>-690244</v>
      </c>
      <c r="N22" s="173"/>
      <c r="O22" s="175">
        <f>SUM(O19:O21)</f>
        <v>761841</v>
      </c>
    </row>
    <row r="23" spans="1:24" s="163" customFormat="1" ht="22.2" thickTop="1" x14ac:dyDescent="0.6">
      <c r="E23" s="119"/>
      <c r="G23" s="118"/>
      <c r="H23" s="118"/>
      <c r="I23" s="118"/>
      <c r="J23" s="118"/>
      <c r="K23" s="118"/>
      <c r="L23" s="118"/>
      <c r="M23" s="118"/>
      <c r="N23" s="118"/>
      <c r="O23" s="118"/>
      <c r="P23" s="120"/>
    </row>
    <row r="24" spans="1:24" s="163" customFormat="1" ht="21.6" x14ac:dyDescent="0.6">
      <c r="E24" s="119"/>
      <c r="G24" s="118"/>
      <c r="H24" s="118"/>
      <c r="I24" s="118"/>
      <c r="J24" s="118"/>
      <c r="K24" s="118"/>
      <c r="L24" s="118"/>
      <c r="M24" s="118"/>
      <c r="N24" s="118"/>
      <c r="O24" s="118"/>
      <c r="P24" s="120"/>
    </row>
    <row r="25" spans="1:24" s="163" customFormat="1" ht="21.6" x14ac:dyDescent="0.6">
      <c r="E25" s="119"/>
      <c r="G25" s="118"/>
      <c r="H25" s="118"/>
      <c r="I25" s="118"/>
      <c r="J25" s="118"/>
      <c r="K25" s="118"/>
      <c r="L25" s="118"/>
      <c r="M25" s="118"/>
      <c r="N25" s="118"/>
      <c r="O25" s="118"/>
      <c r="P25" s="120"/>
    </row>
    <row r="26" spans="1:24" s="163" customFormat="1" ht="21.6" x14ac:dyDescent="0.6">
      <c r="E26" s="119"/>
      <c r="G26" s="118"/>
      <c r="H26" s="118"/>
      <c r="I26" s="118"/>
      <c r="J26" s="118"/>
      <c r="K26" s="118"/>
      <c r="L26" s="118"/>
      <c r="M26" s="118"/>
      <c r="N26" s="118"/>
      <c r="O26" s="118"/>
      <c r="P26" s="120"/>
    </row>
    <row r="27" spans="1:24" s="163" customFormat="1" ht="21.6" x14ac:dyDescent="0.6">
      <c r="E27" s="119"/>
      <c r="G27" s="118"/>
      <c r="H27" s="118"/>
      <c r="I27" s="118"/>
      <c r="J27" s="118"/>
      <c r="K27" s="118"/>
      <c r="L27" s="118"/>
      <c r="M27" s="208"/>
      <c r="N27" s="118"/>
      <c r="O27" s="208"/>
      <c r="P27" s="120"/>
    </row>
    <row r="28" spans="1:24" s="163" customFormat="1" ht="21.6" x14ac:dyDescent="0.6">
      <c r="E28" s="119"/>
      <c r="G28" s="118"/>
      <c r="H28" s="118"/>
      <c r="I28" s="118"/>
      <c r="J28" s="118"/>
      <c r="K28" s="118"/>
      <c r="L28" s="118"/>
      <c r="M28" s="118"/>
      <c r="N28" s="118"/>
      <c r="O28" s="118"/>
      <c r="P28" s="120"/>
    </row>
    <row r="29" spans="1:24" s="163" customFormat="1" ht="21.6" x14ac:dyDescent="0.6">
      <c r="E29" s="119"/>
      <c r="G29" s="118"/>
      <c r="H29" s="118"/>
      <c r="I29" s="118"/>
      <c r="J29" s="118"/>
      <c r="K29" s="118"/>
      <c r="L29" s="118"/>
      <c r="M29" s="118"/>
      <c r="N29" s="118"/>
      <c r="O29" s="118"/>
      <c r="P29" s="120"/>
    </row>
    <row r="30" spans="1:24" s="163" customFormat="1" ht="21.6" x14ac:dyDescent="0.6">
      <c r="E30" s="119"/>
      <c r="G30" s="118"/>
      <c r="H30" s="118"/>
      <c r="I30" s="118"/>
      <c r="J30" s="118"/>
      <c r="K30" s="118"/>
      <c r="L30" s="118"/>
      <c r="M30" s="118"/>
      <c r="N30" s="118"/>
      <c r="O30" s="118"/>
      <c r="P30" s="120"/>
    </row>
    <row r="31" spans="1:24" s="163" customFormat="1" ht="21.6" x14ac:dyDescent="0.6">
      <c r="E31" s="119"/>
      <c r="G31" s="118"/>
      <c r="H31" s="118"/>
      <c r="I31" s="118"/>
      <c r="J31" s="118"/>
      <c r="K31" s="118"/>
      <c r="L31" s="118"/>
      <c r="M31" s="118"/>
      <c r="N31" s="118"/>
      <c r="O31" s="118"/>
      <c r="P31" s="120"/>
    </row>
    <row r="32" spans="1:24" s="163" customFormat="1" ht="21.6" x14ac:dyDescent="0.6">
      <c r="E32" s="119"/>
      <c r="G32" s="118"/>
      <c r="H32" s="118"/>
      <c r="I32" s="118"/>
      <c r="J32" s="118"/>
      <c r="K32" s="118"/>
      <c r="L32" s="118"/>
      <c r="M32" s="118"/>
      <c r="N32" s="118"/>
      <c r="O32" s="118"/>
      <c r="P32" s="120"/>
    </row>
    <row r="33" spans="5:16" s="163" customFormat="1" ht="21.6" x14ac:dyDescent="0.6">
      <c r="E33" s="119"/>
      <c r="G33" s="118"/>
      <c r="H33" s="118"/>
      <c r="I33" s="118"/>
      <c r="J33" s="118"/>
      <c r="K33" s="118"/>
      <c r="L33" s="118"/>
      <c r="M33" s="118"/>
      <c r="N33" s="118"/>
      <c r="O33" s="118"/>
      <c r="P33" s="120"/>
    </row>
    <row r="34" spans="5:16" x14ac:dyDescent="0.6">
      <c r="G34" s="178"/>
      <c r="I34" s="178"/>
      <c r="K34" s="178"/>
      <c r="M34" s="178"/>
      <c r="O34" s="178"/>
    </row>
  </sheetData>
  <mergeCells count="9">
    <mergeCell ref="K10:M10"/>
    <mergeCell ref="A5:O5"/>
    <mergeCell ref="A6:O6"/>
    <mergeCell ref="E13:F13"/>
    <mergeCell ref="M1:O1"/>
    <mergeCell ref="A3:O3"/>
    <mergeCell ref="A4:O4"/>
    <mergeCell ref="G8:O8"/>
    <mergeCell ref="G9:O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9"/>
  <sheetViews>
    <sheetView view="pageBreakPreview" topLeftCell="A52" zoomScaleNormal="120" zoomScaleSheetLayoutView="100" workbookViewId="0">
      <selection activeCell="J62" sqref="J62"/>
    </sheetView>
  </sheetViews>
  <sheetFormatPr defaultColWidth="9.125" defaultRowHeight="23.4" customHeight="1" x14ac:dyDescent="0.6"/>
  <cols>
    <col min="1" max="1" width="1.375" style="42" customWidth="1"/>
    <col min="2" max="2" width="2" style="42" customWidth="1"/>
    <col min="3" max="4" width="1.375" style="42" customWidth="1"/>
    <col min="5" max="5" width="41.375" style="42" customWidth="1"/>
    <col min="6" max="6" width="0.875" style="42" customWidth="1"/>
    <col min="7" max="7" width="1.625" style="42" hidden="1" customWidth="1"/>
    <col min="8" max="8" width="10.25" style="42" customWidth="1"/>
    <col min="9" max="9" width="0.75" style="42" customWidth="1"/>
    <col min="10" max="10" width="10.25" style="42" customWidth="1"/>
    <col min="11" max="11" width="0.75" style="42" customWidth="1"/>
    <col min="12" max="12" width="10.25" style="44" customWidth="1"/>
    <col min="13" max="13" width="0.75" style="42" customWidth="1"/>
    <col min="14" max="14" width="10.25" style="42" customWidth="1"/>
    <col min="15" max="16384" width="9.125" style="42"/>
  </cols>
  <sheetData>
    <row r="1" spans="1:15" s="1" customFormat="1" ht="21.6" customHeight="1" x14ac:dyDescent="0.6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8"/>
      <c r="N1" s="10" t="s">
        <v>52</v>
      </c>
    </row>
    <row r="2" spans="1:15" s="1" customFormat="1" ht="21.6" customHeight="1" x14ac:dyDescent="0.6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11"/>
      <c r="M2" s="36"/>
      <c r="N2" s="10" t="s">
        <v>53</v>
      </c>
    </row>
    <row r="3" spans="1:15" s="1" customFormat="1" ht="23.4" customHeight="1" x14ac:dyDescent="0.6">
      <c r="A3" s="256">
        <v>11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</row>
    <row r="4" spans="1:15" s="1" customFormat="1" ht="23.4" customHeight="1" x14ac:dyDescent="0.6">
      <c r="A4" s="257" t="s">
        <v>59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15" s="1" customFormat="1" ht="23.4" customHeight="1" x14ac:dyDescent="0.6">
      <c r="A5" s="257" t="s">
        <v>21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5" s="1" customFormat="1" ht="23.4" customHeight="1" x14ac:dyDescent="0.6">
      <c r="A6" s="257" t="s">
        <v>189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</row>
    <row r="7" spans="1:15" s="1" customFormat="1" ht="4.95" hidden="1" customHeight="1" x14ac:dyDescent="0.6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15" s="179" customFormat="1" ht="19.5" customHeight="1" x14ac:dyDescent="0.45">
      <c r="H8" s="258" t="s">
        <v>73</v>
      </c>
      <c r="I8" s="258"/>
      <c r="J8" s="258"/>
      <c r="K8" s="258"/>
      <c r="L8" s="258"/>
      <c r="M8" s="258"/>
      <c r="N8" s="258"/>
    </row>
    <row r="9" spans="1:15" s="179" customFormat="1" ht="19.5" customHeight="1" x14ac:dyDescent="0.45">
      <c r="H9" s="261" t="s">
        <v>33</v>
      </c>
      <c r="I9" s="261"/>
      <c r="J9" s="261"/>
      <c r="L9" s="261" t="s">
        <v>34</v>
      </c>
      <c r="M9" s="261"/>
      <c r="N9" s="261"/>
    </row>
    <row r="10" spans="1:15" s="179" customFormat="1" ht="19.5" customHeight="1" x14ac:dyDescent="0.45">
      <c r="F10" s="180"/>
      <c r="H10" s="181" t="s">
        <v>107</v>
      </c>
      <c r="I10" s="182"/>
      <c r="J10" s="181" t="s">
        <v>60</v>
      </c>
      <c r="K10" s="182"/>
      <c r="L10" s="181" t="s">
        <v>107</v>
      </c>
      <c r="M10" s="182"/>
      <c r="N10" s="181" t="s">
        <v>60</v>
      </c>
    </row>
    <row r="11" spans="1:15" s="179" customFormat="1" ht="19.5" customHeight="1" x14ac:dyDescent="0.45">
      <c r="A11" s="179" t="s">
        <v>22</v>
      </c>
      <c r="F11" s="183"/>
      <c r="G11" s="183"/>
      <c r="H11" s="183"/>
      <c r="I11" s="183"/>
      <c r="J11" s="183"/>
      <c r="L11" s="183"/>
      <c r="N11" s="183"/>
      <c r="O11" s="185"/>
    </row>
    <row r="12" spans="1:15" s="179" customFormat="1" ht="19.5" customHeight="1" x14ac:dyDescent="0.45">
      <c r="B12" s="179" t="s">
        <v>75</v>
      </c>
      <c r="F12" s="183"/>
      <c r="G12" s="183"/>
      <c r="H12" s="184">
        <v>48107</v>
      </c>
      <c r="I12" s="185"/>
      <c r="J12" s="184">
        <v>12200</v>
      </c>
      <c r="K12" s="184"/>
      <c r="L12" s="184">
        <v>50328</v>
      </c>
      <c r="M12" s="184"/>
      <c r="N12" s="198">
        <v>-152</v>
      </c>
    </row>
    <row r="13" spans="1:15" s="179" customFormat="1" ht="19.5" customHeight="1" x14ac:dyDescent="0.45">
      <c r="B13" s="179" t="s">
        <v>84</v>
      </c>
      <c r="F13" s="183"/>
      <c r="G13" s="183"/>
      <c r="H13" s="184"/>
      <c r="I13" s="185"/>
      <c r="J13" s="184"/>
      <c r="K13" s="184"/>
      <c r="L13" s="184"/>
      <c r="M13" s="184"/>
      <c r="N13" s="184"/>
    </row>
    <row r="14" spans="1:15" s="179" customFormat="1" ht="19.5" customHeight="1" x14ac:dyDescent="0.45">
      <c r="C14" s="179" t="s">
        <v>197</v>
      </c>
      <c r="F14" s="183"/>
      <c r="G14" s="183"/>
      <c r="H14" s="184">
        <v>-157</v>
      </c>
      <c r="I14" s="185"/>
      <c r="J14" s="184">
        <v>0</v>
      </c>
      <c r="K14" s="184"/>
      <c r="L14" s="184">
        <v>0</v>
      </c>
      <c r="M14" s="184"/>
      <c r="N14" s="184">
        <v>0</v>
      </c>
      <c r="O14" s="185"/>
    </row>
    <row r="15" spans="1:15" s="179" customFormat="1" ht="19.5" customHeight="1" x14ac:dyDescent="0.45">
      <c r="C15" s="179" t="s">
        <v>92</v>
      </c>
      <c r="F15" s="183"/>
      <c r="G15" s="183"/>
      <c r="H15" s="184">
        <v>9394</v>
      </c>
      <c r="I15" s="185"/>
      <c r="J15" s="198">
        <v>8410</v>
      </c>
      <c r="K15" s="199"/>
      <c r="L15" s="184">
        <v>250</v>
      </c>
      <c r="M15" s="198"/>
      <c r="N15" s="198">
        <v>692</v>
      </c>
    </row>
    <row r="16" spans="1:15" s="179" customFormat="1" ht="19.5" customHeight="1" x14ac:dyDescent="0.45">
      <c r="C16" s="179" t="s">
        <v>178</v>
      </c>
      <c r="F16" s="183"/>
      <c r="G16" s="183"/>
      <c r="H16" s="184">
        <v>-6727</v>
      </c>
      <c r="I16" s="186"/>
      <c r="J16" s="184">
        <v>-4821</v>
      </c>
      <c r="K16" s="184"/>
      <c r="L16" s="184">
        <v>-8097</v>
      </c>
      <c r="M16" s="184"/>
      <c r="N16" s="184">
        <v>-9927</v>
      </c>
    </row>
    <row r="17" spans="3:14" s="179" customFormat="1" ht="19.5" customHeight="1" x14ac:dyDescent="0.45">
      <c r="C17" s="179" t="s">
        <v>171</v>
      </c>
      <c r="F17" s="183"/>
      <c r="G17" s="183"/>
      <c r="H17" s="190">
        <v>-13300</v>
      </c>
      <c r="I17" s="185"/>
      <c r="J17" s="190">
        <v>-232</v>
      </c>
      <c r="K17" s="185"/>
      <c r="L17" s="190">
        <v>-19475</v>
      </c>
      <c r="M17" s="185"/>
      <c r="N17" s="190">
        <v>-232</v>
      </c>
    </row>
    <row r="18" spans="3:14" s="179" customFormat="1" ht="19.5" customHeight="1" x14ac:dyDescent="0.45">
      <c r="C18" s="179" t="s">
        <v>101</v>
      </c>
      <c r="F18" s="183"/>
      <c r="G18" s="183"/>
      <c r="H18" s="184"/>
      <c r="I18" s="185"/>
    </row>
    <row r="19" spans="3:14" s="179" customFormat="1" ht="19.5" customHeight="1" x14ac:dyDescent="0.45">
      <c r="D19" s="179" t="s">
        <v>102</v>
      </c>
      <c r="F19" s="183"/>
      <c r="G19" s="183"/>
      <c r="H19" s="184">
        <v>16557</v>
      </c>
      <c r="I19" s="185"/>
      <c r="J19" s="198">
        <v>-6291</v>
      </c>
      <c r="K19" s="199"/>
      <c r="L19" s="198">
        <v>13539</v>
      </c>
      <c r="M19" s="198"/>
      <c r="N19" s="198">
        <v>-4485</v>
      </c>
    </row>
    <row r="20" spans="3:14" s="179" customFormat="1" ht="19.5" customHeight="1" x14ac:dyDescent="0.45">
      <c r="C20" s="179" t="s">
        <v>164</v>
      </c>
      <c r="F20" s="183"/>
      <c r="G20" s="183"/>
      <c r="H20" s="184">
        <v>0</v>
      </c>
      <c r="I20" s="185"/>
      <c r="J20" s="198">
        <v>-6708</v>
      </c>
      <c r="K20" s="199"/>
      <c r="L20" s="198">
        <v>0</v>
      </c>
      <c r="M20" s="198"/>
      <c r="N20" s="198">
        <v>-6320</v>
      </c>
    </row>
    <row r="21" spans="3:14" s="179" customFormat="1" ht="19.5" customHeight="1" x14ac:dyDescent="0.45">
      <c r="C21" s="179" t="s">
        <v>85</v>
      </c>
      <c r="F21" s="183"/>
      <c r="G21" s="183"/>
      <c r="H21" s="184">
        <v>18524</v>
      </c>
      <c r="I21" s="185"/>
      <c r="J21" s="184">
        <v>4392</v>
      </c>
      <c r="K21" s="184"/>
      <c r="L21" s="184">
        <v>792</v>
      </c>
      <c r="M21" s="184"/>
      <c r="N21" s="184">
        <v>1784</v>
      </c>
    </row>
    <row r="22" spans="3:14" s="179" customFormat="1" ht="19.5" customHeight="1" x14ac:dyDescent="0.45">
      <c r="C22" s="179" t="s">
        <v>93</v>
      </c>
      <c r="F22" s="183"/>
      <c r="G22" s="183"/>
      <c r="H22" s="184"/>
      <c r="I22" s="185"/>
    </row>
    <row r="23" spans="3:14" s="179" customFormat="1" ht="19.5" customHeight="1" x14ac:dyDescent="0.45">
      <c r="D23" s="179" t="s">
        <v>94</v>
      </c>
      <c r="F23" s="183"/>
      <c r="G23" s="183"/>
      <c r="H23" s="184">
        <v>776</v>
      </c>
      <c r="I23" s="185"/>
      <c r="J23" s="184">
        <v>8620</v>
      </c>
      <c r="K23" s="184"/>
      <c r="L23" s="184">
        <f>-924+69</f>
        <v>-855</v>
      </c>
      <c r="M23" s="184"/>
      <c r="N23" s="184">
        <v>1046</v>
      </c>
    </row>
    <row r="24" spans="3:14" s="179" customFormat="1" ht="19.5" customHeight="1" x14ac:dyDescent="0.45">
      <c r="C24" s="179" t="s">
        <v>95</v>
      </c>
      <c r="F24" s="183"/>
      <c r="G24" s="183"/>
      <c r="H24" s="184">
        <v>28439</v>
      </c>
      <c r="I24" s="185"/>
      <c r="J24" s="184">
        <v>27873</v>
      </c>
      <c r="K24" s="184"/>
      <c r="L24" s="184">
        <v>7930</v>
      </c>
      <c r="M24" s="184"/>
      <c r="N24" s="184">
        <v>8038</v>
      </c>
    </row>
    <row r="25" spans="3:14" s="179" customFormat="1" ht="19.5" customHeight="1" x14ac:dyDescent="0.45">
      <c r="C25" s="179" t="s">
        <v>168</v>
      </c>
      <c r="F25" s="183"/>
      <c r="G25" s="183"/>
      <c r="H25" s="184">
        <v>0</v>
      </c>
      <c r="I25" s="185"/>
      <c r="J25" s="184">
        <v>0</v>
      </c>
      <c r="K25" s="184"/>
      <c r="L25" s="184">
        <v>5173</v>
      </c>
      <c r="M25" s="184"/>
      <c r="N25" s="184">
        <v>0</v>
      </c>
    </row>
    <row r="26" spans="3:14" s="179" customFormat="1" ht="19.5" customHeight="1" x14ac:dyDescent="0.45">
      <c r="C26" s="179" t="s">
        <v>172</v>
      </c>
      <c r="F26" s="183"/>
      <c r="G26" s="183"/>
      <c r="H26" s="184"/>
      <c r="I26" s="185"/>
      <c r="J26" s="184"/>
      <c r="K26" s="184"/>
      <c r="L26" s="184"/>
      <c r="M26" s="184"/>
      <c r="N26" s="184"/>
    </row>
    <row r="27" spans="3:14" s="179" customFormat="1" ht="19.5" customHeight="1" x14ac:dyDescent="0.45">
      <c r="D27" s="179" t="s">
        <v>169</v>
      </c>
      <c r="F27" s="183"/>
      <c r="G27" s="183"/>
      <c r="H27" s="184">
        <v>-12312</v>
      </c>
      <c r="I27" s="186"/>
      <c r="J27" s="184">
        <v>51</v>
      </c>
      <c r="K27" s="186"/>
      <c r="L27" s="184">
        <v>-27676</v>
      </c>
      <c r="M27" s="186"/>
      <c r="N27" s="184">
        <v>51</v>
      </c>
    </row>
    <row r="28" spans="3:14" s="179" customFormat="1" ht="19.5" customHeight="1" x14ac:dyDescent="0.45">
      <c r="C28" s="179" t="s">
        <v>161</v>
      </c>
      <c r="F28" s="183"/>
      <c r="G28" s="183"/>
      <c r="H28" s="184">
        <v>-873</v>
      </c>
      <c r="J28" s="184">
        <v>0</v>
      </c>
      <c r="L28" s="184">
        <v>-862</v>
      </c>
      <c r="N28" s="184">
        <v>0</v>
      </c>
    </row>
    <row r="29" spans="3:14" s="179" customFormat="1" ht="19.5" customHeight="1" x14ac:dyDescent="0.45">
      <c r="C29" s="179" t="s">
        <v>96</v>
      </c>
      <c r="F29" s="183"/>
      <c r="G29" s="183"/>
      <c r="H29" s="184">
        <v>371</v>
      </c>
      <c r="I29" s="186"/>
      <c r="J29" s="184">
        <v>305</v>
      </c>
      <c r="K29" s="184"/>
      <c r="L29" s="184">
        <v>353</v>
      </c>
      <c r="M29" s="184"/>
      <c r="N29" s="184">
        <v>296</v>
      </c>
    </row>
    <row r="30" spans="3:14" s="179" customFormat="1" ht="19.5" customHeight="1" x14ac:dyDescent="0.45">
      <c r="C30" s="179" t="s">
        <v>175</v>
      </c>
      <c r="F30" s="183"/>
      <c r="G30" s="183"/>
      <c r="H30" s="184">
        <v>-13763</v>
      </c>
      <c r="I30" s="186"/>
      <c r="J30" s="184">
        <v>-1416</v>
      </c>
      <c r="K30" s="186"/>
      <c r="L30" s="184">
        <v>-13763</v>
      </c>
      <c r="M30" s="186"/>
      <c r="N30" s="184">
        <v>-1416</v>
      </c>
    </row>
    <row r="31" spans="3:14" s="179" customFormat="1" ht="19.5" customHeight="1" x14ac:dyDescent="0.45">
      <c r="C31" s="179" t="s">
        <v>176</v>
      </c>
      <c r="F31" s="183"/>
      <c r="G31" s="183"/>
      <c r="H31" s="184">
        <v>-54</v>
      </c>
      <c r="I31" s="185"/>
      <c r="J31" s="184">
        <v>0</v>
      </c>
      <c r="K31" s="185"/>
      <c r="L31" s="184">
        <v>427</v>
      </c>
      <c r="M31" s="185"/>
      <c r="N31" s="184">
        <v>0</v>
      </c>
    </row>
    <row r="32" spans="3:14" s="179" customFormat="1" ht="19.5" customHeight="1" x14ac:dyDescent="0.45">
      <c r="C32" s="179" t="s">
        <v>177</v>
      </c>
      <c r="F32" s="183"/>
      <c r="G32" s="183"/>
      <c r="H32" s="184">
        <v>473</v>
      </c>
      <c r="I32" s="186"/>
      <c r="J32" s="184">
        <f>317+1066+63</f>
        <v>1446</v>
      </c>
      <c r="K32" s="184"/>
      <c r="L32" s="184">
        <f>314-2</f>
        <v>312</v>
      </c>
      <c r="M32" s="184"/>
      <c r="N32" s="184">
        <v>853</v>
      </c>
    </row>
    <row r="33" spans="1:14" s="179" customFormat="1" ht="19.5" customHeight="1" x14ac:dyDescent="0.45">
      <c r="B33" s="179" t="s">
        <v>86</v>
      </c>
      <c r="F33" s="183"/>
      <c r="G33" s="183"/>
      <c r="H33" s="187">
        <f>SUM(H12:H32)</f>
        <v>75455</v>
      </c>
      <c r="I33" s="185"/>
      <c r="J33" s="187">
        <v>43829</v>
      </c>
      <c r="K33" s="185"/>
      <c r="L33" s="187">
        <f>SUM(L12:L32)</f>
        <v>8376</v>
      </c>
      <c r="M33" s="185"/>
      <c r="N33" s="187">
        <v>-9772</v>
      </c>
    </row>
    <row r="34" spans="1:14" s="179" customFormat="1" ht="19.5" customHeight="1" x14ac:dyDescent="0.45">
      <c r="C34" s="179" t="s">
        <v>87</v>
      </c>
      <c r="F34" s="183"/>
      <c r="G34" s="183"/>
      <c r="H34" s="184">
        <v>-593</v>
      </c>
      <c r="I34" s="185"/>
      <c r="J34" s="184">
        <v>-190</v>
      </c>
      <c r="K34" s="185"/>
      <c r="L34" s="184">
        <v>-315</v>
      </c>
      <c r="M34" s="185"/>
      <c r="N34" s="184">
        <v>-180</v>
      </c>
    </row>
    <row r="35" spans="1:14" s="179" customFormat="1" ht="19.5" customHeight="1" x14ac:dyDescent="0.45">
      <c r="A35" s="188"/>
      <c r="D35" s="188" t="s">
        <v>88</v>
      </c>
      <c r="F35" s="183"/>
      <c r="G35" s="183"/>
      <c r="H35" s="189">
        <f>SUM(H33:H34)</f>
        <v>74862</v>
      </c>
      <c r="I35" s="185"/>
      <c r="J35" s="189">
        <v>43639</v>
      </c>
      <c r="K35" s="185"/>
      <c r="L35" s="189">
        <f>SUM(L33:L34)</f>
        <v>8061</v>
      </c>
      <c r="M35" s="185"/>
      <c r="N35" s="189">
        <v>-9952</v>
      </c>
    </row>
    <row r="36" spans="1:14" s="179" customFormat="1" ht="19.2" customHeight="1" x14ac:dyDescent="0.45">
      <c r="A36" s="188"/>
      <c r="D36" s="188"/>
      <c r="F36" s="183"/>
      <c r="G36" s="183"/>
      <c r="H36" s="190"/>
      <c r="I36" s="185"/>
      <c r="J36" s="190"/>
      <c r="K36" s="185"/>
      <c r="L36" s="190"/>
      <c r="M36" s="185"/>
      <c r="N36" s="190"/>
    </row>
    <row r="37" spans="1:14" s="179" customFormat="1" ht="19.2" customHeight="1" x14ac:dyDescent="0.45">
      <c r="A37" s="188"/>
      <c r="D37" s="188"/>
      <c r="F37" s="183"/>
      <c r="G37" s="183"/>
      <c r="H37" s="190"/>
      <c r="I37" s="185"/>
      <c r="J37" s="190"/>
      <c r="K37" s="185"/>
      <c r="L37" s="190"/>
      <c r="M37" s="185"/>
      <c r="N37" s="190"/>
    </row>
    <row r="38" spans="1:14" s="179" customFormat="1" ht="19.2" customHeight="1" x14ac:dyDescent="0.45">
      <c r="A38" s="188"/>
      <c r="D38" s="188"/>
      <c r="F38" s="183"/>
      <c r="G38" s="183"/>
      <c r="H38" s="190"/>
      <c r="I38" s="185"/>
      <c r="J38" s="190"/>
      <c r="K38" s="185"/>
      <c r="L38" s="190"/>
      <c r="M38" s="185"/>
      <c r="N38" s="190"/>
    </row>
    <row r="39" spans="1:14" s="1" customFormat="1" ht="22.05" customHeight="1" x14ac:dyDescent="0.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9"/>
      <c r="M39" s="8"/>
      <c r="N39" s="10" t="s">
        <v>52</v>
      </c>
    </row>
    <row r="40" spans="1:14" s="1" customFormat="1" ht="22.05" customHeight="1" x14ac:dyDescent="0.6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11"/>
      <c r="M40" s="36"/>
      <c r="N40" s="10" t="s">
        <v>53</v>
      </c>
    </row>
    <row r="41" spans="1:14" s="1" customFormat="1" ht="22.05" customHeight="1" x14ac:dyDescent="0.6">
      <c r="A41" s="256">
        <v>12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</row>
    <row r="42" spans="1:14" s="1" customFormat="1" ht="22.05" customHeight="1" x14ac:dyDescent="0.6">
      <c r="A42" s="257" t="s">
        <v>59</v>
      </c>
      <c r="B42" s="257"/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</row>
    <row r="43" spans="1:14" s="1" customFormat="1" ht="22.05" customHeight="1" x14ac:dyDescent="0.6">
      <c r="A43" s="257" t="s">
        <v>157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</row>
    <row r="44" spans="1:14" s="1" customFormat="1" ht="22.05" customHeight="1" x14ac:dyDescent="0.6">
      <c r="A44" s="257" t="s">
        <v>189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</row>
    <row r="45" spans="1:14" ht="6.6" hidden="1" customHeight="1" x14ac:dyDescent="0.6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</row>
    <row r="46" spans="1:14" s="214" customFormat="1" ht="16.95" customHeight="1" x14ac:dyDescent="0.6">
      <c r="A46" s="213"/>
      <c r="B46" s="213"/>
      <c r="C46" s="213"/>
      <c r="D46" s="213"/>
      <c r="E46" s="213"/>
      <c r="F46" s="213"/>
      <c r="G46" s="213"/>
      <c r="H46" s="259" t="s">
        <v>73</v>
      </c>
      <c r="I46" s="259"/>
      <c r="J46" s="259"/>
      <c r="K46" s="259"/>
      <c r="L46" s="259"/>
      <c r="M46" s="259"/>
      <c r="N46" s="259"/>
    </row>
    <row r="47" spans="1:14" s="214" customFormat="1" ht="16.95" customHeight="1" x14ac:dyDescent="0.6">
      <c r="A47" s="213"/>
      <c r="B47" s="213"/>
      <c r="C47" s="213"/>
      <c r="D47" s="213"/>
      <c r="E47" s="213"/>
      <c r="F47" s="213"/>
      <c r="G47" s="213"/>
      <c r="H47" s="260" t="s">
        <v>33</v>
      </c>
      <c r="I47" s="260"/>
      <c r="J47" s="260"/>
      <c r="K47" s="213"/>
      <c r="L47" s="260" t="s">
        <v>34</v>
      </c>
      <c r="M47" s="260"/>
      <c r="N47" s="260"/>
    </row>
    <row r="48" spans="1:14" s="214" customFormat="1" ht="16.95" customHeight="1" x14ac:dyDescent="0.6">
      <c r="A48" s="213"/>
      <c r="B48" s="213"/>
      <c r="C48" s="213"/>
      <c r="D48" s="213"/>
      <c r="E48" s="213"/>
      <c r="F48" s="215"/>
      <c r="G48" s="213"/>
      <c r="H48" s="216" t="s">
        <v>107</v>
      </c>
      <c r="I48" s="217"/>
      <c r="J48" s="216" t="s">
        <v>60</v>
      </c>
      <c r="K48" s="217"/>
      <c r="L48" s="216" t="s">
        <v>107</v>
      </c>
      <c r="M48" s="217"/>
      <c r="N48" s="216" t="s">
        <v>60</v>
      </c>
    </row>
    <row r="49" spans="1:17" s="213" customFormat="1" ht="16.95" customHeight="1" x14ac:dyDescent="0.6">
      <c r="A49" s="213" t="s">
        <v>26</v>
      </c>
      <c r="F49" s="215"/>
      <c r="H49" s="218"/>
      <c r="I49" s="219"/>
      <c r="J49" s="218"/>
      <c r="K49" s="220"/>
      <c r="L49" s="218"/>
      <c r="M49" s="219"/>
      <c r="N49" s="218"/>
      <c r="O49" s="221"/>
      <c r="P49" s="221"/>
      <c r="Q49" s="221"/>
    </row>
    <row r="50" spans="1:17" s="213" customFormat="1" ht="16.95" customHeight="1" x14ac:dyDescent="0.6">
      <c r="B50" s="213" t="s">
        <v>138</v>
      </c>
      <c r="F50" s="215"/>
      <c r="H50" s="218">
        <v>-2310</v>
      </c>
      <c r="I50" s="219"/>
      <c r="J50" s="218">
        <v>-1847</v>
      </c>
      <c r="K50" s="220"/>
      <c r="L50" s="218">
        <v>0</v>
      </c>
      <c r="M50" s="219"/>
      <c r="N50" s="218">
        <v>0</v>
      </c>
      <c r="O50" s="221"/>
      <c r="P50" s="221"/>
      <c r="Q50" s="221"/>
    </row>
    <row r="51" spans="1:17" s="213" customFormat="1" ht="16.95" customHeight="1" x14ac:dyDescent="0.6">
      <c r="B51" s="213" t="s">
        <v>124</v>
      </c>
      <c r="F51" s="215"/>
      <c r="H51" s="218">
        <v>-197962</v>
      </c>
      <c r="I51" s="219"/>
      <c r="J51" s="218">
        <v>-9415</v>
      </c>
      <c r="K51" s="220"/>
      <c r="L51" s="218">
        <v>-197962</v>
      </c>
      <c r="M51" s="219"/>
      <c r="N51" s="218">
        <v>-9415</v>
      </c>
      <c r="O51" s="221"/>
      <c r="P51" s="221"/>
      <c r="Q51" s="221"/>
    </row>
    <row r="52" spans="1:17" s="213" customFormat="1" ht="16.95" customHeight="1" x14ac:dyDescent="0.6">
      <c r="B52" s="213" t="s">
        <v>123</v>
      </c>
      <c r="F52" s="215"/>
      <c r="H52" s="218">
        <v>67200</v>
      </c>
      <c r="I52" s="219"/>
      <c r="J52" s="218">
        <v>2732</v>
      </c>
      <c r="K52" s="220"/>
      <c r="L52" s="218">
        <v>67200</v>
      </c>
      <c r="M52" s="219"/>
      <c r="N52" s="218">
        <v>2732</v>
      </c>
      <c r="O52" s="221"/>
      <c r="P52" s="221"/>
      <c r="Q52" s="221"/>
    </row>
    <row r="53" spans="1:17" s="213" customFormat="1" ht="16.95" customHeight="1" x14ac:dyDescent="0.6">
      <c r="B53" s="213" t="s">
        <v>181</v>
      </c>
      <c r="F53" s="215"/>
      <c r="H53" s="218">
        <v>100</v>
      </c>
      <c r="I53" s="219"/>
      <c r="J53" s="218">
        <v>0</v>
      </c>
      <c r="K53" s="220"/>
      <c r="L53" s="218">
        <v>100</v>
      </c>
      <c r="M53" s="219"/>
      <c r="N53" s="218">
        <v>0</v>
      </c>
      <c r="O53" s="221"/>
      <c r="P53" s="221"/>
      <c r="Q53" s="221"/>
    </row>
    <row r="54" spans="1:17" s="213" customFormat="1" ht="16.95" customHeight="1" x14ac:dyDescent="0.6">
      <c r="B54" s="213" t="s">
        <v>166</v>
      </c>
      <c r="F54" s="215"/>
      <c r="H54" s="218">
        <v>0</v>
      </c>
      <c r="I54" s="219"/>
      <c r="J54" s="218">
        <v>0</v>
      </c>
      <c r="K54" s="220"/>
      <c r="L54" s="218">
        <v>33000</v>
      </c>
      <c r="M54" s="219"/>
      <c r="N54" s="218">
        <v>41000</v>
      </c>
      <c r="O54" s="221"/>
      <c r="P54" s="221"/>
      <c r="Q54" s="221"/>
    </row>
    <row r="55" spans="1:17" s="213" customFormat="1" ht="16.95" customHeight="1" x14ac:dyDescent="0.6">
      <c r="B55" s="213" t="s">
        <v>198</v>
      </c>
      <c r="F55" s="215"/>
      <c r="H55" s="218">
        <v>0</v>
      </c>
      <c r="I55" s="219"/>
      <c r="J55" s="218">
        <v>0</v>
      </c>
      <c r="K55" s="220"/>
      <c r="L55" s="218">
        <v>0</v>
      </c>
      <c r="M55" s="219"/>
      <c r="N55" s="218">
        <v>-133696</v>
      </c>
      <c r="O55" s="221"/>
      <c r="P55" s="221"/>
      <c r="Q55" s="221"/>
    </row>
    <row r="56" spans="1:17" s="213" customFormat="1" ht="16.95" customHeight="1" x14ac:dyDescent="0.6">
      <c r="B56" s="213" t="s">
        <v>125</v>
      </c>
      <c r="F56" s="215"/>
      <c r="H56" s="218">
        <v>-50000</v>
      </c>
      <c r="I56" s="219"/>
      <c r="J56" s="218">
        <v>-37000</v>
      </c>
      <c r="K56" s="220"/>
      <c r="L56" s="218">
        <v>-50000</v>
      </c>
      <c r="M56" s="219"/>
      <c r="N56" s="218">
        <v>-37000</v>
      </c>
      <c r="O56" s="221"/>
      <c r="P56" s="221"/>
      <c r="Q56" s="221"/>
    </row>
    <row r="57" spans="1:17" s="213" customFormat="1" ht="16.95" customHeight="1" x14ac:dyDescent="0.6">
      <c r="B57" s="221" t="s">
        <v>126</v>
      </c>
      <c r="F57" s="215"/>
      <c r="H57" s="218">
        <v>60000</v>
      </c>
      <c r="I57" s="219"/>
      <c r="J57" s="218">
        <v>7000</v>
      </c>
      <c r="K57" s="220"/>
      <c r="L57" s="218">
        <v>155000</v>
      </c>
      <c r="M57" s="219"/>
      <c r="N57" s="218">
        <v>109400</v>
      </c>
      <c r="O57" s="221"/>
      <c r="P57" s="221"/>
      <c r="Q57" s="221"/>
    </row>
    <row r="58" spans="1:17" s="213" customFormat="1" ht="16.95" customHeight="1" x14ac:dyDescent="0.6">
      <c r="B58" s="213" t="s">
        <v>182</v>
      </c>
      <c r="F58" s="222"/>
      <c r="G58" s="222"/>
      <c r="H58" s="218">
        <v>2</v>
      </c>
      <c r="I58" s="218"/>
      <c r="J58" s="218">
        <v>336</v>
      </c>
      <c r="K58" s="220"/>
      <c r="L58" s="213">
        <v>1</v>
      </c>
      <c r="M58" s="218"/>
      <c r="N58" s="218">
        <v>0</v>
      </c>
      <c r="O58" s="221"/>
      <c r="P58" s="221"/>
      <c r="Q58" s="221"/>
    </row>
    <row r="59" spans="1:17" s="213" customFormat="1" ht="16.95" customHeight="1" x14ac:dyDescent="0.6">
      <c r="B59" s="213" t="s">
        <v>183</v>
      </c>
      <c r="F59" s="222"/>
      <c r="G59" s="222"/>
      <c r="H59" s="218">
        <v>-978</v>
      </c>
      <c r="I59" s="218"/>
      <c r="J59" s="218">
        <v>-72</v>
      </c>
      <c r="K59" s="220"/>
      <c r="L59" s="218">
        <v>-943</v>
      </c>
      <c r="M59" s="218"/>
      <c r="N59" s="218">
        <v>-48</v>
      </c>
      <c r="O59" s="221"/>
      <c r="P59" s="221"/>
      <c r="Q59" s="221"/>
    </row>
    <row r="60" spans="1:17" s="213" customFormat="1" ht="16.95" customHeight="1" x14ac:dyDescent="0.6">
      <c r="B60" s="213" t="s">
        <v>192</v>
      </c>
      <c r="F60" s="222"/>
      <c r="G60" s="222"/>
      <c r="H60" s="218">
        <v>0</v>
      </c>
      <c r="I60" s="218"/>
      <c r="J60" s="218">
        <v>-19</v>
      </c>
      <c r="K60" s="220"/>
      <c r="L60" s="218">
        <v>0</v>
      </c>
      <c r="M60" s="218"/>
      <c r="N60" s="218">
        <v>-19</v>
      </c>
      <c r="O60" s="221"/>
      <c r="P60" s="221"/>
      <c r="Q60" s="221"/>
    </row>
    <row r="61" spans="1:17" s="213" customFormat="1" ht="16.95" customHeight="1" x14ac:dyDescent="0.6">
      <c r="B61" s="213" t="s">
        <v>167</v>
      </c>
      <c r="F61" s="222"/>
      <c r="G61" s="222"/>
      <c r="H61" s="218">
        <v>-1340</v>
      </c>
      <c r="I61" s="218"/>
      <c r="J61" s="218">
        <v>0</v>
      </c>
      <c r="K61" s="220"/>
      <c r="L61" s="218">
        <v>-1340</v>
      </c>
      <c r="M61" s="218"/>
      <c r="N61" s="218">
        <v>0</v>
      </c>
      <c r="O61" s="221"/>
      <c r="P61" s="221"/>
      <c r="Q61" s="221"/>
    </row>
    <row r="62" spans="1:17" s="213" customFormat="1" ht="16.95" customHeight="1" x14ac:dyDescent="0.6">
      <c r="B62" s="213" t="s">
        <v>180</v>
      </c>
      <c r="F62" s="222"/>
      <c r="G62" s="222"/>
      <c r="H62" s="218">
        <v>13300</v>
      </c>
      <c r="I62" s="218"/>
      <c r="J62" s="218">
        <v>232</v>
      </c>
      <c r="K62" s="220"/>
      <c r="L62" s="218">
        <v>19475</v>
      </c>
      <c r="M62" s="218"/>
      <c r="N62" s="218">
        <v>232</v>
      </c>
      <c r="O62" s="221"/>
      <c r="P62" s="221"/>
      <c r="Q62" s="221"/>
    </row>
    <row r="63" spans="1:17" s="213" customFormat="1" ht="16.95" customHeight="1" x14ac:dyDescent="0.6">
      <c r="B63" s="213" t="s">
        <v>127</v>
      </c>
      <c r="F63" s="222"/>
      <c r="G63" s="222"/>
      <c r="H63" s="223">
        <v>6737</v>
      </c>
      <c r="I63" s="218"/>
      <c r="J63" s="223">
        <v>1278</v>
      </c>
      <c r="K63" s="220"/>
      <c r="L63" s="223">
        <v>10368</v>
      </c>
      <c r="M63" s="218"/>
      <c r="N63" s="223">
        <v>7129</v>
      </c>
      <c r="O63" s="221"/>
      <c r="P63" s="221"/>
      <c r="Q63" s="221"/>
    </row>
    <row r="64" spans="1:17" s="213" customFormat="1" ht="16.95" customHeight="1" x14ac:dyDescent="0.6">
      <c r="C64" s="213" t="s">
        <v>58</v>
      </c>
      <c r="F64" s="222"/>
      <c r="G64" s="222"/>
      <c r="H64" s="223">
        <v>-105251</v>
      </c>
      <c r="I64" s="218"/>
      <c r="J64" s="223">
        <v>-36775</v>
      </c>
      <c r="K64" s="220"/>
      <c r="L64" s="223">
        <v>34899</v>
      </c>
      <c r="M64" s="218"/>
      <c r="N64" s="223">
        <v>-19685</v>
      </c>
      <c r="O64" s="221"/>
      <c r="P64" s="221"/>
      <c r="Q64" s="221"/>
    </row>
    <row r="65" spans="1:19" s="213" customFormat="1" ht="13.2" customHeight="1" x14ac:dyDescent="0.6">
      <c r="F65" s="222"/>
      <c r="G65" s="222"/>
      <c r="H65" s="218"/>
      <c r="I65" s="218"/>
      <c r="J65" s="218"/>
      <c r="K65" s="220"/>
      <c r="L65" s="218"/>
      <c r="M65" s="218"/>
      <c r="N65" s="218"/>
      <c r="O65" s="221"/>
      <c r="P65" s="221"/>
      <c r="Q65" s="221"/>
    </row>
    <row r="66" spans="1:19" s="213" customFormat="1" ht="16.95" customHeight="1" x14ac:dyDescent="0.6">
      <c r="A66" s="213" t="s">
        <v>23</v>
      </c>
      <c r="F66" s="222"/>
      <c r="G66" s="222"/>
      <c r="H66" s="218"/>
      <c r="I66" s="218"/>
      <c r="J66" s="218"/>
      <c r="K66" s="220"/>
      <c r="L66" s="218"/>
      <c r="M66" s="218"/>
      <c r="N66" s="218"/>
      <c r="O66" s="221"/>
      <c r="P66" s="221"/>
      <c r="Q66" s="221"/>
    </row>
    <row r="67" spans="1:19" s="213" customFormat="1" ht="16.95" customHeight="1" x14ac:dyDescent="0.6">
      <c r="B67" s="213" t="s">
        <v>158</v>
      </c>
      <c r="F67" s="222"/>
      <c r="G67" s="222"/>
      <c r="H67" s="218">
        <v>75000</v>
      </c>
      <c r="I67" s="218"/>
      <c r="J67" s="218">
        <v>30000</v>
      </c>
      <c r="K67" s="220"/>
      <c r="L67" s="218">
        <v>0</v>
      </c>
      <c r="M67" s="218"/>
      <c r="N67" s="218">
        <v>0</v>
      </c>
      <c r="O67" s="221"/>
      <c r="P67" s="221"/>
      <c r="Q67" s="221"/>
    </row>
    <row r="68" spans="1:19" s="213" customFormat="1" ht="16.95" customHeight="1" x14ac:dyDescent="0.6">
      <c r="B68" s="213" t="s">
        <v>159</v>
      </c>
      <c r="F68" s="222"/>
      <c r="G68" s="222"/>
      <c r="H68" s="218">
        <v>-26118</v>
      </c>
      <c r="I68" s="218"/>
      <c r="J68" s="218">
        <v>-26860</v>
      </c>
      <c r="K68" s="220"/>
      <c r="L68" s="218">
        <v>0</v>
      </c>
      <c r="M68" s="218"/>
      <c r="N68" s="218">
        <v>0</v>
      </c>
      <c r="O68" s="221"/>
      <c r="P68" s="221"/>
      <c r="Q68" s="221"/>
    </row>
    <row r="69" spans="1:19" s="213" customFormat="1" ht="16.95" customHeight="1" x14ac:dyDescent="0.6">
      <c r="B69" s="213" t="s">
        <v>173</v>
      </c>
      <c r="F69" s="222"/>
      <c r="G69" s="222"/>
      <c r="H69" s="218">
        <v>0</v>
      </c>
      <c r="I69" s="218"/>
      <c r="J69" s="218">
        <v>0</v>
      </c>
      <c r="K69" s="220"/>
      <c r="L69" s="218">
        <v>-31519</v>
      </c>
      <c r="M69" s="218"/>
      <c r="N69" s="218">
        <v>31519</v>
      </c>
      <c r="O69" s="221"/>
      <c r="P69" s="221"/>
      <c r="Q69" s="221"/>
    </row>
    <row r="70" spans="1:19" s="213" customFormat="1" ht="16.95" customHeight="1" x14ac:dyDescent="0.6">
      <c r="B70" s="213" t="s">
        <v>103</v>
      </c>
      <c r="F70" s="222"/>
      <c r="G70" s="222"/>
      <c r="H70" s="218">
        <v>-1336</v>
      </c>
      <c r="I70" s="218"/>
      <c r="J70" s="218">
        <v>-554</v>
      </c>
      <c r="K70" s="220"/>
      <c r="L70" s="218">
        <v>-298</v>
      </c>
      <c r="M70" s="218"/>
      <c r="N70" s="218">
        <v>-114</v>
      </c>
      <c r="O70" s="221"/>
      <c r="P70" s="221"/>
      <c r="Q70" s="221"/>
    </row>
    <row r="71" spans="1:19" s="213" customFormat="1" ht="16.95" customHeight="1" x14ac:dyDescent="0.6">
      <c r="B71" s="213" t="s">
        <v>128</v>
      </c>
      <c r="F71" s="222"/>
      <c r="G71" s="222"/>
      <c r="H71" s="218">
        <v>-9343</v>
      </c>
      <c r="I71" s="218"/>
      <c r="J71" s="218">
        <v>-8197</v>
      </c>
      <c r="K71" s="220"/>
      <c r="L71" s="218">
        <f>-46-1199</f>
        <v>-1245</v>
      </c>
      <c r="M71" s="218"/>
      <c r="N71" s="218">
        <v>-15</v>
      </c>
      <c r="O71" s="221"/>
      <c r="P71" s="221"/>
      <c r="Q71" s="221"/>
    </row>
    <row r="72" spans="1:19" s="213" customFormat="1" ht="16.95" customHeight="1" x14ac:dyDescent="0.6">
      <c r="C72" s="255" t="s">
        <v>160</v>
      </c>
      <c r="D72" s="255"/>
      <c r="E72" s="255"/>
      <c r="F72" s="255"/>
      <c r="G72" s="222"/>
      <c r="H72" s="224">
        <v>38203</v>
      </c>
      <c r="I72" s="218"/>
      <c r="J72" s="224">
        <v>-5611</v>
      </c>
      <c r="K72" s="220"/>
      <c r="L72" s="224">
        <v>-33062</v>
      </c>
      <c r="M72" s="218"/>
      <c r="N72" s="224">
        <v>31390</v>
      </c>
      <c r="O72" s="221"/>
      <c r="P72" s="225"/>
      <c r="Q72" s="225"/>
      <c r="R72" s="220"/>
      <c r="S72" s="220"/>
    </row>
    <row r="73" spans="1:19" s="213" customFormat="1" ht="13.2" customHeight="1" x14ac:dyDescent="0.6">
      <c r="F73" s="222"/>
      <c r="G73" s="222"/>
      <c r="H73" s="218"/>
      <c r="I73" s="218"/>
      <c r="J73" s="218"/>
      <c r="K73" s="220"/>
      <c r="L73" s="218"/>
      <c r="M73" s="218"/>
      <c r="N73" s="218"/>
      <c r="O73" s="221"/>
      <c r="P73" s="221"/>
      <c r="Q73" s="221"/>
    </row>
    <row r="74" spans="1:19" s="213" customFormat="1" ht="16.95" customHeight="1" x14ac:dyDescent="0.6">
      <c r="A74" s="213" t="s">
        <v>27</v>
      </c>
      <c r="C74" s="226"/>
      <c r="D74" s="226"/>
      <c r="E74" s="226"/>
      <c r="F74" s="226"/>
      <c r="G74" s="222"/>
      <c r="H74" s="227">
        <f>H76-H75</f>
        <v>7814</v>
      </c>
      <c r="I74" s="218"/>
      <c r="J74" s="227">
        <v>1253</v>
      </c>
      <c r="K74" s="220"/>
      <c r="L74" s="227">
        <f>L76-L75</f>
        <v>9898</v>
      </c>
      <c r="M74" s="228"/>
      <c r="N74" s="227">
        <v>1753</v>
      </c>
      <c r="O74" s="221"/>
      <c r="P74" s="229"/>
      <c r="Q74" s="225"/>
      <c r="R74" s="220"/>
      <c r="S74" s="220"/>
    </row>
    <row r="75" spans="1:19" s="213" customFormat="1" ht="16.95" customHeight="1" x14ac:dyDescent="0.6">
      <c r="A75" s="213" t="s">
        <v>50</v>
      </c>
      <c r="H75" s="223">
        <v>14247</v>
      </c>
      <c r="I75" s="220"/>
      <c r="J75" s="223">
        <v>9299</v>
      </c>
      <c r="K75" s="220"/>
      <c r="L75" s="223">
        <v>7750</v>
      </c>
      <c r="M75" s="228"/>
      <c r="N75" s="223">
        <v>3608</v>
      </c>
      <c r="O75" s="221"/>
      <c r="P75" s="221"/>
      <c r="Q75" s="221"/>
    </row>
    <row r="76" spans="1:19" s="213" customFormat="1" ht="16.95" customHeight="1" thickBot="1" x14ac:dyDescent="0.65">
      <c r="A76" s="213" t="s">
        <v>51</v>
      </c>
      <c r="H76" s="230">
        <v>22061</v>
      </c>
      <c r="I76" s="227"/>
      <c r="J76" s="230">
        <v>10552</v>
      </c>
      <c r="K76" s="227"/>
      <c r="L76" s="230">
        <v>17648</v>
      </c>
      <c r="M76" s="228"/>
      <c r="N76" s="230">
        <v>5361</v>
      </c>
      <c r="O76" s="221"/>
      <c r="P76" s="221"/>
      <c r="Q76" s="221"/>
    </row>
    <row r="77" spans="1:19" s="213" customFormat="1" ht="13.2" customHeight="1" thickTop="1" x14ac:dyDescent="0.6">
      <c r="F77" s="222"/>
      <c r="G77" s="222"/>
      <c r="H77" s="218"/>
      <c r="I77" s="218"/>
      <c r="J77" s="218"/>
      <c r="K77" s="220"/>
      <c r="L77" s="218"/>
      <c r="M77" s="218"/>
      <c r="N77" s="218"/>
      <c r="O77" s="221"/>
      <c r="P77" s="221"/>
      <c r="Q77" s="221"/>
    </row>
    <row r="78" spans="1:19" s="213" customFormat="1" ht="16.95" customHeight="1" x14ac:dyDescent="0.6">
      <c r="A78" s="231" t="s">
        <v>174</v>
      </c>
      <c r="H78" s="227"/>
      <c r="I78" s="227"/>
      <c r="J78" s="227"/>
      <c r="K78" s="227"/>
      <c r="L78" s="227"/>
      <c r="M78" s="228"/>
      <c r="N78" s="227"/>
      <c r="O78" s="221"/>
      <c r="P78" s="221"/>
      <c r="Q78" s="221"/>
    </row>
    <row r="79" spans="1:19" s="213" customFormat="1" ht="16.95" customHeight="1" x14ac:dyDescent="0.6">
      <c r="B79" s="213" t="s">
        <v>179</v>
      </c>
      <c r="H79" s="227"/>
      <c r="I79" s="227"/>
      <c r="J79" s="227"/>
      <c r="K79" s="227"/>
      <c r="L79" s="227"/>
      <c r="M79" s="228"/>
      <c r="N79" s="227"/>
      <c r="O79" s="221"/>
      <c r="P79" s="221"/>
      <c r="Q79" s="221"/>
    </row>
    <row r="80" spans="1:19" s="213" customFormat="1" ht="16.95" customHeight="1" x14ac:dyDescent="0.6">
      <c r="C80" s="213" t="s">
        <v>184</v>
      </c>
      <c r="H80" s="227">
        <v>281</v>
      </c>
      <c r="I80" s="227"/>
      <c r="J80" s="227">
        <v>668</v>
      </c>
      <c r="K80" s="227"/>
      <c r="L80" s="227">
        <v>281</v>
      </c>
      <c r="M80" s="228"/>
      <c r="N80" s="227">
        <v>668</v>
      </c>
      <c r="O80" s="221"/>
      <c r="P80" s="221"/>
      <c r="Q80" s="221"/>
    </row>
    <row r="81" spans="1:19" s="2" customFormat="1" ht="16.95" customHeight="1" x14ac:dyDescent="0.6">
      <c r="A81" s="213"/>
      <c r="B81" s="213"/>
      <c r="C81" s="213" t="s">
        <v>185</v>
      </c>
      <c r="D81" s="213"/>
      <c r="E81" s="213"/>
      <c r="F81" s="5"/>
      <c r="G81" s="5"/>
      <c r="H81" s="227">
        <v>1920</v>
      </c>
      <c r="I81" s="5"/>
      <c r="J81" s="227">
        <v>0</v>
      </c>
      <c r="K81" s="5"/>
      <c r="L81" s="227">
        <v>1920</v>
      </c>
      <c r="M81" s="5"/>
      <c r="N81" s="227">
        <v>0</v>
      </c>
    </row>
    <row r="82" spans="1:19" s="1" customFormat="1" ht="23.4" customHeight="1" x14ac:dyDescent="0.6">
      <c r="H82" s="127"/>
      <c r="L82" s="127"/>
      <c r="O82" s="149"/>
      <c r="P82" s="149"/>
      <c r="Q82" s="149"/>
      <c r="R82" s="28"/>
      <c r="S82" s="28"/>
    </row>
    <row r="83" spans="1:19" ht="23.4" customHeight="1" x14ac:dyDescent="0.6">
      <c r="H83" s="200"/>
      <c r="J83" s="200"/>
      <c r="L83" s="200"/>
      <c r="N83" s="200"/>
      <c r="O83" s="149"/>
      <c r="P83" s="149"/>
      <c r="Q83" s="149"/>
      <c r="R83" s="43"/>
      <c r="S83" s="43"/>
    </row>
    <row r="84" spans="1:19" ht="23.4" customHeight="1" x14ac:dyDescent="0.6">
      <c r="H84" s="200"/>
      <c r="J84" s="200"/>
      <c r="L84" s="200"/>
      <c r="N84" s="200"/>
      <c r="O84" s="149"/>
      <c r="P84" s="149"/>
      <c r="Q84" s="150"/>
      <c r="R84" s="43"/>
      <c r="S84" s="43"/>
    </row>
    <row r="85" spans="1:19" ht="23.4" customHeight="1" x14ac:dyDescent="0.6">
      <c r="H85" s="201"/>
      <c r="I85" s="45"/>
      <c r="J85" s="45"/>
      <c r="K85" s="45"/>
      <c r="L85" s="201"/>
      <c r="M85" s="45"/>
      <c r="N85" s="45"/>
      <c r="O85" s="149"/>
      <c r="P85" s="149"/>
      <c r="Q85" s="149"/>
      <c r="R85" s="43"/>
      <c r="S85" s="43"/>
    </row>
    <row r="86" spans="1:19" ht="23.4" customHeight="1" x14ac:dyDescent="0.6">
      <c r="O86" s="149"/>
      <c r="P86" s="149"/>
      <c r="Q86" s="149"/>
      <c r="R86" s="43"/>
      <c r="S86" s="43"/>
    </row>
    <row r="87" spans="1:19" ht="23.4" customHeight="1" x14ac:dyDescent="0.6">
      <c r="O87" s="43"/>
      <c r="P87" s="43"/>
      <c r="Q87" s="43"/>
      <c r="R87" s="43"/>
      <c r="S87" s="43"/>
    </row>
    <row r="88" spans="1:19" ht="23.4" customHeight="1" x14ac:dyDescent="0.6">
      <c r="O88" s="43"/>
      <c r="P88" s="43"/>
      <c r="Q88" s="43"/>
      <c r="R88" s="43"/>
      <c r="S88" s="43"/>
    </row>
    <row r="89" spans="1:19" ht="23.4" customHeight="1" x14ac:dyDescent="0.6">
      <c r="O89" s="43"/>
      <c r="P89" s="43"/>
      <c r="Q89" s="43"/>
      <c r="R89" s="43"/>
      <c r="S89" s="43"/>
    </row>
  </sheetData>
  <mergeCells count="15">
    <mergeCell ref="C72:F72"/>
    <mergeCell ref="A3:N3"/>
    <mergeCell ref="A41:N41"/>
    <mergeCell ref="A42:N42"/>
    <mergeCell ref="A4:N4"/>
    <mergeCell ref="A6:N6"/>
    <mergeCell ref="H8:N8"/>
    <mergeCell ref="A5:N5"/>
    <mergeCell ref="H46:N46"/>
    <mergeCell ref="H47:J47"/>
    <mergeCell ref="L9:N9"/>
    <mergeCell ref="L47:N47"/>
    <mergeCell ref="A43:N43"/>
    <mergeCell ref="A44:N44"/>
    <mergeCell ref="H9:J9"/>
  </mergeCells>
  <phoneticPr fontId="9" type="noConversion"/>
  <pageMargins left="1.2598425196850394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9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3'!Print_Area</vt:lpstr>
      <vt:lpstr>'งบกำไรขาดทุนเบ็ดเสร็จ 9'!Print_Area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2021-11-05T09:17:22Z</cp:lastPrinted>
  <dcterms:created xsi:type="dcterms:W3CDTF">2003-10-16T04:11:37Z</dcterms:created>
  <dcterms:modified xsi:type="dcterms:W3CDTF">2021-11-05T09:46:56Z</dcterms:modified>
</cp:coreProperties>
</file>