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_Sep21 Q3\"/>
    </mc:Choice>
  </mc:AlternateContent>
  <xr:revisionPtr revIDLastSave="0" documentId="13_ncr:1_{109C42E2-A696-477C-9281-8B41A510EC7C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2-4" sheetId="7" r:id="rId1"/>
    <sheet name="5-6" sheetId="2" r:id="rId2"/>
    <sheet name="7-8" sheetId="8" r:id="rId3"/>
    <sheet name="EN 9" sheetId="12" r:id="rId4"/>
    <sheet name="EN10" sheetId="13" r:id="rId5"/>
    <sheet name="11-13" sheetId="11" r:id="rId6"/>
  </sheets>
  <definedNames>
    <definedName name="_xlnm.Print_Area" localSheetId="4">'EN10'!$A$1:$Y$39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0" i="2" l="1"/>
  <c r="G100" i="2"/>
  <c r="M107" i="7"/>
  <c r="K107" i="7"/>
  <c r="I107" i="7"/>
  <c r="G107" i="7"/>
  <c r="M52" i="7"/>
  <c r="K52" i="7"/>
  <c r="I52" i="7"/>
  <c r="G52" i="7"/>
  <c r="AD36" i="12"/>
  <c r="AH36" i="12"/>
  <c r="I79" i="8"/>
  <c r="G35" i="8"/>
  <c r="G63" i="8" s="1"/>
  <c r="K152" i="7"/>
  <c r="K155" i="7" s="1"/>
  <c r="I22" i="11"/>
  <c r="I32" i="11" s="1"/>
  <c r="I46" i="11" s="1"/>
  <c r="I49" i="11" s="1"/>
  <c r="W27" i="13"/>
  <c r="W17" i="13"/>
  <c r="W15" i="13"/>
  <c r="Y15" i="13"/>
  <c r="W21" i="13"/>
  <c r="Y21" i="13"/>
  <c r="W20" i="13"/>
  <c r="Y20" i="13"/>
  <c r="W34" i="13"/>
  <c r="Y34" i="13"/>
  <c r="AB26" i="12"/>
  <c r="AD26" i="12"/>
  <c r="AH26" i="12" s="1"/>
  <c r="AB25" i="12"/>
  <c r="AD25" i="12"/>
  <c r="AH25" i="12" s="1"/>
  <c r="AB22" i="12"/>
  <c r="AD22" i="12"/>
  <c r="AH22" i="12" s="1"/>
  <c r="AB21" i="12"/>
  <c r="AD21" i="12" s="1"/>
  <c r="AB18" i="12"/>
  <c r="AD18" i="12"/>
  <c r="AH18" i="12" s="1"/>
  <c r="AB31" i="12"/>
  <c r="AD31" i="12"/>
  <c r="AD42" i="12" s="1"/>
  <c r="K114" i="11"/>
  <c r="G114" i="11"/>
  <c r="S36" i="13"/>
  <c r="G30" i="7"/>
  <c r="I78" i="2"/>
  <c r="I91" i="2" s="1"/>
  <c r="M78" i="2"/>
  <c r="K78" i="2"/>
  <c r="K91" i="2" s="1"/>
  <c r="G78" i="2"/>
  <c r="M88" i="2"/>
  <c r="K88" i="2"/>
  <c r="I88" i="2"/>
  <c r="G88" i="2"/>
  <c r="M90" i="8"/>
  <c r="K90" i="8"/>
  <c r="I90" i="8"/>
  <c r="G90" i="8"/>
  <c r="G93" i="8" s="1"/>
  <c r="G95" i="8" s="1"/>
  <c r="M79" i="8"/>
  <c r="M93" i="8" s="1"/>
  <c r="M95" i="8" s="1"/>
  <c r="K79" i="8"/>
  <c r="G79" i="8"/>
  <c r="AF42" i="12"/>
  <c r="AB40" i="12"/>
  <c r="AD40" i="12"/>
  <c r="AH40" i="12"/>
  <c r="U36" i="13"/>
  <c r="Q36" i="13"/>
  <c r="O36" i="13"/>
  <c r="M36" i="13"/>
  <c r="K36" i="13"/>
  <c r="I36" i="13"/>
  <c r="G36" i="13"/>
  <c r="X42" i="12"/>
  <c r="V42" i="12"/>
  <c r="T42" i="12"/>
  <c r="AB42" i="12" s="1"/>
  <c r="R42" i="12"/>
  <c r="P42" i="12"/>
  <c r="N42" i="12"/>
  <c r="L42" i="12"/>
  <c r="J42" i="12"/>
  <c r="H42" i="12"/>
  <c r="F42" i="12"/>
  <c r="I102" i="8"/>
  <c r="K102" i="8"/>
  <c r="M102" i="8"/>
  <c r="I15" i="8"/>
  <c r="I26" i="8" s="1"/>
  <c r="I29" i="8" s="1"/>
  <c r="K15" i="8"/>
  <c r="K26" i="8" s="1"/>
  <c r="K29" i="8" s="1"/>
  <c r="M15" i="8"/>
  <c r="M26" i="8" s="1"/>
  <c r="M29" i="8" s="1"/>
  <c r="I35" i="8"/>
  <c r="I63" i="8" s="1"/>
  <c r="K35" i="8"/>
  <c r="K63" i="8" s="1"/>
  <c r="M35" i="8"/>
  <c r="M63" i="8"/>
  <c r="K100" i="2"/>
  <c r="M100" i="2"/>
  <c r="I15" i="2"/>
  <c r="I26" i="2"/>
  <c r="I29" i="2" s="1"/>
  <c r="I63" i="2" s="1"/>
  <c r="K15" i="2"/>
  <c r="K26" i="2"/>
  <c r="K29" i="2" s="1"/>
  <c r="M15" i="2"/>
  <c r="M26" i="2" s="1"/>
  <c r="M29" i="2" s="1"/>
  <c r="M63" i="2" s="1"/>
  <c r="I35" i="2"/>
  <c r="K35" i="2"/>
  <c r="K63" i="2" s="1"/>
  <c r="M35" i="2"/>
  <c r="W30" i="13"/>
  <c r="Y30" i="13"/>
  <c r="W33" i="13"/>
  <c r="Y33" i="13"/>
  <c r="U23" i="13"/>
  <c r="R28" i="12"/>
  <c r="T28" i="12"/>
  <c r="J28" i="12"/>
  <c r="S23" i="13"/>
  <c r="I114" i="11"/>
  <c r="M114" i="11"/>
  <c r="A55" i="11"/>
  <c r="A116" i="11" s="1"/>
  <c r="A104" i="8"/>
  <c r="A52" i="8"/>
  <c r="A39" i="13"/>
  <c r="A57" i="12"/>
  <c r="Q23" i="13"/>
  <c r="O23" i="13"/>
  <c r="M23" i="13"/>
  <c r="K23" i="13"/>
  <c r="I23" i="13"/>
  <c r="G23" i="13"/>
  <c r="AB39" i="12"/>
  <c r="AD39" i="12"/>
  <c r="AH39" i="12"/>
  <c r="Z42" i="12"/>
  <c r="AB34" i="12"/>
  <c r="AD34" i="12"/>
  <c r="AH34" i="12" s="1"/>
  <c r="AF28" i="12"/>
  <c r="X28" i="12"/>
  <c r="V28" i="12"/>
  <c r="P28" i="12"/>
  <c r="N28" i="12"/>
  <c r="L28" i="12"/>
  <c r="H28" i="12"/>
  <c r="F28" i="12"/>
  <c r="I90" i="11"/>
  <c r="M90" i="11"/>
  <c r="M32" i="11"/>
  <c r="M46" i="11" s="1"/>
  <c r="M49" i="11" s="1"/>
  <c r="G32" i="11"/>
  <c r="G46" i="11" s="1"/>
  <c r="G49" i="11" s="1"/>
  <c r="K32" i="11"/>
  <c r="K46" i="11" s="1"/>
  <c r="K49" i="11" s="1"/>
  <c r="A58" i="11"/>
  <c r="G90" i="11"/>
  <c r="K90" i="11"/>
  <c r="A118" i="11"/>
  <c r="A119" i="11"/>
  <c r="A117" i="11"/>
  <c r="G15" i="8"/>
  <c r="G26" i="8" s="1"/>
  <c r="G29" i="8" s="1"/>
  <c r="G102" i="8"/>
  <c r="A53" i="8"/>
  <c r="A117" i="7"/>
  <c r="A172" i="7" s="1"/>
  <c r="A52" i="2" s="1"/>
  <c r="G15" i="2"/>
  <c r="G26" i="2" s="1"/>
  <c r="G29" i="2" s="1"/>
  <c r="G63" i="2" s="1"/>
  <c r="G152" i="7"/>
  <c r="G155" i="7"/>
  <c r="K30" i="7"/>
  <c r="I30" i="7"/>
  <c r="M30" i="7"/>
  <c r="M54" i="7" s="1"/>
  <c r="A104" i="2"/>
  <c r="M152" i="7"/>
  <c r="M155" i="7"/>
  <c r="I152" i="7"/>
  <c r="I155" i="7"/>
  <c r="I157" i="7" s="1"/>
  <c r="M93" i="7"/>
  <c r="I93" i="7"/>
  <c r="A120" i="7"/>
  <c r="A119" i="7"/>
  <c r="A118" i="7"/>
  <c r="K93" i="7"/>
  <c r="K109" i="7" s="1"/>
  <c r="G93" i="7"/>
  <c r="A65" i="7"/>
  <c r="A64" i="7"/>
  <c r="A63" i="7"/>
  <c r="G35" i="2"/>
  <c r="A56" i="11"/>
  <c r="Z28" i="12"/>
  <c r="M109" i="7"/>
  <c r="W36" i="13"/>
  <c r="W23" i="13"/>
  <c r="Y17" i="13"/>
  <c r="Y23" i="13"/>
  <c r="Y27" i="13"/>
  <c r="Y36" i="13"/>
  <c r="K54" i="7"/>
  <c r="I54" i="7"/>
  <c r="I109" i="7"/>
  <c r="M157" i="7"/>
  <c r="I93" i="2" l="1"/>
  <c r="M127" i="11"/>
  <c r="M132" i="11" s="1"/>
  <c r="G127" i="11"/>
  <c r="G132" i="11" s="1"/>
  <c r="K127" i="11"/>
  <c r="K132" i="11" s="1"/>
  <c r="I127" i="11"/>
  <c r="I132" i="11" s="1"/>
  <c r="AH21" i="12"/>
  <c r="AH28" i="12" s="1"/>
  <c r="AD28" i="12"/>
  <c r="AH31" i="12"/>
  <c r="AH42" i="12" s="1"/>
  <c r="AB28" i="12"/>
  <c r="K93" i="8"/>
  <c r="K95" i="8" s="1"/>
  <c r="I93" i="8"/>
  <c r="I95" i="8" s="1"/>
  <c r="M91" i="2"/>
  <c r="M93" i="2" s="1"/>
  <c r="K93" i="2"/>
  <c r="G91" i="2"/>
  <c r="G93" i="2" s="1"/>
  <c r="K157" i="7"/>
  <c r="G109" i="7"/>
  <c r="G157" i="7" s="1"/>
  <c r="A171" i="11"/>
  <c r="G54" i="7"/>
</calcChain>
</file>

<file path=xl/sharedStrings.xml><?xml version="1.0" encoding="utf-8"?>
<sst xmlns="http://schemas.openxmlformats.org/spreadsheetml/2006/main" count="596" uniqueCount="327">
  <si>
    <t>Statement of Financial Position</t>
  </si>
  <si>
    <t xml:space="preserve"> </t>
  </si>
  <si>
    <t>Consolidated</t>
  </si>
  <si>
    <t>Audited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</si>
  <si>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</si>
  <si>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</si>
  <si>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</si>
  <si>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</si>
  <si>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</si>
  <si>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</si>
  <si>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</si>
  <si>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</si>
  <si>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</si>
  <si>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</si>
  <si>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</si>
  <si>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Current liabilities</t>
  </si>
  <si>
    <t>Trade payables</t>
  </si>
  <si>
    <t>Current portion of long-term loans from</t>
  </si>
  <si>
    <t xml:space="preserve">   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</si>
  <si>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</si>
  <si>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</si>
  <si>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</si>
  <si>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</si>
  <si>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</si>
  <si>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</si>
  <si>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</si>
  <si>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</si>
  <si>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</si>
  <si>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</si>
  <si>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</t>
  </si>
  <si>
    <t>Unappropriated</t>
  </si>
  <si>
    <t>Non-controlling interests</t>
  </si>
  <si>
    <t>Gross profit</t>
  </si>
  <si>
    <t>Other income</t>
  </si>
  <si>
    <t xml:space="preserve">Administrative expenses </t>
  </si>
  <si>
    <t>Profit for the period</t>
  </si>
  <si>
    <t>Total comprehensive income for the period</t>
  </si>
  <si>
    <t>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</si>
  <si>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</si>
  <si>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</si>
  <si>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</si>
  <si>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</si>
  <si>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</si>
  <si>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</si>
  <si>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</si>
  <si>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interests</t>
  </si>
  <si>
    <t>Statement of Cash Flows</t>
  </si>
  <si>
    <t>Cash flows from operating activities</t>
  </si>
  <si>
    <t>Adjustments to reconcile profit before</t>
  </si>
  <si>
    <t>- Depreciation and amortisation</t>
  </si>
  <si>
    <t>- Interest income</t>
  </si>
  <si>
    <t>- Other current assets</t>
  </si>
  <si>
    <t>- Other non-current assets</t>
  </si>
  <si>
    <t>- Tax paid</t>
  </si>
  <si>
    <t>Cash flows from investing activities</t>
  </si>
  <si>
    <t>Cash flows from financing activities</t>
  </si>
  <si>
    <t>Intangible assets, net</t>
  </si>
  <si>
    <t>Interest received</t>
  </si>
  <si>
    <t>Current portion of finance lease receivable</t>
  </si>
  <si>
    <t>to profit or loss</t>
  </si>
  <si>
    <t xml:space="preserve">Items that will be reclassified subsequently 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</si>
  <si>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</si>
  <si>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</si>
  <si>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</si>
  <si>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</si>
  <si>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</si>
  <si>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</si>
  <si>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</si>
  <si>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financial information</t>
  </si>
  <si>
    <t>Investments in associates</t>
  </si>
  <si>
    <t>Statement of Income</t>
  </si>
  <si>
    <t>- Finance costs</t>
  </si>
  <si>
    <t>Profit before income tax for the period</t>
  </si>
  <si>
    <t xml:space="preserve"> legal reserve</t>
  </si>
  <si>
    <t>Appropriated-</t>
  </si>
  <si>
    <t>Interest paid</t>
  </si>
  <si>
    <t>Global Power Synergy Public Company Limited</t>
  </si>
  <si>
    <t xml:space="preserve">Finance lease receivable, net </t>
  </si>
  <si>
    <t>Other payables</t>
  </si>
  <si>
    <t>Payable for assets under construction</t>
  </si>
  <si>
    <t>Investments in subsidiaries</t>
  </si>
  <si>
    <t>Investments in joint ventures</t>
  </si>
  <si>
    <t>Goodwill</t>
  </si>
  <si>
    <t>Revenue from finance lease</t>
  </si>
  <si>
    <t xml:space="preserve">- Trade receivables </t>
  </si>
  <si>
    <t>- Other receivables</t>
  </si>
  <si>
    <t>- Trade payables</t>
  </si>
  <si>
    <t>- Other payables</t>
  </si>
  <si>
    <t>- Other current liabilities</t>
  </si>
  <si>
    <t>- Other non-current liabilities</t>
  </si>
  <si>
    <t>Dividends received</t>
  </si>
  <si>
    <t>plant and equipment</t>
  </si>
  <si>
    <t>Dividend income</t>
  </si>
  <si>
    <t xml:space="preserve">Items that will not be reclassified subsequently </t>
  </si>
  <si>
    <t>Unaudited</t>
  </si>
  <si>
    <t>(Unaudited)</t>
  </si>
  <si>
    <t>Deferred tax assets, net</t>
  </si>
  <si>
    <t>Long-term loans from financial institutions, net</t>
  </si>
  <si>
    <t>Deferred tax liabilities, net</t>
  </si>
  <si>
    <t xml:space="preserve">Revenue from sales and services </t>
  </si>
  <si>
    <t>Statement of Comprehensive income</t>
  </si>
  <si>
    <t>Consolidated financial information</t>
  </si>
  <si>
    <t>Premium</t>
  </si>
  <si>
    <t>Appropriated -</t>
  </si>
  <si>
    <t>Non-</t>
  </si>
  <si>
    <t>paid-up</t>
  </si>
  <si>
    <t>on ordinary</t>
  </si>
  <si>
    <t>Legal</t>
  </si>
  <si>
    <t>owners of</t>
  </si>
  <si>
    <t>controlling</t>
  </si>
  <si>
    <t xml:space="preserve"> shares</t>
  </si>
  <si>
    <t>reserve</t>
  </si>
  <si>
    <t>the parent</t>
  </si>
  <si>
    <t>Provisions for employee benefits</t>
  </si>
  <si>
    <t>Premium on ordinary shares</t>
  </si>
  <si>
    <t>Cost of sales and services</t>
  </si>
  <si>
    <t>Currency exchange gain (loss), net</t>
  </si>
  <si>
    <t xml:space="preserve">Profit before income tax </t>
  </si>
  <si>
    <t xml:space="preserve">Income tax </t>
  </si>
  <si>
    <t>Earnings per share</t>
  </si>
  <si>
    <t xml:space="preserve">Separate financial information </t>
  </si>
  <si>
    <t>income tax to net cash from operating activities</t>
  </si>
  <si>
    <t>- Provisions for employee benefits</t>
  </si>
  <si>
    <t>Cash flows before changes in working capital</t>
  </si>
  <si>
    <t>Changes in working capital</t>
  </si>
  <si>
    <t>Cash generated from operating activities</t>
  </si>
  <si>
    <t>Net cash generated from operating activities</t>
  </si>
  <si>
    <t>cash and cash equivalents</t>
  </si>
  <si>
    <t>Current portion of long-term loans to related parties</t>
  </si>
  <si>
    <t xml:space="preserve">Long-term loans to and interest receivables </t>
  </si>
  <si>
    <t>from related parties, net</t>
  </si>
  <si>
    <t>Other surpluses (deficits)</t>
  </si>
  <si>
    <t>Finance costs</t>
  </si>
  <si>
    <t>Profit attributable to</t>
  </si>
  <si>
    <t>Other deficits</t>
  </si>
  <si>
    <t>Other surpluses</t>
  </si>
  <si>
    <t xml:space="preserve">Cash received from disposal of property, </t>
  </si>
  <si>
    <t>Cash and cash equivalents at ending of period</t>
  </si>
  <si>
    <t>Deposits at financial institutions used as collateral</t>
  </si>
  <si>
    <t>Debentures, net</t>
  </si>
  <si>
    <t>Baht 10 per share</t>
  </si>
  <si>
    <t>Exchange differences on translation</t>
  </si>
  <si>
    <t>of financial information</t>
  </si>
  <si>
    <t>Attributable to owners of the parent</t>
  </si>
  <si>
    <t>attributable to</t>
  </si>
  <si>
    <t>equity</t>
  </si>
  <si>
    <t>- Finance lease receivable</t>
  </si>
  <si>
    <t>Cash paid for investments in joint ventures</t>
  </si>
  <si>
    <t>Cash paid for investments in associates</t>
  </si>
  <si>
    <t>Cash paid for investments in subsidiaries</t>
  </si>
  <si>
    <t>Interest paid capitalised as property, plant</t>
  </si>
  <si>
    <t xml:space="preserve"> and equipment</t>
  </si>
  <si>
    <t>Effect of exchange rate on</t>
  </si>
  <si>
    <t>on translation</t>
  </si>
  <si>
    <t>institutions used as collateral</t>
  </si>
  <si>
    <t>Cash and cash equivalents at beginning of period</t>
  </si>
  <si>
    <t>Baht</t>
  </si>
  <si>
    <t>Other receivables</t>
  </si>
  <si>
    <t>Fuel, spare parts and supplies, net</t>
  </si>
  <si>
    <t>Other non-current assets, net</t>
  </si>
  <si>
    <t>financial institutions, net</t>
  </si>
  <si>
    <t>Deficit from the change in the ownership interests</t>
  </si>
  <si>
    <t>in subsidiaries</t>
  </si>
  <si>
    <t>Equity attributable to owners of the parent</t>
  </si>
  <si>
    <t>2020</t>
  </si>
  <si>
    <t>Right-of-use assets, net</t>
  </si>
  <si>
    <t>Current portion of lease liabilities, net</t>
  </si>
  <si>
    <t>Lease liabilities, net</t>
  </si>
  <si>
    <t>the change in</t>
  </si>
  <si>
    <t>Dividend</t>
  </si>
  <si>
    <t>Cash paid for purchase of intangible assets</t>
  </si>
  <si>
    <t>Trade receivables</t>
  </si>
  <si>
    <t>Financial assets measured at</t>
  </si>
  <si>
    <t>fair value through other comprehensive income</t>
  </si>
  <si>
    <t>and joint ventures, net</t>
  </si>
  <si>
    <t>2,819,729,367 ordinary shares paid-up at</t>
  </si>
  <si>
    <t>Basic earnings per share</t>
  </si>
  <si>
    <t>Cash flow hedges</t>
  </si>
  <si>
    <t>Costs of hedging</t>
  </si>
  <si>
    <t>Dividend receivables</t>
  </si>
  <si>
    <t>Derivative liabilities</t>
  </si>
  <si>
    <t>Retentions</t>
  </si>
  <si>
    <t>Share of profit from investments in associates</t>
  </si>
  <si>
    <t>and  joint ventures, net</t>
  </si>
  <si>
    <t>for the period, net of tax</t>
  </si>
  <si>
    <t>Total comprehensive income attributable to</t>
  </si>
  <si>
    <t>Changes in payable for assets under construction</t>
  </si>
  <si>
    <t>Net increase (decrease) in cash and cash equivalents</t>
  </si>
  <si>
    <t>Dividend paid</t>
  </si>
  <si>
    <t>Cash paid for financing fee</t>
  </si>
  <si>
    <t>Cash paid for long-term loans to a related party</t>
  </si>
  <si>
    <t xml:space="preserve"> and joint ventures</t>
  </si>
  <si>
    <t>- Share of profit from investments in associates</t>
  </si>
  <si>
    <t>- Unrealised loss (gain) on exchange rates</t>
  </si>
  <si>
    <t xml:space="preserve"> right to grant of assets</t>
  </si>
  <si>
    <t xml:space="preserve">- Recognition of advance received for long-term </t>
  </si>
  <si>
    <t>Opening balance as at 1 January 2020</t>
  </si>
  <si>
    <t>Other comprehensive income (expense)</t>
  </si>
  <si>
    <t>Deficit from</t>
  </si>
  <si>
    <t>the ownership</t>
  </si>
  <si>
    <t>Costs of</t>
  </si>
  <si>
    <t>Cash flow</t>
  </si>
  <si>
    <t>hedging</t>
  </si>
  <si>
    <t>hedge reserves</t>
  </si>
  <si>
    <t xml:space="preserve"> reserves</t>
  </si>
  <si>
    <t>and joint ventures</t>
  </si>
  <si>
    <t>of equity</t>
  </si>
  <si>
    <t xml:space="preserve">     Profit for the period</t>
  </si>
  <si>
    <t xml:space="preserve">     Other comprehensive income (expense) </t>
  </si>
  <si>
    <t>As previously reported</t>
  </si>
  <si>
    <t>Increasing in subsidiary's share capital</t>
  </si>
  <si>
    <t>Total comprehensive income (expense)</t>
  </si>
  <si>
    <t xml:space="preserve">   for the period</t>
  </si>
  <si>
    <t xml:space="preserve">   Profit for the period</t>
  </si>
  <si>
    <t xml:space="preserve">   Other comprehensive income (expense)</t>
  </si>
  <si>
    <t xml:space="preserve">Total comprehensive income (expense) </t>
  </si>
  <si>
    <t>from capital increase in subsidiary</t>
  </si>
  <si>
    <t>Cash paid for short-term loans to existing shareholders</t>
  </si>
  <si>
    <t xml:space="preserve"> from the acquisition of subsidiaries</t>
  </si>
  <si>
    <t>Cash paid for liabilities under lease agreements</t>
  </si>
  <si>
    <t xml:space="preserve"> financial instruments, net</t>
  </si>
  <si>
    <t>Gain (loss) from measurement of</t>
  </si>
  <si>
    <t>Loss from measurement of</t>
  </si>
  <si>
    <t>Cash paid for investments in financial assets measured</t>
  </si>
  <si>
    <t>Net cash generated (used) in investing activities</t>
  </si>
  <si>
    <t>Acquisitions of right to use assets under lease agreement</t>
  </si>
  <si>
    <t>Change in lease liabilities</t>
  </si>
  <si>
    <t>Cash paid for acquisition of subsidiaries</t>
  </si>
  <si>
    <t>comprehensive</t>
  </si>
  <si>
    <t>Share of other</t>
  </si>
  <si>
    <t>2,819,729,371 ordinary shares at par value of</t>
  </si>
  <si>
    <t xml:space="preserve">Share of profit from investments in associates </t>
  </si>
  <si>
    <t xml:space="preserve">Share of other comprehensive expense </t>
  </si>
  <si>
    <t>other components</t>
  </si>
  <si>
    <t>Supplementary information:</t>
  </si>
  <si>
    <t>at amortised cost</t>
  </si>
  <si>
    <t>Financial assets measured at amortised cost</t>
  </si>
  <si>
    <t>Derivative assets</t>
  </si>
  <si>
    <t xml:space="preserve">Assets held-for-sale </t>
  </si>
  <si>
    <t>Assets not used in operation, net</t>
  </si>
  <si>
    <t>Current portion of debentures, net</t>
  </si>
  <si>
    <t>Liabilities held-for-sale</t>
  </si>
  <si>
    <t>Opening balance as at 1 January 2021</t>
  </si>
  <si>
    <t>from investments in associates and joint ventures</t>
  </si>
  <si>
    <t>Income tax on items that will be reclassified</t>
  </si>
  <si>
    <t>subsequently to profit or loss</t>
  </si>
  <si>
    <t xml:space="preserve">Total items that will be reclassified subsequently </t>
  </si>
  <si>
    <t>to profit or loss, net of tax</t>
  </si>
  <si>
    <t>at fair value through other comprehensive income</t>
  </si>
  <si>
    <t>Income tax on items that will not be reclassified</t>
  </si>
  <si>
    <t>- Gain on sale of investment in subsidiaries</t>
  </si>
  <si>
    <t>Cash received from sale of investment in subsidiary</t>
  </si>
  <si>
    <t>Gain from remeasurement of equity investments</t>
  </si>
  <si>
    <t xml:space="preserve">Cash received (paid) from financial assets measured </t>
  </si>
  <si>
    <t>Changes in payable for intangible assets</t>
  </si>
  <si>
    <t>11,21</t>
  </si>
  <si>
    <t>18,21</t>
  </si>
  <si>
    <t>12,13</t>
  </si>
  <si>
    <t>Note</t>
  </si>
  <si>
    <t>20</t>
  </si>
  <si>
    <t>Other comprehensive income</t>
  </si>
  <si>
    <t>Cash received from short-term loans to related parties</t>
  </si>
  <si>
    <t>Cash paid for short-term loans from related parties</t>
  </si>
  <si>
    <t>Other comprehensive income (expense) :</t>
  </si>
  <si>
    <t>Cash paid for short-term loans to related parties</t>
  </si>
  <si>
    <t>Cash received from long-term loans to related parties</t>
  </si>
  <si>
    <t>Proceeds from long-term loans from a related party</t>
  </si>
  <si>
    <t>Cash paid for long-term loans from a related party</t>
  </si>
  <si>
    <r>
      <t>Liabilities and equity</t>
    </r>
    <r>
      <rPr>
        <sz val="9"/>
        <color indexed="8"/>
        <rFont val="Arial"/>
        <family val="2"/>
      </rPr>
      <t xml:space="preserve"> (continued)</t>
    </r>
  </si>
  <si>
    <t>differences</t>
  </si>
  <si>
    <t>Exchange</t>
  </si>
  <si>
    <t>information</t>
  </si>
  <si>
    <t xml:space="preserve"> fair value</t>
  </si>
  <si>
    <t>Changes in</t>
  </si>
  <si>
    <t>investments</t>
  </si>
  <si>
    <t>in associates</t>
  </si>
  <si>
    <t xml:space="preserve"> income (expense)</t>
  </si>
  <si>
    <t>Changes in equity  for the period</t>
  </si>
  <si>
    <t xml:space="preserve">Share of other comprehensive income (expense) </t>
  </si>
  <si>
    <t>- Fuel, spare parts and supplies</t>
  </si>
  <si>
    <t xml:space="preserve">Total items that will not be reclassified subsequently </t>
  </si>
  <si>
    <t>of financial</t>
  </si>
  <si>
    <t>from investments</t>
  </si>
  <si>
    <t>As at 30 September 2021</t>
  </si>
  <si>
    <t>30 September</t>
  </si>
  <si>
    <t>For the three-month period ended 30 September 2021</t>
  </si>
  <si>
    <t>Closing balance as at 30 September 2020</t>
  </si>
  <si>
    <t>Closing balance as at 30 September 2021</t>
  </si>
  <si>
    <t>For the nine-month period ended 30 September 2021</t>
  </si>
  <si>
    <t>- Write-off withholding income tax</t>
  </si>
  <si>
    <t>- Gain on bargain purchase</t>
  </si>
  <si>
    <t>Proceeds from issue of debentures</t>
  </si>
  <si>
    <t>-</t>
  </si>
  <si>
    <t>Cash paid for change in non-controlling interests</t>
  </si>
  <si>
    <t>Cash paid for repayment of debentures</t>
  </si>
  <si>
    <t>12,21</t>
  </si>
  <si>
    <t>Changes in dividend receivables from a subsidiary</t>
  </si>
  <si>
    <t>Net cash generated (used) in financing activities</t>
  </si>
  <si>
    <t>Changes in dividend payable of non-controlling interest</t>
  </si>
  <si>
    <t xml:space="preserve">Cash received (paid) for deposits at a financial </t>
  </si>
  <si>
    <t>12</t>
  </si>
  <si>
    <t xml:space="preserve">Change in the ownership interests </t>
  </si>
  <si>
    <t xml:space="preserve">   in subsidiaries</t>
  </si>
  <si>
    <t xml:space="preserve">- (Gain) Loss from measurement </t>
  </si>
  <si>
    <t xml:space="preserve"> of financial instruments</t>
  </si>
  <si>
    <t xml:space="preserve">- Loss on disposal and write-off of property, </t>
  </si>
  <si>
    <t xml:space="preserve"> plant and equipment, net</t>
  </si>
  <si>
    <t>Short-term loans to a related party</t>
  </si>
  <si>
    <t>The condensed notes to the interim financial information on pages 14 to 49 form part of this interim financial information.</t>
  </si>
  <si>
    <t>a related party, net</t>
  </si>
  <si>
    <t>Long-term loans from a related party, net</t>
  </si>
  <si>
    <t>- Dividend income</t>
  </si>
  <si>
    <t>Cash paid for debentures' fee</t>
  </si>
  <si>
    <t xml:space="preserve">  - Legal reserve</t>
  </si>
  <si>
    <t>Proceeds from non-controlling interests</t>
  </si>
  <si>
    <t>from investments in associates</t>
  </si>
  <si>
    <t xml:space="preserve">Gain (loss) from remeasurement </t>
  </si>
  <si>
    <t>other comprehensive income</t>
  </si>
  <si>
    <t>of equity investments at fair value through</t>
  </si>
  <si>
    <t>Proceeds from short-term loans from financial institutions</t>
  </si>
  <si>
    <t>Proceeds from long-term loans from financial institutions</t>
  </si>
  <si>
    <t>Dividend paid to non-controlling interests of subsidiaries</t>
  </si>
  <si>
    <t>Cash paid for long-term loans from financial institutions</t>
  </si>
  <si>
    <t>Cash paid for short-term loans from financial institutions</t>
  </si>
  <si>
    <t>Cash paid  for purchase of property, plant and equipment</t>
  </si>
  <si>
    <r>
      <t xml:space="preserve">Date   </t>
    </r>
    <r>
      <rPr>
        <sz val="9"/>
        <rFont val="Arial"/>
        <family val="2"/>
      </rPr>
      <t xml:space="preserve">  __________________________________________</t>
    </r>
  </si>
  <si>
    <t>For Director   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</si>
</sst>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</numFmts>
  <fonts count="40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</borders>
  <cellStyleXfs count="106">
    <xf numFmtId="0" fontId="0" fillId="0" borderId="0"/>
    <xf numFmtId="0" fontId="8" fillId="2" borderId="0" applyNumberFormat="0" applyBorder="0" applyAlignment="0" applyProtection="0"/>
    <xf numFmtId="0" fontId="9" fillId="3" borderId="0"/>
    <xf numFmtId="0" fontId="8" fillId="4" borderId="0" applyNumberFormat="0" applyBorder="0" applyAlignment="0" applyProtection="0"/>
    <xf numFmtId="0" fontId="9" fillId="5" borderId="0"/>
    <xf numFmtId="0" fontId="8" fillId="6" borderId="0" applyNumberFormat="0" applyBorder="0" applyAlignment="0" applyProtection="0"/>
    <xf numFmtId="0" fontId="9" fillId="7" borderId="0"/>
    <xf numFmtId="0" fontId="8" fillId="8" borderId="0" applyNumberFormat="0" applyBorder="0" applyAlignment="0" applyProtection="0"/>
    <xf numFmtId="0" fontId="9" fillId="9" borderId="0"/>
    <xf numFmtId="0" fontId="8" fillId="10" borderId="0" applyNumberFormat="0" applyBorder="0" applyAlignment="0" applyProtection="0"/>
    <xf numFmtId="0" fontId="9" fillId="11" borderId="0"/>
    <xf numFmtId="0" fontId="8" fillId="12" borderId="0" applyNumberFormat="0" applyBorder="0" applyAlignment="0" applyProtection="0"/>
    <xf numFmtId="0" fontId="9" fillId="13" borderId="0"/>
    <xf numFmtId="0" fontId="8" fillId="14" borderId="0" applyNumberFormat="0" applyBorder="0" applyAlignment="0" applyProtection="0"/>
    <xf numFmtId="0" fontId="9" fillId="15" borderId="0"/>
    <xf numFmtId="0" fontId="8" fillId="16" borderId="0" applyNumberFormat="0" applyBorder="0" applyAlignment="0" applyProtection="0"/>
    <xf numFmtId="0" fontId="9" fillId="17" borderId="0"/>
    <xf numFmtId="0" fontId="8" fillId="18" borderId="0" applyNumberFormat="0" applyBorder="0" applyAlignment="0" applyProtection="0"/>
    <xf numFmtId="0" fontId="9" fillId="19" borderId="0"/>
    <xf numFmtId="0" fontId="8" fillId="20" borderId="0" applyNumberFormat="0" applyBorder="0" applyAlignment="0" applyProtection="0"/>
    <xf numFmtId="0" fontId="9" fillId="21" borderId="0"/>
    <xf numFmtId="0" fontId="8" fillId="22" borderId="0" applyNumberFormat="0" applyBorder="0" applyAlignment="0" applyProtection="0"/>
    <xf numFmtId="0" fontId="9" fillId="23" borderId="0"/>
    <xf numFmtId="0" fontId="8" fillId="24" borderId="0" applyNumberFormat="0" applyBorder="0" applyAlignment="0" applyProtection="0"/>
    <xf numFmtId="0" fontId="9" fillId="25" borderId="0"/>
    <xf numFmtId="0" fontId="10" fillId="26" borderId="0" applyNumberFormat="0" applyBorder="0" applyAlignment="0" applyProtection="0"/>
    <xf numFmtId="0" fontId="11" fillId="27" borderId="0"/>
    <xf numFmtId="0" fontId="10" fillId="28" borderId="0" applyNumberFormat="0" applyBorder="0" applyAlignment="0" applyProtection="0"/>
    <xf numFmtId="0" fontId="11" fillId="29" borderId="0"/>
    <xf numFmtId="0" fontId="10" fillId="30" borderId="0" applyNumberFormat="0" applyBorder="0" applyAlignment="0" applyProtection="0"/>
    <xf numFmtId="0" fontId="11" fillId="31" borderId="0"/>
    <xf numFmtId="0" fontId="10" fillId="32" borderId="0" applyNumberFormat="0" applyBorder="0" applyAlignment="0" applyProtection="0"/>
    <xf numFmtId="0" fontId="11" fillId="33" borderId="0"/>
    <xf numFmtId="0" fontId="10" fillId="34" borderId="0" applyNumberFormat="0" applyBorder="0" applyAlignment="0" applyProtection="0"/>
    <xf numFmtId="0" fontId="11" fillId="35" borderId="0"/>
    <xf numFmtId="0" fontId="10" fillId="36" borderId="0" applyNumberFormat="0" applyBorder="0" applyAlignment="0" applyProtection="0"/>
    <xf numFmtId="0" fontId="11" fillId="37" borderId="0"/>
    <xf numFmtId="0" fontId="10" fillId="38" borderId="0" applyNumberFormat="0" applyBorder="0" applyAlignment="0" applyProtection="0"/>
    <xf numFmtId="0" fontId="11" fillId="39" borderId="0"/>
    <xf numFmtId="0" fontId="10" fillId="40" borderId="0" applyNumberFormat="0" applyBorder="0" applyAlignment="0" applyProtection="0"/>
    <xf numFmtId="0" fontId="11" fillId="41" borderId="0"/>
    <xf numFmtId="0" fontId="10" fillId="42" borderId="0" applyNumberFormat="0" applyBorder="0" applyAlignment="0" applyProtection="0"/>
    <xf numFmtId="0" fontId="11" fillId="43" borderId="0"/>
    <xf numFmtId="0" fontId="10" fillId="44" borderId="0" applyNumberFormat="0" applyBorder="0" applyAlignment="0" applyProtection="0"/>
    <xf numFmtId="0" fontId="11" fillId="45" borderId="0"/>
    <xf numFmtId="0" fontId="10" fillId="46" borderId="0" applyNumberFormat="0" applyBorder="0" applyAlignment="0" applyProtection="0"/>
    <xf numFmtId="0" fontId="11" fillId="47" borderId="0"/>
    <xf numFmtId="0" fontId="10" fillId="48" borderId="0" applyNumberFormat="0" applyBorder="0" applyAlignment="0" applyProtection="0"/>
    <xf numFmtId="0" fontId="11" fillId="49" borderId="0"/>
    <xf numFmtId="0" fontId="12" fillId="50" borderId="0" applyNumberFormat="0" applyBorder="0" applyAlignment="0" applyProtection="0"/>
    <xf numFmtId="0" fontId="12" fillId="50" borderId="0"/>
    <xf numFmtId="0" fontId="13" fillId="51" borderId="6" applyNumberFormat="0" applyAlignment="0" applyProtection="0"/>
    <xf numFmtId="0" fontId="13" fillId="51" borderId="6"/>
    <xf numFmtId="0" fontId="14" fillId="52" borderId="7" applyNumberFormat="0" applyAlignment="0" applyProtection="0"/>
    <xf numFmtId="0" fontId="15" fillId="52" borderId="7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/>
    <xf numFmtId="165" fontId="17" fillId="0" borderId="0" applyFont="0" applyFill="0" applyBorder="0" applyAlignment="0" applyProtection="0"/>
    <xf numFmtId="43" fontId="18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20" fillId="53" borderId="0" applyNumberFormat="0" applyBorder="0" applyAlignment="0" applyProtection="0"/>
    <xf numFmtId="0" fontId="20" fillId="53" borderId="0"/>
    <xf numFmtId="0" fontId="21" fillId="0" borderId="8" applyNumberFormat="0" applyFill="0" applyAlignment="0" applyProtection="0"/>
    <xf numFmtId="0" fontId="22" fillId="0" borderId="9"/>
    <xf numFmtId="0" fontId="23" fillId="0" borderId="10" applyNumberFormat="0" applyFill="0" applyAlignment="0" applyProtection="0"/>
    <xf numFmtId="0" fontId="24" fillId="0" borderId="11"/>
    <xf numFmtId="0" fontId="25" fillId="0" borderId="12" applyNumberFormat="0" applyFill="0" applyAlignment="0" applyProtection="0"/>
    <xf numFmtId="0" fontId="26" fillId="0" borderId="13"/>
    <xf numFmtId="0" fontId="25" fillId="0" borderId="0" applyNumberFormat="0" applyFill="0" applyBorder="0" applyAlignment="0" applyProtection="0"/>
    <xf numFmtId="0" fontId="26" fillId="0" borderId="0"/>
    <xf numFmtId="0" fontId="27" fillId="54" borderId="6" applyNumberFormat="0" applyAlignment="0" applyProtection="0"/>
    <xf numFmtId="0" fontId="27" fillId="54" borderId="6"/>
    <xf numFmtId="0" fontId="28" fillId="0" borderId="14" applyNumberFormat="0" applyFill="0" applyAlignment="0" applyProtection="0"/>
    <xf numFmtId="0" fontId="28" fillId="0" borderId="14"/>
    <xf numFmtId="0" fontId="29" fillId="55" borderId="0" applyNumberFormat="0" applyBorder="0" applyAlignment="0" applyProtection="0"/>
    <xf numFmtId="0" fontId="29" fillId="55" borderId="0"/>
    <xf numFmtId="0" fontId="9" fillId="0" borderId="0"/>
    <xf numFmtId="0" fontId="1" fillId="0" borderId="0"/>
    <xf numFmtId="0" fontId="16" fillId="0" borderId="0"/>
    <xf numFmtId="0" fontId="3" fillId="0" borderId="0"/>
    <xf numFmtId="0" fontId="30" fillId="0" borderId="0"/>
    <xf numFmtId="0" fontId="2" fillId="0" borderId="0"/>
    <xf numFmtId="0" fontId="31" fillId="0" borderId="0"/>
    <xf numFmtId="0" fontId="8" fillId="0" borderId="0"/>
    <xf numFmtId="0" fontId="9" fillId="0" borderId="0"/>
    <xf numFmtId="0" fontId="2" fillId="0" borderId="0"/>
    <xf numFmtId="0" fontId="31" fillId="0" borderId="0"/>
    <xf numFmtId="0" fontId="30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1" fillId="0" borderId="0"/>
    <xf numFmtId="0" fontId="32" fillId="51" borderId="15" applyNumberFormat="0" applyAlignment="0" applyProtection="0"/>
    <xf numFmtId="0" fontId="32" fillId="51" borderId="15"/>
    <xf numFmtId="0" fontId="33" fillId="0" borderId="16" applyNumberFormat="0" applyFill="0" applyAlignment="0" applyProtection="0"/>
    <xf numFmtId="0" fontId="34" fillId="0" borderId="17"/>
    <xf numFmtId="0" fontId="35" fillId="0" borderId="0" applyNumberFormat="0" applyFill="0" applyBorder="0" applyAlignment="0" applyProtection="0"/>
    <xf numFmtId="0" fontId="35" fillId="0" borderId="0"/>
  </cellStyleXfs>
  <cellXfs count="317">
    <xf numFmtId="0" fontId="0" fillId="0" borderId="0" xfId="0"/>
    <xf numFmtId="166" fontId="4" fillId="0" borderId="0" xfId="97" applyNumberFormat="1" applyFont="1" applyFill="1" applyAlignment="1">
      <alignment vertical="center"/>
    </xf>
    <xf numFmtId="0" fontId="5" fillId="0" borderId="0" xfId="97" applyNumberFormat="1" applyFont="1" applyFill="1" applyAlignment="1">
      <alignment horizontal="center" vertical="center"/>
    </xf>
    <xf numFmtId="166" fontId="5" fillId="0" borderId="0" xfId="97" applyNumberFormat="1" applyFont="1" applyFill="1" applyAlignment="1">
      <alignment horizontal="center" vertical="center"/>
    </xf>
    <xf numFmtId="167" fontId="5" fillId="0" borderId="0" xfId="97" applyNumberFormat="1" applyFont="1" applyFill="1" applyAlignment="1">
      <alignment horizontal="right" vertical="center"/>
    </xf>
    <xf numFmtId="166" fontId="5" fillId="0" borderId="0" xfId="97" applyNumberFormat="1" applyFont="1" applyFill="1" applyBorder="1" applyAlignment="1">
      <alignment vertical="center"/>
    </xf>
    <xf numFmtId="166" fontId="5" fillId="0" borderId="0" xfId="97" applyNumberFormat="1" applyFont="1" applyFill="1" applyBorder="1" applyAlignment="1">
      <alignment horizontal="center" vertical="center"/>
    </xf>
    <xf numFmtId="166" fontId="5" fillId="0" borderId="0" xfId="97" applyNumberFormat="1" applyFont="1" applyFill="1" applyAlignment="1">
      <alignment vertical="center"/>
    </xf>
    <xf numFmtId="166" fontId="4" fillId="0" borderId="1" xfId="99" applyNumberFormat="1" applyFont="1" applyFill="1" applyBorder="1" applyAlignment="1">
      <alignment vertical="center"/>
    </xf>
    <xf numFmtId="166" fontId="4" fillId="0" borderId="1" xfId="97" applyNumberFormat="1" applyFont="1" applyFill="1" applyBorder="1" applyAlignment="1">
      <alignment vertical="center"/>
    </xf>
    <xf numFmtId="0" fontId="5" fillId="0" borderId="1" xfId="97" applyNumberFormat="1" applyFont="1" applyFill="1" applyBorder="1" applyAlignment="1">
      <alignment horizontal="center" vertical="center"/>
    </xf>
    <xf numFmtId="166" fontId="5" fillId="0" borderId="1" xfId="97" applyNumberFormat="1" applyFont="1" applyFill="1" applyBorder="1" applyAlignment="1">
      <alignment horizontal="center" vertical="center"/>
    </xf>
    <xf numFmtId="167" fontId="5" fillId="0" borderId="1" xfId="97" applyNumberFormat="1" applyFont="1" applyFill="1" applyBorder="1" applyAlignment="1">
      <alignment horizontal="right" vertical="center"/>
    </xf>
    <xf numFmtId="166" fontId="5" fillId="0" borderId="1" xfId="97" applyNumberFormat="1" applyFont="1" applyFill="1" applyBorder="1" applyAlignment="1">
      <alignment vertical="center"/>
    </xf>
    <xf numFmtId="0" fontId="4" fillId="0" borderId="0" xfId="97" applyNumberFormat="1" applyFont="1" applyFill="1" applyAlignment="1">
      <alignment horizontal="center" vertical="center"/>
    </xf>
    <xf numFmtId="166" fontId="4" fillId="0" borderId="0" xfId="97" applyNumberFormat="1" applyFont="1" applyFill="1" applyAlignment="1">
      <alignment horizontal="center" vertical="center"/>
    </xf>
    <xf numFmtId="0" fontId="4" fillId="0" borderId="1" xfId="97" applyNumberFormat="1" applyFont="1" applyFill="1" applyBorder="1" applyAlignment="1">
      <alignment horizontal="center" vertical="center"/>
    </xf>
    <xf numFmtId="167" fontId="4" fillId="0" borderId="1" xfId="64" quotePrefix="1" applyNumberFormat="1" applyFont="1" applyFill="1" applyBorder="1" applyAlignment="1">
      <alignment horizontal="right" vertical="center"/>
    </xf>
    <xf numFmtId="165" fontId="4" fillId="0" borderId="0" xfId="64" applyFont="1" applyFill="1" applyBorder="1" applyAlignment="1">
      <alignment vertical="center"/>
    </xf>
    <xf numFmtId="165" fontId="4" fillId="0" borderId="0" xfId="64" applyFont="1" applyFill="1" applyBorder="1" applyAlignment="1">
      <alignment horizontal="center" vertical="center"/>
    </xf>
    <xf numFmtId="167" fontId="5" fillId="56" borderId="0" xfId="97" applyNumberFormat="1" applyFont="1" applyFill="1" applyAlignment="1">
      <alignment horizontal="right" vertical="center"/>
    </xf>
    <xf numFmtId="167" fontId="5" fillId="56" borderId="0" xfId="97" applyNumberFormat="1" applyFont="1" applyFill="1" applyBorder="1" applyAlignment="1">
      <alignment horizontal="right" vertical="center"/>
    </xf>
    <xf numFmtId="167" fontId="5" fillId="0" borderId="0" xfId="97" applyNumberFormat="1" applyFont="1" applyFill="1" applyBorder="1" applyAlignment="1">
      <alignment horizontal="right" vertical="center"/>
    </xf>
    <xf numFmtId="164" fontId="5" fillId="0" borderId="0" xfId="97" applyNumberFormat="1" applyFont="1" applyFill="1" applyBorder="1" applyAlignment="1">
      <alignment horizontal="center" vertical="center"/>
    </xf>
    <xf numFmtId="167" fontId="5" fillId="56" borderId="1" xfId="97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55" applyNumberFormat="1" applyFont="1" applyFill="1" applyBorder="1" applyAlignment="1">
      <alignment horizontal="right" vertical="center"/>
    </xf>
    <xf numFmtId="166" fontId="5" fillId="0" borderId="0" xfId="97" quotePrefix="1" applyNumberFormat="1" applyFont="1" applyFill="1" applyAlignment="1">
      <alignment vertical="center"/>
    </xf>
    <xf numFmtId="167" fontId="5" fillId="56" borderId="2" xfId="97" applyNumberFormat="1" applyFont="1" applyFill="1" applyBorder="1" applyAlignment="1">
      <alignment horizontal="right" vertical="center"/>
    </xf>
    <xf numFmtId="169" fontId="5" fillId="0" borderId="0" xfId="97" applyNumberFormat="1" applyFont="1" applyFill="1" applyBorder="1" applyAlignment="1">
      <alignment horizontal="right" vertical="center"/>
    </xf>
    <xf numFmtId="0" fontId="4" fillId="0" borderId="0" xfId="97" applyNumberFormat="1" applyFont="1" applyFill="1" applyBorder="1" applyAlignment="1">
      <alignment horizontal="center" vertical="center"/>
    </xf>
    <xf numFmtId="167" fontId="5" fillId="56" borderId="1" xfId="92" applyNumberFormat="1" applyFont="1" applyFill="1" applyBorder="1" applyAlignment="1">
      <alignment horizontal="right" vertical="center"/>
    </xf>
    <xf numFmtId="167" fontId="5" fillId="0" borderId="0" xfId="92" applyNumberFormat="1" applyFont="1" applyFill="1" applyBorder="1" applyAlignment="1">
      <alignment horizontal="right" vertical="center"/>
    </xf>
    <xf numFmtId="167" fontId="5" fillId="0" borderId="1" xfId="92" applyNumberFormat="1" applyFont="1" applyFill="1" applyBorder="1" applyAlignment="1">
      <alignment horizontal="right" vertical="center"/>
    </xf>
    <xf numFmtId="166" fontId="4" fillId="0" borderId="0" xfId="92" applyNumberFormat="1" applyFont="1" applyFill="1" applyBorder="1" applyAlignment="1">
      <alignment vertical="center"/>
    </xf>
    <xf numFmtId="166" fontId="5" fillId="0" borderId="0" xfId="92" applyNumberFormat="1" applyFont="1" applyFill="1" applyBorder="1" applyAlignment="1">
      <alignment vertical="center"/>
    </xf>
    <xf numFmtId="0" fontId="5" fillId="0" borderId="0" xfId="92" applyNumberFormat="1" applyFont="1" applyFill="1" applyBorder="1" applyAlignment="1">
      <alignment horizontal="center" vertical="center"/>
    </xf>
    <xf numFmtId="166" fontId="5" fillId="0" borderId="0" xfId="92" applyNumberFormat="1" applyFont="1" applyFill="1" applyBorder="1" applyAlignment="1">
      <alignment horizontal="center" vertical="center"/>
    </xf>
    <xf numFmtId="167" fontId="5" fillId="56" borderId="0" xfId="92" applyNumberFormat="1" applyFont="1" applyFill="1" applyBorder="1" applyAlignment="1">
      <alignment horizontal="right" vertical="center"/>
    </xf>
    <xf numFmtId="166" fontId="5" fillId="0" borderId="0" xfId="92" applyNumberFormat="1" applyFont="1" applyFill="1" applyAlignment="1">
      <alignment vertical="center"/>
    </xf>
    <xf numFmtId="0" fontId="4" fillId="0" borderId="0" xfId="92" applyNumberFormat="1" applyFont="1" applyFill="1" applyBorder="1" applyAlignment="1">
      <alignment horizontal="center" vertical="center"/>
    </xf>
    <xf numFmtId="166" fontId="4" fillId="0" borderId="0" xfId="92" applyNumberFormat="1" applyFont="1" applyFill="1" applyBorder="1" applyAlignment="1">
      <alignment horizontal="center" vertical="center"/>
    </xf>
    <xf numFmtId="167" fontId="4" fillId="56" borderId="0" xfId="92" applyNumberFormat="1" applyFont="1" applyFill="1" applyBorder="1" applyAlignment="1">
      <alignment horizontal="right" vertical="center"/>
    </xf>
    <xf numFmtId="167" fontId="4" fillId="0" borderId="0" xfId="92" applyNumberFormat="1" applyFont="1" applyFill="1" applyBorder="1" applyAlignment="1">
      <alignment horizontal="right" vertical="center"/>
    </xf>
    <xf numFmtId="166" fontId="36" fillId="0" borderId="0" xfId="92" applyNumberFormat="1" applyFont="1" applyFill="1" applyAlignment="1">
      <alignment vertical="center"/>
    </xf>
    <xf numFmtId="167" fontId="36" fillId="56" borderId="0" xfId="92" applyNumberFormat="1" applyFont="1" applyFill="1" applyBorder="1" applyAlignment="1">
      <alignment horizontal="right" vertical="center"/>
    </xf>
    <xf numFmtId="167" fontId="37" fillId="0" borderId="0" xfId="92" applyNumberFormat="1" applyFont="1" applyFill="1" applyBorder="1" applyAlignment="1">
      <alignment horizontal="right" vertical="center"/>
    </xf>
    <xf numFmtId="167" fontId="5" fillId="56" borderId="2" xfId="92" applyNumberFormat="1" applyFont="1" applyFill="1" applyBorder="1" applyAlignment="1">
      <alignment horizontal="right" vertical="center"/>
    </xf>
    <xf numFmtId="167" fontId="5" fillId="56" borderId="0" xfId="88" applyNumberFormat="1" applyFont="1" applyFill="1" applyBorder="1" applyAlignment="1">
      <alignment horizontal="right" vertical="center"/>
    </xf>
    <xf numFmtId="167" fontId="5" fillId="56" borderId="1" xfId="88" applyNumberFormat="1" applyFont="1" applyFill="1" applyBorder="1" applyAlignment="1">
      <alignment horizontal="right" vertical="center"/>
    </xf>
    <xf numFmtId="166" fontId="5" fillId="0" borderId="1" xfId="92" applyNumberFormat="1" applyFont="1" applyFill="1" applyBorder="1" applyAlignment="1">
      <alignment vertical="center"/>
    </xf>
    <xf numFmtId="0" fontId="5" fillId="0" borderId="1" xfId="92" applyNumberFormat="1" applyFont="1" applyFill="1" applyBorder="1" applyAlignment="1">
      <alignment horizontal="center" vertical="center"/>
    </xf>
    <xf numFmtId="166" fontId="5" fillId="0" borderId="1" xfId="92" applyNumberFormat="1" applyFont="1" applyFill="1" applyBorder="1" applyAlignment="1">
      <alignment horizontal="center" vertical="center"/>
    </xf>
    <xf numFmtId="167" fontId="4" fillId="0" borderId="0" xfId="59" applyNumberFormat="1" applyFont="1" applyFill="1" applyBorder="1" applyAlignment="1">
      <alignment horizontal="right" vertical="center"/>
    </xf>
    <xf numFmtId="167" fontId="4" fillId="0" borderId="1" xfId="59" applyNumberFormat="1" applyFont="1" applyFill="1" applyBorder="1" applyAlignment="1">
      <alignment horizontal="right" vertical="center"/>
    </xf>
    <xf numFmtId="167" fontId="5" fillId="0" borderId="0" xfId="88" applyNumberFormat="1" applyFont="1" applyFill="1" applyBorder="1" applyAlignment="1">
      <alignment horizontal="right" vertical="center"/>
    </xf>
    <xf numFmtId="167" fontId="5" fillId="0" borderId="1" xfId="88" applyNumberFormat="1" applyFont="1" applyFill="1" applyBorder="1" applyAlignment="1">
      <alignment horizontal="right" vertical="center"/>
    </xf>
    <xf numFmtId="167" fontId="5" fillId="0" borderId="2" xfId="97" applyNumberFormat="1" applyFont="1" applyFill="1" applyBorder="1" applyAlignment="1">
      <alignment horizontal="right" vertical="center"/>
    </xf>
    <xf numFmtId="167" fontId="36" fillId="0" borderId="0" xfId="92" applyNumberFormat="1" applyFont="1" applyFill="1" applyBorder="1" applyAlignment="1">
      <alignment horizontal="right" vertical="center"/>
    </xf>
    <xf numFmtId="167" fontId="5" fillId="0" borderId="2" xfId="92" applyNumberFormat="1" applyFont="1" applyFill="1" applyBorder="1" applyAlignment="1">
      <alignment horizontal="right" vertical="center"/>
    </xf>
    <xf numFmtId="166" fontId="4" fillId="0" borderId="0" xfId="99" applyNumberFormat="1" applyFont="1" applyFill="1" applyAlignment="1">
      <alignment horizontal="right" vertical="center"/>
    </xf>
    <xf numFmtId="167" fontId="5" fillId="0" borderId="0" xfId="84" applyNumberFormat="1" applyFont="1" applyFill="1" applyBorder="1" applyAlignment="1">
      <alignment horizontal="right" vertical="center"/>
    </xf>
    <xf numFmtId="166" fontId="5" fillId="0" borderId="0" xfId="84" applyNumberFormat="1" applyFont="1" applyFill="1" applyBorder="1" applyAlignment="1">
      <alignment vertical="center"/>
    </xf>
    <xf numFmtId="166" fontId="5" fillId="0" borderId="0" xfId="84" applyNumberFormat="1" applyFont="1" applyFill="1" applyBorder="1" applyAlignment="1">
      <alignment horizontal="center" vertical="center"/>
    </xf>
    <xf numFmtId="167" fontId="5" fillId="0" borderId="1" xfId="84" applyNumberFormat="1" applyFont="1" applyFill="1" applyBorder="1" applyAlignment="1">
      <alignment horizontal="right" vertical="center"/>
    </xf>
    <xf numFmtId="166" fontId="4" fillId="0" borderId="1" xfId="84" applyNumberFormat="1" applyFont="1" applyFill="1" applyBorder="1" applyAlignment="1">
      <alignment vertical="center"/>
    </xf>
    <xf numFmtId="165" fontId="4" fillId="0" borderId="0" xfId="59" applyFont="1" applyFill="1" applyBorder="1" applyAlignment="1">
      <alignment horizontal="center" vertical="center"/>
    </xf>
    <xf numFmtId="167" fontId="5" fillId="0" borderId="1" xfId="59" applyNumberFormat="1" applyFont="1" applyFill="1" applyBorder="1" applyAlignment="1">
      <alignment horizontal="right" vertical="center"/>
    </xf>
    <xf numFmtId="165" fontId="4" fillId="0" borderId="1" xfId="59" applyFont="1" applyFill="1" applyBorder="1" applyAlignment="1">
      <alignment vertical="center"/>
    </xf>
    <xf numFmtId="0" fontId="4" fillId="0" borderId="0" xfId="64" quotePrefix="1" applyNumberFormat="1" applyFont="1" applyFill="1" applyAlignment="1">
      <alignment horizontal="right" vertical="center"/>
    </xf>
    <xf numFmtId="0" fontId="4" fillId="0" borderId="0" xfId="64" applyNumberFormat="1" applyFont="1" applyFill="1" applyBorder="1" applyAlignment="1">
      <alignment vertical="center"/>
    </xf>
    <xf numFmtId="0" fontId="4" fillId="0" borderId="0" xfId="64" applyNumberFormat="1" applyFont="1" applyFill="1" applyBorder="1" applyAlignment="1">
      <alignment horizontal="center" vertical="center"/>
    </xf>
    <xf numFmtId="166" fontId="4" fillId="0" borderId="1" xfId="97" applyNumberFormat="1" applyFont="1" applyFill="1" applyBorder="1" applyAlignment="1">
      <alignment horizontal="center" vertical="center"/>
    </xf>
    <xf numFmtId="167" fontId="5" fillId="56" borderId="0" xfId="0" applyNumberFormat="1" applyFont="1" applyFill="1" applyAlignment="1">
      <alignment horizontal="right" vertical="center"/>
    </xf>
    <xf numFmtId="164" fontId="5" fillId="0" borderId="0" xfId="97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4" fontId="5" fillId="0" borderId="0" xfId="97" applyNumberFormat="1" applyFont="1" applyFill="1" applyBorder="1" applyAlignment="1">
      <alignment horizontal="right" vertical="center"/>
    </xf>
    <xf numFmtId="166" fontId="5" fillId="56" borderId="0" xfId="97" applyNumberFormat="1" applyFont="1" applyFill="1" applyAlignment="1">
      <alignment vertical="center"/>
    </xf>
    <xf numFmtId="167" fontId="5" fillId="56" borderId="0" xfId="97" applyNumberFormat="1" applyFont="1" applyFill="1" applyAlignment="1">
      <alignment vertical="center"/>
    </xf>
    <xf numFmtId="167" fontId="5" fillId="0" borderId="0" xfId="97" applyNumberFormat="1" applyFont="1" applyFill="1" applyAlignment="1">
      <alignment vertical="center"/>
    </xf>
    <xf numFmtId="167" fontId="5" fillId="56" borderId="18" xfId="0" applyNumberFormat="1" applyFont="1" applyFill="1" applyBorder="1" applyAlignment="1">
      <alignment vertical="center"/>
    </xf>
    <xf numFmtId="167" fontId="5" fillId="0" borderId="18" xfId="0" applyNumberFormat="1" applyFont="1" applyFill="1" applyBorder="1" applyAlignment="1">
      <alignment vertical="center"/>
    </xf>
    <xf numFmtId="167" fontId="5" fillId="56" borderId="0" xfId="97" applyNumberFormat="1" applyFont="1" applyFill="1" applyBorder="1" applyAlignment="1">
      <alignment vertical="center"/>
    </xf>
    <xf numFmtId="167" fontId="5" fillId="0" borderId="0" xfId="97" applyNumberFormat="1" applyFont="1" applyFill="1" applyBorder="1" applyAlignment="1">
      <alignment vertical="center"/>
    </xf>
    <xf numFmtId="167" fontId="5" fillId="56" borderId="18" xfId="0" applyNumberFormat="1" applyFont="1" applyFill="1" applyBorder="1" applyAlignment="1">
      <alignment horizontal="right" vertical="center"/>
    </xf>
    <xf numFmtId="167" fontId="5" fillId="0" borderId="18" xfId="0" applyNumberFormat="1" applyFont="1" applyFill="1" applyBorder="1" applyAlignment="1">
      <alignment horizontal="right" vertical="center"/>
    </xf>
    <xf numFmtId="0" fontId="5" fillId="0" borderId="0" xfId="97" quotePrefix="1" applyNumberFormat="1" applyFont="1" applyFill="1" applyAlignment="1">
      <alignment horizontal="center" vertical="center"/>
    </xf>
    <xf numFmtId="167" fontId="5" fillId="56" borderId="0" xfId="64" applyNumberFormat="1" applyFont="1" applyFill="1" applyBorder="1" applyAlignment="1">
      <alignment horizontal="right" vertical="center"/>
    </xf>
    <xf numFmtId="167" fontId="5" fillId="0" borderId="0" xfId="64" applyNumberFormat="1" applyFont="1" applyFill="1" applyBorder="1" applyAlignment="1">
      <alignment horizontal="right" vertical="center"/>
    </xf>
    <xf numFmtId="167" fontId="5" fillId="56" borderId="1" xfId="97" applyNumberFormat="1" applyFont="1" applyFill="1" applyBorder="1" applyAlignment="1">
      <alignment vertical="center"/>
    </xf>
    <xf numFmtId="167" fontId="5" fillId="0" borderId="1" xfId="97" applyNumberFormat="1" applyFont="1" applyFill="1" applyBorder="1" applyAlignment="1">
      <alignment vertical="center"/>
    </xf>
    <xf numFmtId="167" fontId="5" fillId="56" borderId="0" xfId="64" applyNumberFormat="1" applyFont="1" applyFill="1" applyAlignment="1">
      <alignment vertical="center"/>
    </xf>
    <xf numFmtId="164" fontId="5" fillId="0" borderId="0" xfId="97" applyNumberFormat="1" applyFont="1" applyFill="1" applyBorder="1" applyAlignment="1">
      <alignment vertical="center"/>
    </xf>
    <xf numFmtId="167" fontId="5" fillId="0" borderId="0" xfId="64" applyNumberFormat="1" applyFont="1" applyFill="1" applyAlignment="1">
      <alignment vertical="center"/>
    </xf>
    <xf numFmtId="167" fontId="5" fillId="56" borderId="0" xfId="64" applyNumberFormat="1" applyFont="1" applyFill="1" applyAlignment="1">
      <alignment horizontal="right" vertical="center"/>
    </xf>
    <xf numFmtId="167" fontId="5" fillId="0" borderId="0" xfId="64" applyNumberFormat="1" applyFont="1" applyFill="1" applyAlignment="1">
      <alignment horizontal="right" vertical="center"/>
    </xf>
    <xf numFmtId="170" fontId="5" fillId="0" borderId="0" xfId="97" quotePrefix="1" applyNumberFormat="1" applyFont="1" applyFill="1" applyAlignment="1">
      <alignment horizontal="center" vertical="center"/>
    </xf>
    <xf numFmtId="167" fontId="5" fillId="56" borderId="1" xfId="64" applyNumberFormat="1" applyFont="1" applyFill="1" applyBorder="1" applyAlignment="1">
      <alignment horizontal="right" vertical="center"/>
    </xf>
    <xf numFmtId="167" fontId="5" fillId="0" borderId="1" xfId="64" applyNumberFormat="1" applyFont="1" applyFill="1" applyBorder="1" applyAlignment="1">
      <alignment horizontal="right" vertical="center"/>
    </xf>
    <xf numFmtId="167" fontId="5" fillId="56" borderId="2" xfId="97" applyNumberFormat="1" applyFont="1" applyFill="1" applyBorder="1" applyAlignment="1">
      <alignment vertical="center"/>
    </xf>
    <xf numFmtId="167" fontId="5" fillId="0" borderId="2" xfId="97" applyNumberFormat="1" applyFont="1" applyFill="1" applyBorder="1" applyAlignment="1">
      <alignment vertical="center"/>
    </xf>
    <xf numFmtId="166" fontId="5" fillId="0" borderId="0" xfId="92" applyNumberFormat="1" applyFont="1" applyAlignment="1">
      <alignment vertical="center"/>
    </xf>
    <xf numFmtId="166" fontId="5" fillId="0" borderId="0" xfId="97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4" fillId="0" borderId="0" xfId="92" applyNumberFormat="1" applyFont="1" applyAlignment="1">
      <alignment vertical="center"/>
    </xf>
    <xf numFmtId="166" fontId="38" fillId="0" borderId="0" xfId="0" applyNumberFormat="1" applyFont="1" applyAlignment="1">
      <alignment vertical="center"/>
    </xf>
    <xf numFmtId="0" fontId="39" fillId="0" borderId="0" xfId="0" applyFont="1" applyAlignment="1">
      <alignment horizontal="center" vertical="center"/>
    </xf>
    <xf numFmtId="166" fontId="39" fillId="0" borderId="0" xfId="0" applyNumberFormat="1" applyFont="1" applyAlignment="1">
      <alignment horizontal="center" vertical="center"/>
    </xf>
    <xf numFmtId="167" fontId="39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vertical="center"/>
    </xf>
    <xf numFmtId="166" fontId="38" fillId="0" borderId="1" xfId="0" applyNumberFormat="1" applyFont="1" applyBorder="1" applyAlignment="1">
      <alignment vertical="center"/>
    </xf>
    <xf numFmtId="0" fontId="39" fillId="0" borderId="1" xfId="0" applyFont="1" applyBorder="1" applyAlignment="1">
      <alignment horizontal="center" vertical="center"/>
    </xf>
    <xf numFmtId="166" fontId="39" fillId="0" borderId="1" xfId="0" applyNumberFormat="1" applyFont="1" applyBorder="1" applyAlignment="1">
      <alignment horizontal="center" vertical="center"/>
    </xf>
    <xf numFmtId="167" fontId="39" fillId="0" borderId="1" xfId="0" applyNumberFormat="1" applyFont="1" applyBorder="1" applyAlignment="1">
      <alignment horizontal="right" vertical="center"/>
    </xf>
    <xf numFmtId="166" fontId="39" fillId="0" borderId="1" xfId="0" applyNumberFormat="1" applyFont="1" applyBorder="1" applyAlignment="1">
      <alignment vertical="center"/>
    </xf>
    <xf numFmtId="166" fontId="39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166" fontId="38" fillId="0" borderId="0" xfId="0" applyNumberFormat="1" applyFont="1" applyAlignment="1">
      <alignment horizontal="center" vertical="center"/>
    </xf>
    <xf numFmtId="165" fontId="38" fillId="0" borderId="0" xfId="0" applyNumberFormat="1" applyFont="1" applyAlignment="1">
      <alignment horizontal="right" vertical="center"/>
    </xf>
    <xf numFmtId="49" fontId="4" fillId="0" borderId="0" xfId="59" applyNumberFormat="1" applyFont="1" applyFill="1" applyAlignment="1">
      <alignment horizontal="right" vertical="center"/>
    </xf>
    <xf numFmtId="165" fontId="4" fillId="0" borderId="0" xfId="59" applyFont="1" applyFill="1" applyBorder="1" applyAlignment="1">
      <alignment vertical="center"/>
    </xf>
    <xf numFmtId="49" fontId="4" fillId="0" borderId="0" xfId="59" applyNumberFormat="1" applyFont="1" applyFill="1" applyBorder="1" applyAlignment="1">
      <alignment vertical="center"/>
    </xf>
    <xf numFmtId="49" fontId="4" fillId="0" borderId="0" xfId="59" quotePrefix="1" applyNumberFormat="1" applyFont="1" applyFill="1" applyAlignment="1">
      <alignment horizontal="right" vertical="center"/>
    </xf>
    <xf numFmtId="0" fontId="4" fillId="0" borderId="0" xfId="59" quotePrefix="1" applyNumberFormat="1" applyFont="1" applyFill="1" applyAlignment="1">
      <alignment horizontal="right" vertical="center"/>
    </xf>
    <xf numFmtId="167" fontId="4" fillId="0" borderId="0" xfId="59" quotePrefix="1" applyNumberFormat="1" applyFont="1" applyFill="1" applyAlignment="1">
      <alignment horizontal="right" vertical="center"/>
    </xf>
    <xf numFmtId="0" fontId="38" fillId="0" borderId="1" xfId="0" applyFont="1" applyBorder="1" applyAlignment="1">
      <alignment horizontal="center" vertical="center"/>
    </xf>
    <xf numFmtId="168" fontId="38" fillId="0" borderId="1" xfId="0" applyNumberFormat="1" applyFont="1" applyBorder="1" applyAlignment="1">
      <alignment horizontal="right" vertical="center"/>
    </xf>
    <xf numFmtId="165" fontId="38" fillId="0" borderId="0" xfId="0" applyNumberFormat="1" applyFont="1" applyAlignment="1">
      <alignment vertical="center"/>
    </xf>
    <xf numFmtId="165" fontId="38" fillId="0" borderId="0" xfId="0" applyNumberFormat="1" applyFont="1" applyAlignment="1">
      <alignment horizontal="center" vertical="center"/>
    </xf>
    <xf numFmtId="167" fontId="39" fillId="56" borderId="0" xfId="0" applyNumberFormat="1" applyFont="1" applyFill="1" applyAlignment="1">
      <alignment horizontal="right" vertical="center"/>
    </xf>
    <xf numFmtId="167" fontId="39" fillId="0" borderId="0" xfId="0" applyNumberFormat="1" applyFont="1" applyFill="1" applyAlignment="1">
      <alignment horizontal="right" vertical="center"/>
    </xf>
    <xf numFmtId="166" fontId="39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7" fontId="39" fillId="56" borderId="1" xfId="0" applyNumberFormat="1" applyFont="1" applyFill="1" applyBorder="1" applyAlignment="1">
      <alignment horizontal="right" vertical="center"/>
    </xf>
    <xf numFmtId="167" fontId="39" fillId="0" borderId="1" xfId="0" applyNumberFormat="1" applyFont="1" applyFill="1" applyBorder="1" applyAlignment="1">
      <alignment horizontal="right" vertical="center"/>
    </xf>
    <xf numFmtId="166" fontId="39" fillId="56" borderId="1" xfId="0" applyNumberFormat="1" applyFont="1" applyFill="1" applyBorder="1" applyAlignment="1">
      <alignment vertical="center"/>
    </xf>
    <xf numFmtId="166" fontId="39" fillId="0" borderId="1" xfId="0" applyNumberFormat="1" applyFont="1" applyFill="1" applyBorder="1" applyAlignment="1">
      <alignment vertical="center"/>
    </xf>
    <xf numFmtId="164" fontId="39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vertical="center"/>
    </xf>
    <xf numFmtId="43" fontId="39" fillId="0" borderId="0" xfId="55" applyFont="1" applyFill="1" applyAlignment="1">
      <alignment vertical="center"/>
    </xf>
    <xf numFmtId="166" fontId="39" fillId="56" borderId="0" xfId="0" applyNumberFormat="1" applyFont="1" applyFill="1" applyAlignment="1">
      <alignment vertical="center"/>
    </xf>
    <xf numFmtId="166" fontId="39" fillId="0" borderId="0" xfId="0" applyNumberFormat="1" applyFont="1" applyFill="1" applyAlignment="1">
      <alignment horizontal="right" vertical="center"/>
    </xf>
    <xf numFmtId="164" fontId="39" fillId="0" borderId="0" xfId="0" applyNumberFormat="1" applyFont="1" applyAlignment="1">
      <alignment horizontal="left" vertical="center"/>
    </xf>
    <xf numFmtId="167" fontId="39" fillId="56" borderId="2" xfId="0" applyNumberFormat="1" applyFont="1" applyFill="1" applyBorder="1" applyAlignment="1">
      <alignment horizontal="right" vertical="center"/>
    </xf>
    <xf numFmtId="167" fontId="39" fillId="0" borderId="2" xfId="0" applyNumberFormat="1" applyFont="1" applyFill="1" applyBorder="1" applyAlignment="1">
      <alignment horizontal="right" vertical="center"/>
    </xf>
    <xf numFmtId="167" fontId="39" fillId="0" borderId="0" xfId="0" applyNumberFormat="1" applyFont="1" applyFill="1" applyBorder="1" applyAlignment="1">
      <alignment horizontal="right" vertical="center"/>
    </xf>
    <xf numFmtId="164" fontId="39" fillId="0" borderId="0" xfId="0" applyNumberFormat="1" applyFont="1" applyFill="1" applyAlignment="1">
      <alignment horizontal="center" vertical="center"/>
    </xf>
    <xf numFmtId="164" fontId="39" fillId="0" borderId="0" xfId="0" applyNumberFormat="1" applyFont="1" applyFill="1" applyAlignment="1">
      <alignment vertical="center"/>
    </xf>
    <xf numFmtId="166" fontId="39" fillId="0" borderId="0" xfId="0" applyNumberFormat="1" applyFont="1"/>
    <xf numFmtId="166" fontId="39" fillId="0" borderId="0" xfId="0" applyNumberFormat="1" applyFont="1" applyBorder="1" applyAlignment="1">
      <alignment vertical="center"/>
    </xf>
    <xf numFmtId="0" fontId="39" fillId="0" borderId="0" xfId="0" applyFont="1" applyAlignment="1">
      <alignment horizontal="justify" vertical="center"/>
    </xf>
    <xf numFmtId="168" fontId="38" fillId="56" borderId="0" xfId="0" applyNumberFormat="1" applyFont="1" applyFill="1" applyAlignment="1">
      <alignment horizontal="right" vertical="center"/>
    </xf>
    <xf numFmtId="168" fontId="38" fillId="0" borderId="0" xfId="0" applyNumberFormat="1" applyFont="1" applyAlignment="1">
      <alignment horizontal="right" vertical="center"/>
    </xf>
    <xf numFmtId="166" fontId="38" fillId="0" borderId="0" xfId="0" applyNumberFormat="1" applyFont="1" applyAlignment="1">
      <alignment horizontal="left" vertical="center"/>
    </xf>
    <xf numFmtId="167" fontId="5" fillId="56" borderId="0" xfId="86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5" fillId="0" borderId="0" xfId="86" applyNumberFormat="1" applyFont="1" applyFill="1" applyAlignment="1">
      <alignment vertical="center"/>
    </xf>
    <xf numFmtId="167" fontId="5" fillId="56" borderId="0" xfId="55" applyNumberFormat="1" applyFont="1" applyFill="1" applyAlignment="1">
      <alignment vertical="center"/>
    </xf>
    <xf numFmtId="167" fontId="5" fillId="0" borderId="0" xfId="55" applyNumberFormat="1" applyFont="1" applyFill="1" applyAlignment="1">
      <alignment vertical="center"/>
    </xf>
    <xf numFmtId="167" fontId="39" fillId="0" borderId="0" xfId="0" applyNumberFormat="1" applyFont="1" applyBorder="1" applyAlignment="1">
      <alignment horizontal="right" vertical="center"/>
    </xf>
    <xf numFmtId="0" fontId="38" fillId="0" borderId="0" xfId="0" applyFont="1" applyBorder="1" applyAlignment="1">
      <alignment horizontal="center" vertical="center"/>
    </xf>
    <xf numFmtId="168" fontId="38" fillId="0" borderId="0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66" fontId="37" fillId="0" borderId="0" xfId="0" applyNumberFormat="1" applyFont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49" fontId="4" fillId="0" borderId="0" xfId="64" applyNumberFormat="1" applyFont="1" applyFill="1" applyAlignment="1">
      <alignment horizontal="right" vertical="center"/>
    </xf>
    <xf numFmtId="49" fontId="4" fillId="0" borderId="0" xfId="64" applyNumberFormat="1" applyFont="1" applyFill="1" applyBorder="1" applyAlignment="1">
      <alignment vertical="center"/>
    </xf>
    <xf numFmtId="49" fontId="4" fillId="0" borderId="0" xfId="64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horizontal="right" vertical="center"/>
    </xf>
    <xf numFmtId="167" fontId="5" fillId="0" borderId="0" xfId="95" applyNumberFormat="1" applyFont="1" applyFill="1" applyAlignment="1">
      <alignment horizontal="right" vertical="center"/>
    </xf>
    <xf numFmtId="167" fontId="5" fillId="0" borderId="1" xfId="0" applyNumberFormat="1" applyFont="1" applyFill="1" applyBorder="1" applyAlignment="1">
      <alignment vertical="center"/>
    </xf>
    <xf numFmtId="166" fontId="5" fillId="0" borderId="0" xfId="84" applyNumberFormat="1" applyFont="1" applyFill="1" applyBorder="1" applyAlignment="1">
      <alignment horizontal="right" vertical="center"/>
    </xf>
    <xf numFmtId="165" fontId="4" fillId="0" borderId="0" xfId="59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9" fontId="36" fillId="56" borderId="0" xfId="0" applyNumberFormat="1" applyFont="1" applyFill="1" applyAlignment="1">
      <alignment vertical="center"/>
    </xf>
    <xf numFmtId="0" fontId="4" fillId="0" borderId="0" xfId="55" applyNumberFormat="1" applyFont="1" applyFill="1" applyAlignment="1">
      <alignment vertical="center"/>
    </xf>
    <xf numFmtId="0" fontId="4" fillId="0" borderId="0" xfId="55" applyNumberFormat="1" applyFont="1" applyFill="1" applyAlignment="1">
      <alignment horizontal="right" vertical="center"/>
    </xf>
    <xf numFmtId="171" fontId="5" fillId="0" borderId="0" xfId="55" applyNumberFormat="1" applyFont="1" applyFill="1" applyAlignment="1">
      <alignment vertical="center"/>
    </xf>
    <xf numFmtId="49" fontId="4" fillId="0" borderId="0" xfId="55" applyNumberFormat="1" applyFont="1" applyFill="1" applyBorder="1" applyAlignment="1">
      <alignment horizontal="left" vertical="center"/>
    </xf>
    <xf numFmtId="0" fontId="4" fillId="0" borderId="1" xfId="55" applyNumberFormat="1" applyFont="1" applyFill="1" applyBorder="1" applyAlignment="1">
      <alignment horizontal="center" vertical="center"/>
    </xf>
    <xf numFmtId="172" fontId="5" fillId="0" borderId="0" xfId="55" applyNumberFormat="1" applyFont="1" applyFill="1" applyAlignment="1">
      <alignment vertical="center"/>
    </xf>
    <xf numFmtId="49" fontId="4" fillId="0" borderId="0" xfId="55" applyNumberFormat="1" applyFont="1" applyFill="1" applyAlignment="1">
      <alignment horizontal="left" vertical="center"/>
    </xf>
    <xf numFmtId="172" fontId="5" fillId="0" borderId="0" xfId="0" applyNumberFormat="1" applyFont="1" applyFill="1" applyBorder="1" applyAlignment="1">
      <alignment horizontal="right" vertical="center"/>
    </xf>
    <xf numFmtId="173" fontId="5" fillId="0" borderId="0" xfId="55" applyNumberFormat="1" applyFont="1" applyFill="1" applyBorder="1" applyAlignment="1">
      <alignment horizontal="right" vertical="center"/>
    </xf>
    <xf numFmtId="172" fontId="5" fillId="0" borderId="0" xfId="55" applyNumberFormat="1" applyFont="1" applyFill="1" applyAlignment="1">
      <alignment horizontal="right" vertical="center"/>
    </xf>
    <xf numFmtId="172" fontId="5" fillId="0" borderId="0" xfId="55" applyNumberFormat="1" applyFont="1" applyFill="1" applyBorder="1" applyAlignment="1">
      <alignment horizontal="right" vertical="center"/>
    </xf>
    <xf numFmtId="173" fontId="5" fillId="0" borderId="0" xfId="55" applyNumberFormat="1" applyFont="1" applyFill="1" applyAlignment="1">
      <alignment vertical="center"/>
    </xf>
    <xf numFmtId="49" fontId="4" fillId="0" borderId="0" xfId="55" applyNumberFormat="1" applyFont="1" applyFill="1" applyAlignment="1">
      <alignment vertical="center"/>
    </xf>
    <xf numFmtId="173" fontId="5" fillId="0" borderId="0" xfId="55" applyNumberFormat="1" applyFont="1" applyFill="1" applyAlignment="1">
      <alignment horizontal="right" vertical="center"/>
    </xf>
    <xf numFmtId="172" fontId="5" fillId="56" borderId="0" xfId="55" applyNumberFormat="1" applyFont="1" applyFill="1" applyAlignment="1">
      <alignment horizontal="right" vertical="center"/>
    </xf>
    <xf numFmtId="0" fontId="5" fillId="0" borderId="1" xfId="0" applyNumberFormat="1" applyFont="1" applyFill="1" applyBorder="1" applyAlignment="1">
      <alignment vertical="center"/>
    </xf>
    <xf numFmtId="172" fontId="5" fillId="0" borderId="1" xfId="0" applyNumberFormat="1" applyFont="1" applyFill="1" applyBorder="1" applyAlignment="1">
      <alignment vertical="center"/>
    </xf>
    <xf numFmtId="171" fontId="5" fillId="0" borderId="1" xfId="55" applyNumberFormat="1" applyFont="1" applyFill="1" applyBorder="1" applyAlignment="1">
      <alignment vertical="center"/>
    </xf>
    <xf numFmtId="172" fontId="5" fillId="0" borderId="1" xfId="55" applyNumberFormat="1" applyFont="1" applyFill="1" applyBorder="1" applyAlignment="1">
      <alignment vertical="center"/>
    </xf>
    <xf numFmtId="0" fontId="4" fillId="0" borderId="0" xfId="84" applyNumberFormat="1" applyFont="1" applyFill="1" applyAlignment="1">
      <alignment vertical="center"/>
    </xf>
    <xf numFmtId="172" fontId="5" fillId="0" borderId="0" xfId="84" applyNumberFormat="1" applyFont="1" applyFill="1" applyAlignment="1">
      <alignment vertical="center"/>
    </xf>
    <xf numFmtId="0" fontId="5" fillId="0" borderId="0" xfId="84" applyNumberFormat="1" applyFont="1" applyFill="1" applyAlignment="1">
      <alignment vertical="center"/>
    </xf>
    <xf numFmtId="172" fontId="4" fillId="0" borderId="0" xfId="99" applyNumberFormat="1" applyFont="1" applyFill="1" applyAlignment="1">
      <alignment horizontal="right" vertical="center"/>
    </xf>
    <xf numFmtId="0" fontId="4" fillId="0" borderId="0" xfId="84" applyNumberFormat="1" applyFont="1" applyFill="1" applyBorder="1" applyAlignment="1">
      <alignment vertical="center"/>
    </xf>
    <xf numFmtId="172" fontId="5" fillId="0" borderId="0" xfId="84" applyNumberFormat="1" applyFont="1" applyFill="1" applyBorder="1" applyAlignment="1">
      <alignment vertical="center"/>
    </xf>
    <xf numFmtId="0" fontId="5" fillId="0" borderId="0" xfId="84" applyNumberFormat="1" applyFont="1" applyFill="1" applyBorder="1" applyAlignment="1">
      <alignment vertical="center"/>
    </xf>
    <xf numFmtId="0" fontId="4" fillId="0" borderId="1" xfId="84" applyNumberFormat="1" applyFont="1" applyFill="1" applyBorder="1" applyAlignment="1">
      <alignment vertical="center"/>
    </xf>
    <xf numFmtId="172" fontId="5" fillId="0" borderId="1" xfId="84" applyNumberFormat="1" applyFont="1" applyFill="1" applyBorder="1" applyAlignment="1">
      <alignment vertical="center"/>
    </xf>
    <xf numFmtId="0" fontId="5" fillId="0" borderId="1" xfId="84" applyNumberFormat="1" applyFont="1" applyFill="1" applyBorder="1" applyAlignment="1">
      <alignment vertical="center"/>
    </xf>
    <xf numFmtId="168" fontId="5" fillId="0" borderId="0" xfId="84" applyNumberFormat="1" applyFont="1" applyFill="1" applyBorder="1" applyAlignment="1">
      <alignment vertical="center"/>
    </xf>
    <xf numFmtId="172" fontId="5" fillId="0" borderId="0" xfId="56" applyNumberFormat="1" applyFont="1" applyFill="1" applyAlignment="1">
      <alignment vertical="center"/>
    </xf>
    <xf numFmtId="165" fontId="5" fillId="0" borderId="0" xfId="56" applyFont="1" applyFill="1" applyAlignment="1">
      <alignment vertical="center"/>
    </xf>
    <xf numFmtId="165" fontId="5" fillId="0" borderId="0" xfId="56" applyFont="1" applyFill="1" applyBorder="1" applyAlignment="1">
      <alignment vertical="center"/>
    </xf>
    <xf numFmtId="165" fontId="4" fillId="0" borderId="0" xfId="56" applyFont="1" applyFill="1" applyBorder="1" applyAlignment="1">
      <alignment horizontal="right" vertical="center"/>
    </xf>
    <xf numFmtId="172" fontId="4" fillId="0" borderId="0" xfId="56" applyNumberFormat="1" applyFont="1" applyFill="1" applyBorder="1" applyAlignment="1">
      <alignment horizontal="right" vertical="center"/>
    </xf>
    <xf numFmtId="167" fontId="4" fillId="0" borderId="0" xfId="56" applyNumberFormat="1" applyFont="1" applyFill="1" applyBorder="1" applyAlignment="1">
      <alignment horizontal="center" vertical="center"/>
    </xf>
    <xf numFmtId="172" fontId="4" fillId="0" borderId="0" xfId="84" applyNumberFormat="1" applyFont="1" applyFill="1" applyAlignment="1">
      <alignment horizontal="right" vertical="center"/>
    </xf>
    <xf numFmtId="172" fontId="4" fillId="0" borderId="0" xfId="56" applyNumberFormat="1" applyFont="1" applyFill="1" applyAlignment="1">
      <alignment horizontal="right" vertical="center"/>
    </xf>
    <xf numFmtId="172" fontId="4" fillId="0" borderId="0" xfId="56" applyNumberFormat="1" applyFont="1" applyFill="1" applyBorder="1" applyAlignment="1">
      <alignment horizontal="center" vertical="center"/>
    </xf>
    <xf numFmtId="165" fontId="5" fillId="0" borderId="0" xfId="56" applyFont="1" applyFill="1" applyAlignment="1">
      <alignment horizontal="right" vertical="center"/>
    </xf>
    <xf numFmtId="165" fontId="4" fillId="0" borderId="0" xfId="56" applyFont="1" applyFill="1" applyAlignment="1">
      <alignment horizontal="right" vertical="center"/>
    </xf>
    <xf numFmtId="172" fontId="4" fillId="0" borderId="1" xfId="64" quotePrefix="1" applyNumberFormat="1" applyFont="1" applyFill="1" applyBorder="1" applyAlignment="1">
      <alignment horizontal="right" vertical="center"/>
    </xf>
    <xf numFmtId="172" fontId="4" fillId="0" borderId="0" xfId="64" quotePrefix="1" applyNumberFormat="1" applyFont="1" applyFill="1" applyBorder="1" applyAlignment="1">
      <alignment horizontal="right" vertical="center"/>
    </xf>
    <xf numFmtId="0" fontId="5" fillId="0" borderId="0" xfId="98" applyFont="1" applyFill="1" applyAlignment="1">
      <alignment vertical="center"/>
    </xf>
    <xf numFmtId="172" fontId="5" fillId="0" borderId="0" xfId="98" applyNumberFormat="1" applyFont="1" applyFill="1" applyAlignment="1">
      <alignment horizontal="right" vertical="center"/>
    </xf>
    <xf numFmtId="0" fontId="5" fillId="0" borderId="0" xfId="98" applyFont="1" applyFill="1" applyAlignment="1">
      <alignment horizontal="right" vertical="center"/>
    </xf>
    <xf numFmtId="172" fontId="4" fillId="0" borderId="0" xfId="84" applyNumberFormat="1" applyFont="1" applyFill="1" applyBorder="1" applyAlignment="1">
      <alignment horizontal="right" vertical="center"/>
    </xf>
    <xf numFmtId="172" fontId="4" fillId="0" borderId="0" xfId="98" applyNumberFormat="1" applyFont="1" applyFill="1" applyAlignment="1">
      <alignment horizontal="center" vertical="center"/>
    </xf>
    <xf numFmtId="0" fontId="4" fillId="0" borderId="0" xfId="98" applyFont="1" applyFill="1" applyAlignment="1">
      <alignment horizontal="center" vertical="center"/>
    </xf>
    <xf numFmtId="0" fontId="4" fillId="0" borderId="0" xfId="98" applyFont="1" applyFill="1" applyAlignment="1">
      <alignment vertical="center"/>
    </xf>
    <xf numFmtId="0" fontId="5" fillId="0" borderId="0" xfId="98" quotePrefix="1" applyFont="1" applyFill="1" applyAlignment="1">
      <alignment vertical="center"/>
    </xf>
    <xf numFmtId="167" fontId="5" fillId="0" borderId="0" xfId="98" applyNumberFormat="1" applyFont="1" applyFill="1" applyAlignment="1">
      <alignment horizontal="right" vertical="center"/>
    </xf>
    <xf numFmtId="172" fontId="5" fillId="0" borderId="0" xfId="98" applyNumberFormat="1" applyFont="1" applyFill="1" applyBorder="1" applyAlignment="1">
      <alignment horizontal="right" vertical="center"/>
    </xf>
    <xf numFmtId="166" fontId="4" fillId="0" borderId="0" xfId="84" applyNumberFormat="1" applyFont="1" applyFill="1" applyAlignment="1">
      <alignment vertical="center"/>
    </xf>
    <xf numFmtId="166" fontId="5" fillId="0" borderId="0" xfId="84" applyNumberFormat="1" applyFont="1" applyFill="1" applyAlignment="1">
      <alignment vertical="center"/>
    </xf>
    <xf numFmtId="171" fontId="5" fillId="0" borderId="0" xfId="55" applyNumberFormat="1" applyFont="1" applyFill="1" applyAlignment="1">
      <alignment horizontal="right" vertical="center"/>
    </xf>
    <xf numFmtId="172" fontId="5" fillId="0" borderId="1" xfId="98" applyNumberFormat="1" applyFont="1" applyFill="1" applyBorder="1" applyAlignment="1">
      <alignment horizontal="right" vertical="center"/>
    </xf>
    <xf numFmtId="167" fontId="5" fillId="0" borderId="0" xfId="98" applyNumberFormat="1" applyFont="1" applyFill="1" applyBorder="1" applyAlignment="1">
      <alignment horizontal="right" vertical="center"/>
    </xf>
    <xf numFmtId="172" fontId="5" fillId="0" borderId="2" xfId="98" applyNumberFormat="1" applyFont="1" applyFill="1" applyBorder="1" applyAlignment="1">
      <alignment horizontal="right" vertical="center"/>
    </xf>
    <xf numFmtId="172" fontId="5" fillId="56" borderId="0" xfId="98" applyNumberFormat="1" applyFont="1" applyFill="1" applyAlignment="1">
      <alignment horizontal="right" vertical="center"/>
    </xf>
    <xf numFmtId="172" fontId="5" fillId="56" borderId="0" xfId="98" applyNumberFormat="1" applyFont="1" applyFill="1" applyBorder="1" applyAlignment="1">
      <alignment horizontal="right" vertical="center"/>
    </xf>
    <xf numFmtId="0" fontId="5" fillId="0" borderId="0" xfId="98" applyFont="1" applyFill="1" applyAlignment="1">
      <alignment horizontal="center" vertical="center"/>
    </xf>
    <xf numFmtId="172" fontId="5" fillId="56" borderId="1" xfId="98" applyNumberFormat="1" applyFont="1" applyFill="1" applyBorder="1" applyAlignment="1">
      <alignment horizontal="right" vertical="center"/>
    </xf>
    <xf numFmtId="172" fontId="5" fillId="56" borderId="2" xfId="98" applyNumberFormat="1" applyFont="1" applyFill="1" applyBorder="1" applyAlignment="1">
      <alignment horizontal="right" vertical="center"/>
    </xf>
    <xf numFmtId="167" fontId="4" fillId="0" borderId="0" xfId="56" applyNumberFormat="1" applyFont="1" applyFill="1" applyBorder="1" applyAlignment="1">
      <alignment vertical="center"/>
    </xf>
    <xf numFmtId="166" fontId="5" fillId="0" borderId="1" xfId="84" applyNumberFormat="1" applyFont="1" applyFill="1" applyBorder="1" applyAlignment="1">
      <alignment vertical="center"/>
    </xf>
    <xf numFmtId="0" fontId="5" fillId="0" borderId="1" xfId="98" applyFont="1" applyFill="1" applyBorder="1" applyAlignment="1">
      <alignment vertical="center"/>
    </xf>
    <xf numFmtId="0" fontId="5" fillId="0" borderId="1" xfId="98" applyFont="1" applyFill="1" applyBorder="1" applyAlignment="1">
      <alignment horizontal="right" vertical="center"/>
    </xf>
    <xf numFmtId="166" fontId="5" fillId="0" borderId="0" xfId="96" applyNumberFormat="1" applyFont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7" fontId="36" fillId="56" borderId="0" xfId="63" applyNumberFormat="1" applyFont="1" applyFill="1" applyAlignment="1">
      <alignment vertical="center"/>
    </xf>
    <xf numFmtId="167" fontId="36" fillId="56" borderId="1" xfId="63" applyNumberFormat="1" applyFont="1" applyFill="1" applyBorder="1" applyAlignment="1">
      <alignment vertical="center"/>
    </xf>
    <xf numFmtId="166" fontId="5" fillId="0" borderId="0" xfId="97" quotePrefix="1" applyNumberFormat="1" applyFont="1" applyAlignment="1">
      <alignment vertical="center"/>
    </xf>
    <xf numFmtId="166" fontId="5" fillId="0" borderId="0" xfId="96" applyNumberFormat="1" applyFont="1" applyFill="1" applyAlignment="1">
      <alignment horizontal="left" vertical="center"/>
    </xf>
    <xf numFmtId="166" fontId="5" fillId="0" borderId="0" xfId="97" applyNumberFormat="1" applyFont="1" applyFill="1" applyAlignment="1">
      <alignment horizontal="left" vertical="center"/>
    </xf>
    <xf numFmtId="167" fontId="36" fillId="56" borderId="0" xfId="0" applyNumberFormat="1" applyFont="1" applyFill="1" applyAlignment="1">
      <alignment vertical="center"/>
    </xf>
    <xf numFmtId="167" fontId="5" fillId="56" borderId="1" xfId="0" applyNumberFormat="1" applyFont="1" applyFill="1" applyBorder="1" applyAlignment="1">
      <alignment vertical="center"/>
    </xf>
    <xf numFmtId="0" fontId="5" fillId="0" borderId="0" xfId="55" applyNumberFormat="1" applyFont="1" applyFill="1" applyAlignment="1">
      <alignment vertical="center"/>
    </xf>
    <xf numFmtId="0" fontId="4" fillId="0" borderId="1" xfId="55" applyNumberFormat="1" applyFont="1" applyFill="1" applyBorder="1" applyAlignment="1">
      <alignment vertical="center"/>
    </xf>
    <xf numFmtId="0" fontId="4" fillId="0" borderId="1" xfId="55" applyNumberFormat="1" applyFont="1" applyFill="1" applyBorder="1" applyAlignment="1">
      <alignment horizontal="right" vertical="center"/>
    </xf>
    <xf numFmtId="0" fontId="4" fillId="0" borderId="0" xfId="55" applyNumberFormat="1" applyFont="1" applyFill="1" applyBorder="1" applyAlignment="1">
      <alignment vertical="center"/>
    </xf>
    <xf numFmtId="0" fontId="4" fillId="0" borderId="0" xfId="55" applyNumberFormat="1" applyFont="1" applyFill="1" applyBorder="1" applyAlignment="1">
      <alignment horizontal="right" vertical="center"/>
    </xf>
    <xf numFmtId="172" fontId="4" fillId="0" borderId="0" xfId="55" applyNumberFormat="1" applyFont="1" applyFill="1" applyBorder="1" applyAlignment="1">
      <alignment horizontal="center" vertical="center"/>
    </xf>
    <xf numFmtId="0" fontId="4" fillId="0" borderId="0" xfId="55" applyNumberFormat="1" applyFont="1" applyFill="1" applyBorder="1" applyAlignment="1">
      <alignment horizontal="center" vertical="center"/>
    </xf>
    <xf numFmtId="172" fontId="4" fillId="0" borderId="0" xfId="55" applyNumberFormat="1" applyFont="1" applyFill="1" applyAlignment="1">
      <alignment horizontal="right" vertical="center"/>
    </xf>
    <xf numFmtId="0" fontId="4" fillId="0" borderId="0" xfId="55" applyNumberFormat="1" applyFont="1" applyFill="1" applyAlignment="1">
      <alignment horizontal="center" vertical="center"/>
    </xf>
    <xf numFmtId="172" fontId="4" fillId="0" borderId="0" xfId="55" applyNumberFormat="1" applyFont="1" applyFill="1" applyAlignment="1">
      <alignment horizontal="center" vertical="center"/>
    </xf>
    <xf numFmtId="165" fontId="5" fillId="0" borderId="0" xfId="55" applyNumberFormat="1" applyFont="1" applyFill="1" applyAlignment="1">
      <alignment vertical="center"/>
    </xf>
    <xf numFmtId="172" fontId="38" fillId="0" borderId="0" xfId="83" applyNumberFormat="1" applyFont="1" applyAlignment="1">
      <alignment horizontal="right" vertical="center"/>
    </xf>
    <xf numFmtId="172" fontId="4" fillId="0" borderId="0" xfId="55" applyNumberFormat="1" applyFont="1" applyFill="1" applyBorder="1" applyAlignment="1">
      <alignment horizontal="right" vertical="center"/>
    </xf>
    <xf numFmtId="43" fontId="5" fillId="0" borderId="0" xfId="55" applyFont="1" applyFill="1" applyAlignment="1">
      <alignment vertical="center"/>
    </xf>
    <xf numFmtId="0" fontId="38" fillId="0" borderId="0" xfId="83" applyFont="1" applyAlignment="1">
      <alignment horizontal="right" vertical="center"/>
    </xf>
    <xf numFmtId="172" fontId="4" fillId="0" borderId="1" xfId="0" quotePrefix="1" applyNumberFormat="1" applyFont="1" applyFill="1" applyBorder="1" applyAlignment="1">
      <alignment horizontal="right" vertical="center"/>
    </xf>
    <xf numFmtId="172" fontId="4" fillId="0" borderId="0" xfId="0" quotePrefix="1" applyNumberFormat="1" applyFont="1" applyFill="1" applyBorder="1" applyAlignment="1">
      <alignment horizontal="right" vertical="center"/>
    </xf>
    <xf numFmtId="172" fontId="38" fillId="0" borderId="1" xfId="83" applyNumberFormat="1" applyFont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3" fontId="5" fillId="0" borderId="0" xfId="55" applyNumberFormat="1" applyFont="1" applyFill="1" applyBorder="1" applyAlignment="1">
      <alignment vertical="center"/>
    </xf>
    <xf numFmtId="49" fontId="5" fillId="0" borderId="0" xfId="55" applyNumberFormat="1" applyFont="1" applyFill="1" applyAlignment="1">
      <alignment horizontal="left" vertical="center"/>
    </xf>
    <xf numFmtId="49" fontId="5" fillId="0" borderId="0" xfId="55" applyNumberFormat="1" applyFont="1" applyFill="1" applyAlignment="1">
      <alignment horizontal="left" vertical="center" indent="1"/>
    </xf>
    <xf numFmtId="171" fontId="4" fillId="0" borderId="0" xfId="55" applyNumberFormat="1" applyFont="1" applyFill="1" applyAlignment="1">
      <alignment vertical="center"/>
    </xf>
    <xf numFmtId="172" fontId="5" fillId="0" borderId="1" xfId="0" applyNumberFormat="1" applyFont="1" applyFill="1" applyBorder="1" applyAlignment="1">
      <alignment horizontal="right" vertical="center"/>
    </xf>
    <xf numFmtId="172" fontId="5" fillId="0" borderId="1" xfId="55" applyNumberFormat="1" applyFont="1" applyFill="1" applyBorder="1" applyAlignment="1">
      <alignment horizontal="right" vertical="center"/>
    </xf>
    <xf numFmtId="173" fontId="5" fillId="0" borderId="1" xfId="55" applyNumberFormat="1" applyFont="1" applyFill="1" applyBorder="1" applyAlignment="1">
      <alignment horizontal="right" vertical="center"/>
    </xf>
    <xf numFmtId="172" fontId="5" fillId="0" borderId="2" xfId="55" applyNumberFormat="1" applyFont="1" applyFill="1" applyBorder="1" applyAlignment="1">
      <alignment horizontal="right" vertical="center"/>
    </xf>
    <xf numFmtId="173" fontId="5" fillId="0" borderId="2" xfId="55" applyNumberFormat="1" applyFont="1" applyFill="1" applyBorder="1" applyAlignment="1">
      <alignment horizontal="right" vertical="center"/>
    </xf>
    <xf numFmtId="172" fontId="5" fillId="56" borderId="0" xfId="0" applyNumberFormat="1" applyFont="1" applyFill="1" applyBorder="1" applyAlignment="1">
      <alignment horizontal="right" vertical="center"/>
    </xf>
    <xf numFmtId="173" fontId="5" fillId="56" borderId="0" xfId="55" applyNumberFormat="1" applyFont="1" applyFill="1" applyBorder="1" applyAlignment="1">
      <alignment horizontal="right" vertical="center"/>
    </xf>
    <xf numFmtId="172" fontId="5" fillId="56" borderId="0" xfId="0" applyNumberFormat="1" applyFont="1" applyFill="1" applyAlignment="1">
      <alignment horizontal="right" vertical="center"/>
    </xf>
    <xf numFmtId="172" fontId="5" fillId="56" borderId="0" xfId="55" applyNumberFormat="1" applyFont="1" applyFill="1" applyBorder="1" applyAlignment="1">
      <alignment horizontal="right" vertical="center"/>
    </xf>
    <xf numFmtId="49" fontId="5" fillId="0" borderId="0" xfId="55" applyNumberFormat="1" applyFont="1" applyFill="1" applyAlignment="1">
      <alignment horizontal="center" vertical="center"/>
    </xf>
    <xf numFmtId="172" fontId="5" fillId="56" borderId="1" xfId="0" applyNumberFormat="1" applyFont="1" applyFill="1" applyBorder="1" applyAlignment="1">
      <alignment horizontal="right" vertical="center"/>
    </xf>
    <xf numFmtId="173" fontId="5" fillId="56" borderId="1" xfId="55" applyNumberFormat="1" applyFont="1" applyFill="1" applyBorder="1" applyAlignment="1">
      <alignment horizontal="right" vertical="center"/>
    </xf>
    <xf numFmtId="172" fontId="5" fillId="56" borderId="1" xfId="55" applyNumberFormat="1" applyFont="1" applyFill="1" applyBorder="1" applyAlignment="1">
      <alignment horizontal="right" vertical="center"/>
    </xf>
    <xf numFmtId="172" fontId="4" fillId="56" borderId="0" xfId="55" applyNumberFormat="1" applyFont="1" applyFill="1" applyBorder="1" applyAlignment="1">
      <alignment horizontal="center" vertical="center"/>
    </xf>
    <xf numFmtId="0" fontId="4" fillId="56" borderId="0" xfId="55" applyNumberFormat="1" applyFont="1" applyFill="1" applyBorder="1" applyAlignment="1">
      <alignment horizontal="center" vertical="center"/>
    </xf>
    <xf numFmtId="172" fontId="5" fillId="56" borderId="2" xfId="55" applyNumberFormat="1" applyFont="1" applyFill="1" applyBorder="1" applyAlignment="1">
      <alignment horizontal="right" vertical="center"/>
    </xf>
    <xf numFmtId="172" fontId="5" fillId="56" borderId="2" xfId="0" applyNumberFormat="1" applyFont="1" applyFill="1" applyBorder="1" applyAlignment="1">
      <alignment horizontal="right" vertical="center"/>
    </xf>
    <xf numFmtId="167" fontId="38" fillId="0" borderId="0" xfId="0" applyNumberFormat="1" applyFont="1" applyAlignment="1">
      <alignment horizontal="right" vertical="center"/>
    </xf>
    <xf numFmtId="167" fontId="38" fillId="0" borderId="1" xfId="0" applyNumberFormat="1" applyFont="1" applyBorder="1" applyAlignment="1">
      <alignment horizontal="right" vertical="center"/>
    </xf>
    <xf numFmtId="166" fontId="5" fillId="0" borderId="1" xfId="84" applyNumberFormat="1" applyFont="1" applyFill="1" applyBorder="1" applyAlignment="1">
      <alignment horizontal="justify" vertical="center"/>
    </xf>
    <xf numFmtId="166" fontId="39" fillId="0" borderId="1" xfId="0" applyNumberFormat="1" applyFont="1" applyBorder="1" applyAlignment="1">
      <alignment horizontal="justify" vertical="center"/>
    </xf>
    <xf numFmtId="0" fontId="39" fillId="0" borderId="1" xfId="0" applyFont="1" applyBorder="1" applyAlignment="1">
      <alignment horizontal="justify" vertical="center"/>
    </xf>
    <xf numFmtId="167" fontId="4" fillId="0" borderId="0" xfId="59" applyNumberFormat="1" applyFont="1" applyFill="1" applyBorder="1" applyAlignment="1">
      <alignment horizontal="right" vertical="center"/>
    </xf>
    <xf numFmtId="167" fontId="4" fillId="0" borderId="1" xfId="59" applyNumberFormat="1" applyFont="1" applyFill="1" applyBorder="1" applyAlignment="1">
      <alignment horizontal="right" vertical="center"/>
    </xf>
    <xf numFmtId="167" fontId="4" fillId="0" borderId="0" xfId="97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0" fontId="4" fillId="0" borderId="0" xfId="55" applyNumberFormat="1" applyFont="1" applyFill="1" applyBorder="1" applyAlignment="1">
      <alignment horizontal="center" vertical="center"/>
    </xf>
    <xf numFmtId="0" fontId="4" fillId="0" borderId="0" xfId="55" applyNumberFormat="1" applyFont="1" applyFill="1" applyAlignment="1">
      <alignment horizontal="left" vertical="center"/>
    </xf>
    <xf numFmtId="49" fontId="4" fillId="0" borderId="1" xfId="55" applyNumberFormat="1" applyFont="1" applyFill="1" applyBorder="1" applyAlignment="1">
      <alignment horizontal="left" vertical="center"/>
    </xf>
    <xf numFmtId="0" fontId="4" fillId="0" borderId="4" xfId="55" applyNumberFormat="1" applyFont="1" applyFill="1" applyBorder="1" applyAlignment="1">
      <alignment horizontal="center" vertical="center"/>
    </xf>
    <xf numFmtId="0" fontId="4" fillId="0" borderId="1" xfId="55" applyNumberFormat="1" applyFont="1" applyFill="1" applyBorder="1" applyAlignment="1">
      <alignment horizontal="center" vertical="center"/>
    </xf>
    <xf numFmtId="168" fontId="4" fillId="0" borderId="1" xfId="84" applyNumberFormat="1" applyFont="1" applyFill="1" applyBorder="1" applyAlignment="1">
      <alignment horizontal="right" vertical="center"/>
    </xf>
    <xf numFmtId="167" fontId="4" fillId="0" borderId="1" xfId="56" applyNumberFormat="1" applyFont="1" applyFill="1" applyBorder="1" applyAlignment="1">
      <alignment horizontal="center" vertical="center"/>
    </xf>
    <xf numFmtId="167" fontId="4" fillId="0" borderId="5" xfId="56" applyNumberFormat="1" applyFont="1" applyFill="1" applyBorder="1" applyAlignment="1">
      <alignment horizontal="center" vertical="center"/>
    </xf>
    <xf numFmtId="167" fontId="4" fillId="0" borderId="4" xfId="56" applyNumberFormat="1" applyFont="1" applyFill="1" applyBorder="1" applyAlignment="1">
      <alignment horizontal="center" vertical="center"/>
    </xf>
    <xf numFmtId="166" fontId="5" fillId="0" borderId="1" xfId="97" applyNumberFormat="1" applyFont="1" applyFill="1" applyBorder="1" applyAlignment="1">
      <alignment horizontal="justify" vertical="center"/>
    </xf>
  </cellXfs>
  <cellStyles count="106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2 2 2" xfId="56" xr:uid="{00000000-0005-0000-0000-000037000000}"/>
    <cellStyle name="Comma 12 2 2 2" xfId="57" xr:uid="{00000000-0005-0000-0000-000038000000}"/>
    <cellStyle name="Comma 2" xfId="58" xr:uid="{00000000-0005-0000-0000-000039000000}"/>
    <cellStyle name="Comma 2 19 2 2" xfId="59" xr:uid="{00000000-0005-0000-0000-00003A000000}"/>
    <cellStyle name="Comma 2 19 2 2 2" xfId="60" xr:uid="{00000000-0005-0000-0000-00003B000000}"/>
    <cellStyle name="Comma 3" xfId="61" xr:uid="{00000000-0005-0000-0000-00003C000000}"/>
    <cellStyle name="Comma 3 2" xfId="62" xr:uid="{00000000-0005-0000-0000-00003D000000}"/>
    <cellStyle name="Comma 7" xfId="63" xr:uid="{00000000-0005-0000-0000-00003E000000}"/>
    <cellStyle name="Comma_EGCO_June10 TE" xfId="64" xr:uid="{00000000-0005-0000-0000-00003F000000}"/>
    <cellStyle name="Explanatory Text" xfId="65" builtinId="53" customBuiltin="1"/>
    <cellStyle name="Explanatory Text 2" xfId="66" xr:uid="{00000000-0005-0000-0000-000041000000}"/>
    <cellStyle name="Good" xfId="67" builtinId="26" customBuiltin="1"/>
    <cellStyle name="Good 2" xfId="68" xr:uid="{00000000-0005-0000-0000-000043000000}"/>
    <cellStyle name="Heading 1" xfId="69" builtinId="16" customBuiltin="1"/>
    <cellStyle name="Heading 1 2" xfId="70" xr:uid="{00000000-0005-0000-0000-000045000000}"/>
    <cellStyle name="Heading 2" xfId="71" builtinId="17" customBuiltin="1"/>
    <cellStyle name="Heading 2 2" xfId="72" xr:uid="{00000000-0005-0000-0000-000047000000}"/>
    <cellStyle name="Heading 3" xfId="73" builtinId="18" customBuiltin="1"/>
    <cellStyle name="Heading 3 2" xfId="74" xr:uid="{00000000-0005-0000-0000-000049000000}"/>
    <cellStyle name="Heading 4" xfId="75" builtinId="19" customBuiltin="1"/>
    <cellStyle name="Heading 4 2" xfId="76" xr:uid="{00000000-0005-0000-0000-00004B000000}"/>
    <cellStyle name="Input" xfId="77" builtinId="20" customBuiltin="1"/>
    <cellStyle name="Input 2" xfId="78" xr:uid="{00000000-0005-0000-0000-00004D000000}"/>
    <cellStyle name="Linked Cell" xfId="79" builtinId="24" customBuiltin="1"/>
    <cellStyle name="Linked Cell 2" xfId="80" xr:uid="{00000000-0005-0000-0000-00004F000000}"/>
    <cellStyle name="Neutral" xfId="81" builtinId="28" customBuiltin="1"/>
    <cellStyle name="Neutral 2" xfId="82" xr:uid="{00000000-0005-0000-0000-000051000000}"/>
    <cellStyle name="Normal" xfId="0" builtinId="0" customBuiltin="1"/>
    <cellStyle name="Normal 2" xfId="83" xr:uid="{00000000-0005-0000-0000-000053000000}"/>
    <cellStyle name="Normal 2 13" xfId="84" xr:uid="{00000000-0005-0000-0000-000054000000}"/>
    <cellStyle name="Normal 2 13 2" xfId="85" xr:uid="{00000000-0005-0000-0000-000055000000}"/>
    <cellStyle name="Normal 2 3" xfId="86" xr:uid="{00000000-0005-0000-0000-000056000000}"/>
    <cellStyle name="Normal 2 3 2" xfId="87" xr:uid="{00000000-0005-0000-0000-000057000000}"/>
    <cellStyle name="Normal 3" xfId="88" xr:uid="{00000000-0005-0000-0000-000058000000}"/>
    <cellStyle name="Normal 3 2" xfId="89" xr:uid="{00000000-0005-0000-0000-000059000000}"/>
    <cellStyle name="Normal 4" xfId="90" xr:uid="{00000000-0005-0000-0000-00005A000000}"/>
    <cellStyle name="Normal 4 2" xfId="91" xr:uid="{00000000-0005-0000-0000-00005B000000}"/>
    <cellStyle name="Normal 71" xfId="92" xr:uid="{00000000-0005-0000-0000-00005C000000}"/>
    <cellStyle name="Normal 71 2" xfId="93" xr:uid="{00000000-0005-0000-0000-00005D000000}"/>
    <cellStyle name="Normal 81" xfId="94" xr:uid="{00000000-0005-0000-0000-00005E000000}"/>
    <cellStyle name="Normal 81 2" xfId="95" xr:uid="{00000000-0005-0000-0000-00005F000000}"/>
    <cellStyle name="Normal_Cash Flow_NKCC_2005-2004 (revised)" xfId="96" xr:uid="{00000000-0005-0000-0000-000060000000}"/>
    <cellStyle name="Normal_EGCO_June10 TE" xfId="97" xr:uid="{00000000-0005-0000-0000-000061000000}"/>
    <cellStyle name="Normal_KEGCO_2002" xfId="98" xr:uid="{00000000-0005-0000-0000-000062000000}"/>
    <cellStyle name="Normal_Sheet1" xfId="99" xr:uid="{00000000-0005-0000-0000-000063000000}"/>
    <cellStyle name="Output" xfId="100" builtinId="21" customBuiltin="1"/>
    <cellStyle name="Output 2" xfId="101" xr:uid="{00000000-0005-0000-0000-000065000000}"/>
    <cellStyle name="Total" xfId="102" builtinId="25" customBuiltin="1"/>
    <cellStyle name="Total 2" xfId="103" xr:uid="{00000000-0005-0000-0000-000067000000}"/>
    <cellStyle name="Warning Text" xfId="104" builtinId="11" customBuiltin="1"/>
    <cellStyle name="Warning Text 2" xfId="105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2"/>
  <sheetViews>
    <sheetView tabSelected="1" topLeftCell="A50" zoomScale="160" zoomScaleNormal="160" zoomScaleSheetLayoutView="110" workbookViewId="0">
      <selection activeCell="D57" sqref="D57"/>
    </sheetView>
  </sheetViews>
  <sheetFormatPr defaultColWidth="9.5703125" defaultRowHeight="16.5" customHeight="1" x14ac:dyDescent="0.2"/>
  <cols>
    <col min="1" max="3" width="1.7109375" style="109" customWidth="1"/>
    <col min="4" max="4" width="37.42578125" style="109" customWidth="1"/>
    <col min="5" max="5" width="5.140625" style="106" customWidth="1"/>
    <col min="6" max="6" width="0.85546875" style="107" customWidth="1"/>
    <col min="7" max="7" width="13.7109375" style="108" customWidth="1"/>
    <col min="8" max="8" width="0.85546875" style="109" customWidth="1"/>
    <col min="9" max="9" width="14" style="108" customWidth="1"/>
    <col min="10" max="10" width="0.85546875" style="107" customWidth="1"/>
    <col min="11" max="11" width="13.28515625" style="108" customWidth="1"/>
    <col min="12" max="12" width="0.85546875" style="109" customWidth="1"/>
    <col min="13" max="13" width="13.28515625" style="108" customWidth="1"/>
    <col min="14" max="16384" width="9.5703125" style="109"/>
  </cols>
  <sheetData>
    <row r="1" spans="1:13" ht="16.5" customHeight="1" x14ac:dyDescent="0.2">
      <c r="A1" s="105" t="s">
        <v>76</v>
      </c>
      <c r="B1" s="105"/>
      <c r="C1" s="105"/>
      <c r="D1" s="105"/>
    </row>
    <row r="2" spans="1:13" ht="16.5" customHeight="1" x14ac:dyDescent="0.2">
      <c r="A2" s="105" t="s">
        <v>0</v>
      </c>
      <c r="B2" s="105"/>
      <c r="C2" s="105"/>
      <c r="D2" s="105"/>
    </row>
    <row r="3" spans="1:13" ht="16.5" customHeight="1" x14ac:dyDescent="0.2">
      <c r="A3" s="9" t="s">
        <v>283</v>
      </c>
      <c r="B3" s="110"/>
      <c r="C3" s="110"/>
      <c r="D3" s="110"/>
      <c r="E3" s="111"/>
      <c r="F3" s="112"/>
      <c r="G3" s="113"/>
      <c r="H3" s="114"/>
      <c r="I3" s="113"/>
      <c r="J3" s="112"/>
      <c r="K3" s="113"/>
      <c r="L3" s="114"/>
      <c r="M3" s="113"/>
    </row>
    <row r="4" spans="1:13" ht="15" customHeight="1" x14ac:dyDescent="0.2">
      <c r="A4" s="105"/>
      <c r="B4" s="105"/>
      <c r="C4" s="105"/>
      <c r="D4" s="105"/>
    </row>
    <row r="5" spans="1:13" ht="15" customHeight="1" x14ac:dyDescent="0.2">
      <c r="A5" s="105"/>
      <c r="B5" s="105"/>
      <c r="C5" s="105"/>
      <c r="D5" s="105"/>
    </row>
    <row r="6" spans="1:13" ht="15" customHeight="1" x14ac:dyDescent="0.2">
      <c r="A6" s="105"/>
      <c r="B6" s="105"/>
      <c r="C6" s="105"/>
      <c r="D6" s="105"/>
      <c r="G6" s="295" t="s">
        <v>2</v>
      </c>
      <c r="H6" s="295"/>
      <c r="I6" s="295"/>
      <c r="J6" s="115"/>
      <c r="K6" s="295" t="s">
        <v>61</v>
      </c>
      <c r="L6" s="295"/>
      <c r="M6" s="295"/>
    </row>
    <row r="7" spans="1:13" ht="15" customHeight="1" x14ac:dyDescent="0.2">
      <c r="A7" s="109" t="s">
        <v>1</v>
      </c>
      <c r="E7" s="116"/>
      <c r="F7" s="117"/>
      <c r="G7" s="296" t="s">
        <v>68</v>
      </c>
      <c r="H7" s="296"/>
      <c r="I7" s="296"/>
      <c r="J7" s="118"/>
      <c r="K7" s="296" t="s">
        <v>68</v>
      </c>
      <c r="L7" s="296"/>
      <c r="M7" s="296"/>
    </row>
    <row r="8" spans="1:13" ht="15" customHeight="1" x14ac:dyDescent="0.2">
      <c r="E8" s="116"/>
      <c r="F8" s="117"/>
      <c r="G8" s="119" t="s">
        <v>94</v>
      </c>
      <c r="H8" s="120"/>
      <c r="I8" s="119" t="s">
        <v>3</v>
      </c>
      <c r="J8" s="66"/>
      <c r="K8" s="119" t="s">
        <v>94</v>
      </c>
      <c r="L8" s="121"/>
      <c r="M8" s="122" t="s">
        <v>3</v>
      </c>
    </row>
    <row r="9" spans="1:13" ht="15" customHeight="1" x14ac:dyDescent="0.2">
      <c r="E9" s="116"/>
      <c r="F9" s="117"/>
      <c r="G9" s="122" t="s">
        <v>284</v>
      </c>
      <c r="H9" s="120"/>
      <c r="I9" s="119" t="s">
        <v>4</v>
      </c>
      <c r="J9" s="66"/>
      <c r="K9" s="122" t="s">
        <v>284</v>
      </c>
      <c r="L9" s="120"/>
      <c r="M9" s="119" t="s">
        <v>4</v>
      </c>
    </row>
    <row r="10" spans="1:13" ht="15" customHeight="1" x14ac:dyDescent="0.2">
      <c r="F10" s="117"/>
      <c r="G10" s="123">
        <v>2021</v>
      </c>
      <c r="H10" s="120"/>
      <c r="I10" s="124" t="s">
        <v>164</v>
      </c>
      <c r="J10" s="66"/>
      <c r="K10" s="123">
        <v>2021</v>
      </c>
      <c r="L10" s="120"/>
      <c r="M10" s="124" t="s">
        <v>164</v>
      </c>
    </row>
    <row r="11" spans="1:13" ht="15" customHeight="1" x14ac:dyDescent="0.2">
      <c r="E11" s="125" t="s">
        <v>5</v>
      </c>
      <c r="F11" s="117"/>
      <c r="G11" s="126" t="s">
        <v>156</v>
      </c>
      <c r="H11" s="127"/>
      <c r="I11" s="126" t="s">
        <v>156</v>
      </c>
      <c r="J11" s="128"/>
      <c r="K11" s="126" t="s">
        <v>156</v>
      </c>
      <c r="L11" s="127"/>
      <c r="M11" s="126" t="s">
        <v>156</v>
      </c>
    </row>
    <row r="12" spans="1:13" ht="15" customHeight="1" x14ac:dyDescent="0.2">
      <c r="A12" s="105" t="s">
        <v>6</v>
      </c>
      <c r="B12" s="105"/>
      <c r="G12" s="129"/>
      <c r="I12" s="130"/>
      <c r="K12" s="129"/>
    </row>
    <row r="13" spans="1:13" ht="12" customHeight="1" x14ac:dyDescent="0.2">
      <c r="B13" s="105"/>
      <c r="G13" s="129"/>
      <c r="I13" s="130"/>
      <c r="K13" s="129"/>
    </row>
    <row r="14" spans="1:13" ht="15" customHeight="1" x14ac:dyDescent="0.2">
      <c r="A14" s="105" t="s">
        <v>7</v>
      </c>
      <c r="B14" s="105"/>
      <c r="G14" s="129"/>
      <c r="I14" s="130"/>
      <c r="K14" s="129"/>
      <c r="M14" s="130"/>
    </row>
    <row r="15" spans="1:13" ht="12" customHeight="1" x14ac:dyDescent="0.2">
      <c r="A15" s="105"/>
      <c r="B15" s="105"/>
      <c r="G15" s="129"/>
      <c r="I15" s="130"/>
      <c r="K15" s="129"/>
      <c r="M15" s="130"/>
    </row>
    <row r="16" spans="1:13" ht="15" customHeight="1" x14ac:dyDescent="0.2">
      <c r="A16" s="109" t="s">
        <v>8</v>
      </c>
      <c r="B16" s="131"/>
      <c r="E16" s="132">
        <v>8</v>
      </c>
      <c r="G16" s="129">
        <v>15712847788</v>
      </c>
      <c r="H16" s="108"/>
      <c r="I16" s="130">
        <v>20288891201</v>
      </c>
      <c r="J16" s="108"/>
      <c r="K16" s="129">
        <v>5581833374</v>
      </c>
      <c r="L16" s="108"/>
      <c r="M16" s="130">
        <v>10655182886</v>
      </c>
    </row>
    <row r="17" spans="1:13" ht="15" customHeight="1" x14ac:dyDescent="0.2">
      <c r="A17" s="109" t="s">
        <v>138</v>
      </c>
      <c r="B17" s="131"/>
      <c r="E17" s="132">
        <v>9</v>
      </c>
      <c r="G17" s="129">
        <v>288529468</v>
      </c>
      <c r="H17" s="108"/>
      <c r="I17" s="130">
        <v>261315153</v>
      </c>
      <c r="J17" s="108"/>
      <c r="K17" s="129">
        <v>0</v>
      </c>
      <c r="L17" s="108"/>
      <c r="M17" s="130">
        <v>0</v>
      </c>
    </row>
    <row r="18" spans="1:13" ht="15" customHeight="1" x14ac:dyDescent="0.2">
      <c r="A18" s="109" t="s">
        <v>236</v>
      </c>
      <c r="B18" s="131"/>
      <c r="E18" s="132">
        <v>10</v>
      </c>
      <c r="G18" s="129">
        <v>483857342</v>
      </c>
      <c r="H18" s="108"/>
      <c r="I18" s="130">
        <v>2273000000</v>
      </c>
      <c r="J18" s="108"/>
      <c r="K18" s="129">
        <v>0</v>
      </c>
      <c r="L18" s="108"/>
      <c r="M18" s="130">
        <v>0</v>
      </c>
    </row>
    <row r="19" spans="1:13" ht="15" customHeight="1" x14ac:dyDescent="0.2">
      <c r="A19" s="109" t="s">
        <v>171</v>
      </c>
      <c r="B19" s="131"/>
      <c r="D19" s="131"/>
      <c r="E19" s="132" t="s">
        <v>255</v>
      </c>
      <c r="G19" s="129">
        <v>8756856883</v>
      </c>
      <c r="H19" s="108"/>
      <c r="I19" s="130">
        <v>9084326455</v>
      </c>
      <c r="J19" s="108"/>
      <c r="K19" s="129">
        <v>2436635505</v>
      </c>
      <c r="L19" s="108"/>
      <c r="M19" s="130">
        <v>3338336345</v>
      </c>
    </row>
    <row r="20" spans="1:13" ht="15" customHeight="1" x14ac:dyDescent="0.2">
      <c r="A20" s="109" t="s">
        <v>58</v>
      </c>
      <c r="B20" s="131"/>
      <c r="E20" s="132"/>
      <c r="G20" s="129">
        <v>1501999211</v>
      </c>
      <c r="H20" s="108"/>
      <c r="I20" s="130">
        <v>1173972300</v>
      </c>
      <c r="J20" s="108"/>
      <c r="K20" s="129">
        <v>903705575</v>
      </c>
      <c r="L20" s="108"/>
      <c r="M20" s="130">
        <v>741395052</v>
      </c>
    </row>
    <row r="21" spans="1:13" ht="15" customHeight="1" x14ac:dyDescent="0.2">
      <c r="A21" s="109" t="s">
        <v>157</v>
      </c>
      <c r="B21" s="131"/>
      <c r="E21" s="132">
        <v>21</v>
      </c>
      <c r="G21" s="129">
        <v>950472620</v>
      </c>
      <c r="H21" s="108"/>
      <c r="I21" s="130">
        <v>769836005</v>
      </c>
      <c r="J21" s="108"/>
      <c r="K21" s="129">
        <v>345421162</v>
      </c>
      <c r="L21" s="108"/>
      <c r="M21" s="130">
        <v>271335191</v>
      </c>
    </row>
    <row r="22" spans="1:13" ht="15" customHeight="1" x14ac:dyDescent="0.2">
      <c r="A22" s="131" t="s">
        <v>179</v>
      </c>
      <c r="B22" s="131"/>
      <c r="C22" s="131"/>
      <c r="D22" s="131"/>
      <c r="E22" s="132" t="s">
        <v>295</v>
      </c>
      <c r="G22" s="129">
        <v>101033341</v>
      </c>
      <c r="H22" s="108"/>
      <c r="I22" s="130">
        <v>59266673</v>
      </c>
      <c r="J22" s="108"/>
      <c r="K22" s="129">
        <v>101033341</v>
      </c>
      <c r="L22" s="108"/>
      <c r="M22" s="130">
        <v>251784237</v>
      </c>
    </row>
    <row r="23" spans="1:13" ht="15" customHeight="1" x14ac:dyDescent="0.2">
      <c r="A23" s="131" t="s">
        <v>307</v>
      </c>
      <c r="B23" s="131"/>
      <c r="C23" s="131"/>
      <c r="D23" s="131"/>
      <c r="E23" s="132">
        <v>21</v>
      </c>
      <c r="G23" s="129">
        <v>948317416</v>
      </c>
      <c r="H23" s="108"/>
      <c r="I23" s="130">
        <v>0</v>
      </c>
      <c r="J23" s="108"/>
      <c r="K23" s="129">
        <v>948317416</v>
      </c>
      <c r="L23" s="108"/>
      <c r="M23" s="130">
        <v>1778079994</v>
      </c>
    </row>
    <row r="24" spans="1:13" ht="15" customHeight="1" x14ac:dyDescent="0.2">
      <c r="A24" s="109" t="s">
        <v>128</v>
      </c>
      <c r="B24" s="131"/>
      <c r="E24" s="132">
        <v>21</v>
      </c>
      <c r="F24" s="109"/>
      <c r="G24" s="129">
        <v>91744400</v>
      </c>
      <c r="I24" s="130">
        <v>0</v>
      </c>
      <c r="J24" s="109"/>
      <c r="K24" s="129">
        <v>139504400</v>
      </c>
      <c r="M24" s="130">
        <v>47760000</v>
      </c>
    </row>
    <row r="25" spans="1:13" ht="15" customHeight="1" x14ac:dyDescent="0.2">
      <c r="A25" s="109" t="s">
        <v>158</v>
      </c>
      <c r="B25" s="131"/>
      <c r="E25" s="133"/>
      <c r="F25" s="109"/>
      <c r="G25" s="129">
        <v>7017629870</v>
      </c>
      <c r="I25" s="130">
        <v>6253429526</v>
      </c>
      <c r="J25" s="109"/>
      <c r="K25" s="129">
        <v>622482553</v>
      </c>
      <c r="M25" s="130">
        <v>571478695</v>
      </c>
    </row>
    <row r="26" spans="1:13" ht="15" customHeight="1" x14ac:dyDescent="0.2">
      <c r="A26" s="109" t="s">
        <v>237</v>
      </c>
      <c r="B26" s="131"/>
      <c r="E26" s="133"/>
      <c r="F26" s="109"/>
      <c r="G26" s="129">
        <v>90036116</v>
      </c>
      <c r="I26" s="130">
        <v>53803090</v>
      </c>
      <c r="J26" s="109"/>
      <c r="K26" s="129">
        <v>0</v>
      </c>
      <c r="M26" s="130">
        <v>0</v>
      </c>
    </row>
    <row r="27" spans="1:13" ht="15" customHeight="1" x14ac:dyDescent="0.2">
      <c r="A27" s="131" t="s">
        <v>238</v>
      </c>
      <c r="B27" s="131"/>
      <c r="C27" s="131"/>
      <c r="D27" s="131"/>
      <c r="E27" s="133">
        <v>12</v>
      </c>
      <c r="G27" s="129">
        <v>0</v>
      </c>
      <c r="H27" s="108"/>
      <c r="I27" s="130">
        <v>3012510761</v>
      </c>
      <c r="J27" s="108"/>
      <c r="K27" s="129">
        <v>0</v>
      </c>
      <c r="L27" s="108"/>
      <c r="M27" s="130">
        <v>465500000</v>
      </c>
    </row>
    <row r="28" spans="1:13" ht="15" customHeight="1" x14ac:dyDescent="0.2">
      <c r="A28" s="109" t="s">
        <v>9</v>
      </c>
      <c r="G28" s="134">
        <v>238397511</v>
      </c>
      <c r="H28" s="108"/>
      <c r="I28" s="135">
        <v>223892253</v>
      </c>
      <c r="J28" s="109"/>
      <c r="K28" s="136">
        <v>129659374</v>
      </c>
      <c r="M28" s="137">
        <v>139313391</v>
      </c>
    </row>
    <row r="29" spans="1:13" ht="12" customHeight="1" x14ac:dyDescent="0.2">
      <c r="G29" s="129"/>
      <c r="H29" s="108"/>
      <c r="I29" s="130"/>
      <c r="J29" s="138"/>
      <c r="K29" s="129"/>
      <c r="L29" s="108"/>
      <c r="M29" s="130"/>
    </row>
    <row r="30" spans="1:13" ht="15" customHeight="1" x14ac:dyDescent="0.2">
      <c r="A30" s="105" t="s">
        <v>10</v>
      </c>
      <c r="G30" s="134">
        <f>SUM(G16:G29)</f>
        <v>36181721966</v>
      </c>
      <c r="H30" s="108"/>
      <c r="I30" s="135">
        <f>SUM(I16:I29)</f>
        <v>43454243417</v>
      </c>
      <c r="J30" s="108"/>
      <c r="K30" s="134">
        <f>SUM(K16:K29)</f>
        <v>11208592700</v>
      </c>
      <c r="L30" s="108"/>
      <c r="M30" s="135">
        <f>SUM(M16:M29)</f>
        <v>18260165791</v>
      </c>
    </row>
    <row r="31" spans="1:13" ht="12" customHeight="1" x14ac:dyDescent="0.2">
      <c r="G31" s="129"/>
      <c r="H31" s="139"/>
      <c r="I31" s="130"/>
      <c r="J31" s="138"/>
      <c r="K31" s="129"/>
      <c r="L31" s="139"/>
      <c r="M31" s="130"/>
    </row>
    <row r="32" spans="1:13" ht="15" customHeight="1" x14ac:dyDescent="0.2">
      <c r="A32" s="105" t="s">
        <v>11</v>
      </c>
      <c r="G32" s="129"/>
      <c r="H32" s="139"/>
      <c r="I32" s="130"/>
      <c r="J32" s="138"/>
      <c r="K32" s="129"/>
      <c r="L32" s="139"/>
      <c r="M32" s="130"/>
    </row>
    <row r="33" spans="1:13" ht="12" customHeight="1" x14ac:dyDescent="0.2">
      <c r="G33" s="129"/>
      <c r="H33" s="139"/>
      <c r="I33" s="130"/>
      <c r="J33" s="138"/>
      <c r="K33" s="129"/>
      <c r="L33" s="139"/>
      <c r="M33" s="130"/>
    </row>
    <row r="34" spans="1:13" ht="15" customHeight="1" x14ac:dyDescent="0.2">
      <c r="A34" s="109" t="s">
        <v>77</v>
      </c>
      <c r="C34" s="131"/>
      <c r="E34" s="132"/>
      <c r="G34" s="129">
        <v>5526291842</v>
      </c>
      <c r="H34" s="130"/>
      <c r="I34" s="130">
        <v>6071940010</v>
      </c>
      <c r="J34" s="131"/>
      <c r="K34" s="129">
        <v>3014528263</v>
      </c>
      <c r="L34" s="131"/>
      <c r="M34" s="130">
        <v>3313500088</v>
      </c>
    </row>
    <row r="35" spans="1:13" ht="15" customHeight="1" x14ac:dyDescent="0.2">
      <c r="A35" s="109" t="s">
        <v>138</v>
      </c>
      <c r="C35" s="131"/>
      <c r="E35" s="132">
        <v>9</v>
      </c>
      <c r="G35" s="129">
        <v>0</v>
      </c>
      <c r="H35" s="130"/>
      <c r="I35" s="130">
        <v>200000000</v>
      </c>
      <c r="J35" s="131"/>
      <c r="K35" s="129">
        <v>0</v>
      </c>
      <c r="L35" s="140"/>
      <c r="M35" s="130">
        <v>0</v>
      </c>
    </row>
    <row r="36" spans="1:13" ht="15" customHeight="1" x14ac:dyDescent="0.2">
      <c r="A36" s="109" t="s">
        <v>69</v>
      </c>
      <c r="C36" s="131"/>
      <c r="E36" s="132">
        <v>12</v>
      </c>
      <c r="G36" s="129">
        <v>24815187423</v>
      </c>
      <c r="H36" s="130"/>
      <c r="I36" s="130">
        <v>8250764371</v>
      </c>
      <c r="J36" s="131"/>
      <c r="K36" s="141">
        <v>1871466269</v>
      </c>
      <c r="L36" s="131"/>
      <c r="M36" s="131">
        <v>923750000</v>
      </c>
    </row>
    <row r="37" spans="1:13" ht="15" customHeight="1" x14ac:dyDescent="0.2">
      <c r="A37" s="131" t="s">
        <v>81</v>
      </c>
      <c r="B37" s="131"/>
      <c r="C37" s="131"/>
      <c r="D37" s="131"/>
      <c r="E37" s="132">
        <v>12</v>
      </c>
      <c r="G37" s="129">
        <v>3089000245</v>
      </c>
      <c r="H37" s="130"/>
      <c r="I37" s="130">
        <v>2914514682</v>
      </c>
      <c r="J37" s="131"/>
      <c r="K37" s="129">
        <v>2814729090</v>
      </c>
      <c r="L37" s="131"/>
      <c r="M37" s="131">
        <v>2814729090</v>
      </c>
    </row>
    <row r="38" spans="1:13" ht="15" customHeight="1" x14ac:dyDescent="0.2">
      <c r="A38" s="131" t="s">
        <v>80</v>
      </c>
      <c r="B38" s="131"/>
      <c r="C38" s="131"/>
      <c r="D38" s="131"/>
      <c r="E38" s="132">
        <v>12</v>
      </c>
      <c r="G38" s="129">
        <v>0</v>
      </c>
      <c r="H38" s="130"/>
      <c r="I38" s="130">
        <v>0</v>
      </c>
      <c r="J38" s="131"/>
      <c r="K38" s="129">
        <v>161566803534</v>
      </c>
      <c r="L38" s="131"/>
      <c r="M38" s="131">
        <v>146425171748</v>
      </c>
    </row>
    <row r="39" spans="1:13" ht="15" customHeight="1" x14ac:dyDescent="0.2">
      <c r="A39" s="131" t="s">
        <v>172</v>
      </c>
      <c r="B39" s="131"/>
      <c r="C39" s="131"/>
      <c r="D39" s="131"/>
      <c r="E39" s="132"/>
      <c r="G39" s="129"/>
      <c r="H39" s="130"/>
      <c r="I39" s="130"/>
      <c r="J39" s="131"/>
      <c r="K39" s="129"/>
      <c r="L39" s="131"/>
      <c r="M39" s="130"/>
    </row>
    <row r="40" spans="1:13" ht="15" customHeight="1" x14ac:dyDescent="0.2">
      <c r="A40" s="131"/>
      <c r="B40" s="131" t="s">
        <v>173</v>
      </c>
      <c r="C40" s="131"/>
      <c r="D40" s="131"/>
      <c r="E40" s="132">
        <v>13</v>
      </c>
      <c r="G40" s="129">
        <v>3638736612</v>
      </c>
      <c r="H40" s="130"/>
      <c r="I40" s="130">
        <v>2723464935</v>
      </c>
      <c r="J40" s="131"/>
      <c r="K40" s="129">
        <v>3048295939</v>
      </c>
      <c r="L40" s="131"/>
      <c r="M40" s="131">
        <v>2660964935</v>
      </c>
    </row>
    <row r="41" spans="1:13" ht="15" customHeight="1" x14ac:dyDescent="0.2">
      <c r="A41" s="131" t="s">
        <v>129</v>
      </c>
      <c r="B41" s="131"/>
      <c r="C41" s="131"/>
      <c r="D41" s="131"/>
      <c r="E41" s="132"/>
      <c r="G41" s="129"/>
      <c r="H41" s="130"/>
      <c r="I41" s="130"/>
      <c r="J41" s="131"/>
      <c r="K41" s="129"/>
      <c r="L41" s="131"/>
      <c r="M41" s="130"/>
    </row>
    <row r="42" spans="1:13" ht="15" customHeight="1" x14ac:dyDescent="0.2">
      <c r="A42" s="131"/>
      <c r="B42" s="131" t="s">
        <v>130</v>
      </c>
      <c r="C42" s="131"/>
      <c r="D42" s="131"/>
      <c r="E42" s="132">
        <v>21</v>
      </c>
      <c r="G42" s="129">
        <v>4227557548</v>
      </c>
      <c r="H42" s="130"/>
      <c r="I42" s="130">
        <v>3487256243</v>
      </c>
      <c r="J42" s="131"/>
      <c r="K42" s="141">
        <v>4062646996</v>
      </c>
      <c r="L42" s="131"/>
      <c r="M42" s="131">
        <v>3346225691</v>
      </c>
    </row>
    <row r="43" spans="1:13" ht="15" customHeight="1" x14ac:dyDescent="0.2">
      <c r="A43" s="131" t="s">
        <v>12</v>
      </c>
      <c r="B43" s="131"/>
      <c r="C43" s="131"/>
      <c r="D43" s="131"/>
      <c r="E43" s="132">
        <v>14</v>
      </c>
      <c r="G43" s="129">
        <v>98805128721</v>
      </c>
      <c r="H43" s="130"/>
      <c r="I43" s="130">
        <v>99977536256.809998</v>
      </c>
      <c r="J43" s="131"/>
      <c r="K43" s="141">
        <v>17759565604</v>
      </c>
      <c r="L43" s="131"/>
      <c r="M43" s="131">
        <v>17852645608</v>
      </c>
    </row>
    <row r="44" spans="1:13" ht="15" customHeight="1" x14ac:dyDescent="0.2">
      <c r="A44" s="109" t="s">
        <v>239</v>
      </c>
      <c r="C44" s="131"/>
      <c r="E44" s="132"/>
      <c r="G44" s="129">
        <v>103771325</v>
      </c>
      <c r="H44" s="130"/>
      <c r="I44" s="130">
        <v>103771325</v>
      </c>
      <c r="J44" s="131"/>
      <c r="K44" s="129">
        <v>0</v>
      </c>
      <c r="L44" s="130"/>
      <c r="M44" s="130">
        <v>0</v>
      </c>
    </row>
    <row r="45" spans="1:13" ht="15" customHeight="1" x14ac:dyDescent="0.2">
      <c r="A45" s="109" t="s">
        <v>56</v>
      </c>
      <c r="C45" s="131"/>
      <c r="E45" s="132">
        <v>14</v>
      </c>
      <c r="G45" s="129">
        <v>42428729409</v>
      </c>
      <c r="H45" s="130"/>
      <c r="I45" s="130">
        <v>43983566614</v>
      </c>
      <c r="J45" s="131"/>
      <c r="K45" s="129">
        <v>235379626</v>
      </c>
      <c r="L45" s="142"/>
      <c r="M45" s="130">
        <v>203440319</v>
      </c>
    </row>
    <row r="46" spans="1:13" ht="15" customHeight="1" x14ac:dyDescent="0.2">
      <c r="A46" s="109" t="s">
        <v>165</v>
      </c>
      <c r="C46" s="131"/>
      <c r="E46" s="132">
        <v>15</v>
      </c>
      <c r="G46" s="129">
        <v>2767162703</v>
      </c>
      <c r="H46" s="130"/>
      <c r="I46" s="130">
        <v>2795631006</v>
      </c>
      <c r="J46" s="131"/>
      <c r="K46" s="129">
        <v>559245707</v>
      </c>
      <c r="L46" s="131"/>
      <c r="M46" s="130">
        <v>569764214</v>
      </c>
    </row>
    <row r="47" spans="1:13" ht="15" customHeight="1" x14ac:dyDescent="0.2">
      <c r="A47" s="109" t="s">
        <v>82</v>
      </c>
      <c r="C47" s="131"/>
      <c r="E47" s="132"/>
      <c r="G47" s="129">
        <v>36105409249</v>
      </c>
      <c r="H47" s="130"/>
      <c r="I47" s="130">
        <v>36104755353</v>
      </c>
      <c r="J47" s="131"/>
      <c r="K47" s="129">
        <v>0</v>
      </c>
      <c r="L47" s="131"/>
      <c r="M47" s="130">
        <v>0</v>
      </c>
    </row>
    <row r="48" spans="1:13" ht="15" customHeight="1" x14ac:dyDescent="0.2">
      <c r="A48" s="109" t="s">
        <v>96</v>
      </c>
      <c r="C48" s="131"/>
      <c r="E48" s="132"/>
      <c r="G48" s="129">
        <v>3253339145</v>
      </c>
      <c r="H48" s="130"/>
      <c r="I48" s="130">
        <v>3356568673</v>
      </c>
      <c r="J48" s="131"/>
      <c r="K48" s="129">
        <v>0</v>
      </c>
      <c r="L48" s="131"/>
      <c r="M48" s="130">
        <v>0</v>
      </c>
    </row>
    <row r="49" spans="1:13" ht="15" customHeight="1" x14ac:dyDescent="0.2">
      <c r="A49" s="109" t="s">
        <v>237</v>
      </c>
      <c r="E49" s="132"/>
      <c r="G49" s="129">
        <v>117383067</v>
      </c>
      <c r="H49" s="130"/>
      <c r="I49" s="130">
        <v>70848044</v>
      </c>
      <c r="J49" s="131"/>
      <c r="K49" s="129">
        <v>0</v>
      </c>
      <c r="L49" s="131"/>
      <c r="M49" s="130">
        <v>0</v>
      </c>
    </row>
    <row r="50" spans="1:13" ht="15" customHeight="1" x14ac:dyDescent="0.2">
      <c r="A50" s="109" t="s">
        <v>159</v>
      </c>
      <c r="E50" s="132">
        <v>21</v>
      </c>
      <c r="G50" s="134">
        <v>3185478161</v>
      </c>
      <c r="H50" s="130"/>
      <c r="I50" s="135">
        <v>3161457450</v>
      </c>
      <c r="J50" s="131"/>
      <c r="K50" s="134">
        <v>188002239</v>
      </c>
      <c r="L50" s="131"/>
      <c r="M50" s="135">
        <v>281692653</v>
      </c>
    </row>
    <row r="51" spans="1:13" ht="12" customHeight="1" x14ac:dyDescent="0.2">
      <c r="G51" s="129"/>
      <c r="H51" s="108"/>
      <c r="I51" s="130"/>
      <c r="J51" s="138"/>
      <c r="K51" s="129"/>
      <c r="L51" s="143"/>
      <c r="M51" s="130"/>
    </row>
    <row r="52" spans="1:13" ht="15" customHeight="1" x14ac:dyDescent="0.2">
      <c r="A52" s="105" t="s">
        <v>13</v>
      </c>
      <c r="G52" s="134">
        <f>SUM(G34:G51)</f>
        <v>228063175450</v>
      </c>
      <c r="H52" s="108"/>
      <c r="I52" s="135">
        <f>SUM(I34:I51)</f>
        <v>213202074962.81</v>
      </c>
      <c r="J52" s="138"/>
      <c r="K52" s="134">
        <f>SUM(K34:K51)</f>
        <v>195120663267</v>
      </c>
      <c r="L52" s="139"/>
      <c r="M52" s="135">
        <f>SUM(M34:M51)</f>
        <v>178391884346</v>
      </c>
    </row>
    <row r="53" spans="1:13" ht="12" customHeight="1" x14ac:dyDescent="0.2">
      <c r="G53" s="129"/>
      <c r="H53" s="108"/>
      <c r="I53" s="130"/>
      <c r="J53" s="138"/>
      <c r="K53" s="129"/>
      <c r="L53" s="143"/>
      <c r="M53" s="130"/>
    </row>
    <row r="54" spans="1:13" ht="15" customHeight="1" thickBot="1" x14ac:dyDescent="0.25">
      <c r="A54" s="105" t="s">
        <v>14</v>
      </c>
      <c r="G54" s="144">
        <f>G52+G30</f>
        <v>264244897416</v>
      </c>
      <c r="H54" s="108"/>
      <c r="I54" s="145">
        <f>I52+I30</f>
        <v>256656318379.81</v>
      </c>
      <c r="J54" s="138"/>
      <c r="K54" s="144">
        <f>K52+K30</f>
        <v>206329255967</v>
      </c>
      <c r="L54" s="108"/>
      <c r="M54" s="145">
        <f>M52+M30</f>
        <v>196652050137</v>
      </c>
    </row>
    <row r="55" spans="1:13" ht="15" customHeight="1" thickTop="1" x14ac:dyDescent="0.2">
      <c r="A55" s="105"/>
      <c r="G55" s="146"/>
      <c r="H55" s="130"/>
      <c r="I55" s="146"/>
      <c r="J55" s="147"/>
      <c r="K55" s="146"/>
      <c r="L55" s="130"/>
      <c r="M55" s="146"/>
    </row>
    <row r="56" spans="1:13" ht="15" customHeight="1" x14ac:dyDescent="0.2">
      <c r="A56" s="105"/>
      <c r="G56" s="146"/>
      <c r="H56" s="130"/>
      <c r="I56" s="146"/>
      <c r="J56" s="147"/>
      <c r="K56" s="146"/>
      <c r="L56" s="130"/>
      <c r="M56" s="146"/>
    </row>
    <row r="57" spans="1:13" ht="15" customHeight="1" x14ac:dyDescent="0.2">
      <c r="G57" s="130"/>
      <c r="H57" s="148"/>
      <c r="I57" s="130"/>
      <c r="J57" s="147"/>
      <c r="K57" s="130"/>
      <c r="L57" s="148"/>
      <c r="M57" s="130"/>
    </row>
    <row r="58" spans="1:13" ht="15" customHeight="1" x14ac:dyDescent="0.2">
      <c r="A58" s="109" t="s">
        <v>326</v>
      </c>
      <c r="D58" s="150"/>
      <c r="H58" s="139"/>
      <c r="J58" s="138"/>
      <c r="L58" s="139"/>
    </row>
    <row r="59" spans="1:13" ht="16.5" customHeight="1" x14ac:dyDescent="0.2">
      <c r="D59" s="150"/>
      <c r="H59" s="139"/>
      <c r="J59" s="138"/>
      <c r="L59" s="139"/>
    </row>
    <row r="60" spans="1:13" ht="15" customHeight="1" x14ac:dyDescent="0.2">
      <c r="A60" s="149" t="s">
        <v>325</v>
      </c>
      <c r="D60" s="150"/>
      <c r="H60" s="139"/>
      <c r="J60" s="138"/>
      <c r="L60" s="139"/>
    </row>
    <row r="61" spans="1:13" ht="11.25" customHeight="1" x14ac:dyDescent="0.2">
      <c r="A61" s="149"/>
      <c r="D61" s="150"/>
      <c r="H61" s="139"/>
      <c r="J61" s="138"/>
      <c r="L61" s="139"/>
    </row>
    <row r="62" spans="1:13" s="131" customFormat="1" ht="21.95" customHeight="1" x14ac:dyDescent="0.2">
      <c r="A62" s="297" t="s">
        <v>308</v>
      </c>
      <c r="B62" s="297"/>
      <c r="C62" s="297"/>
      <c r="D62" s="297"/>
      <c r="E62" s="297"/>
      <c r="F62" s="297"/>
      <c r="G62" s="297"/>
      <c r="H62" s="297"/>
      <c r="I62" s="297"/>
      <c r="J62" s="297"/>
      <c r="K62" s="297"/>
      <c r="L62" s="297"/>
      <c r="M62" s="297"/>
    </row>
    <row r="63" spans="1:13" ht="16.5" customHeight="1" x14ac:dyDescent="0.2">
      <c r="A63" s="105" t="str">
        <f>$A$1</f>
        <v>Global Power Synergy Public Company Limited</v>
      </c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</row>
    <row r="64" spans="1:13" ht="16.5" customHeight="1" x14ac:dyDescent="0.2">
      <c r="A64" s="105" t="str">
        <f>$A$2</f>
        <v>Statement of Financial Position</v>
      </c>
      <c r="B64" s="105"/>
      <c r="C64" s="105"/>
      <c r="D64" s="105"/>
    </row>
    <row r="65" spans="1:13" ht="16.5" customHeight="1" x14ac:dyDescent="0.2">
      <c r="A65" s="110" t="str">
        <f>$A$3</f>
        <v>As at 30 September 2021</v>
      </c>
      <c r="B65" s="110"/>
      <c r="C65" s="110"/>
      <c r="D65" s="110"/>
      <c r="E65" s="111"/>
      <c r="F65" s="112"/>
      <c r="G65" s="113"/>
      <c r="H65" s="114"/>
      <c r="I65" s="113"/>
      <c r="J65" s="112"/>
      <c r="K65" s="113"/>
      <c r="L65" s="114"/>
      <c r="M65" s="113"/>
    </row>
    <row r="66" spans="1:13" ht="16.5" customHeight="1" x14ac:dyDescent="0.2">
      <c r="A66" s="105"/>
      <c r="B66" s="105"/>
      <c r="C66" s="105"/>
      <c r="D66" s="105"/>
    </row>
    <row r="67" spans="1:13" ht="16.5" customHeight="1" x14ac:dyDescent="0.2">
      <c r="A67" s="105"/>
      <c r="B67" s="105"/>
      <c r="C67" s="105"/>
      <c r="D67" s="105"/>
    </row>
    <row r="68" spans="1:13" ht="16.5" customHeight="1" x14ac:dyDescent="0.2">
      <c r="G68" s="295" t="s">
        <v>2</v>
      </c>
      <c r="H68" s="295"/>
      <c r="I68" s="295"/>
      <c r="J68" s="115"/>
      <c r="K68" s="295" t="s">
        <v>61</v>
      </c>
      <c r="L68" s="295"/>
      <c r="M68" s="295"/>
    </row>
    <row r="69" spans="1:13" ht="16.5" customHeight="1" x14ac:dyDescent="0.2">
      <c r="A69" s="109" t="s">
        <v>1</v>
      </c>
      <c r="E69" s="116"/>
      <c r="F69" s="117"/>
      <c r="G69" s="296" t="s">
        <v>68</v>
      </c>
      <c r="H69" s="296"/>
      <c r="I69" s="296"/>
      <c r="J69" s="118"/>
      <c r="K69" s="296" t="s">
        <v>68</v>
      </c>
      <c r="L69" s="296"/>
      <c r="M69" s="296"/>
    </row>
    <row r="70" spans="1:13" ht="16.5" customHeight="1" x14ac:dyDescent="0.2">
      <c r="E70" s="116"/>
      <c r="F70" s="117"/>
      <c r="G70" s="119" t="s">
        <v>94</v>
      </c>
      <c r="H70" s="120"/>
      <c r="I70" s="119" t="s">
        <v>3</v>
      </c>
      <c r="J70" s="66"/>
      <c r="K70" s="119" t="s">
        <v>94</v>
      </c>
      <c r="L70" s="121"/>
      <c r="M70" s="122" t="s">
        <v>3</v>
      </c>
    </row>
    <row r="71" spans="1:13" ht="16.5" customHeight="1" x14ac:dyDescent="0.2">
      <c r="E71" s="116"/>
      <c r="F71" s="117"/>
      <c r="G71" s="122" t="s">
        <v>284</v>
      </c>
      <c r="H71" s="120"/>
      <c r="I71" s="119" t="s">
        <v>4</v>
      </c>
      <c r="J71" s="66"/>
      <c r="K71" s="122" t="s">
        <v>284</v>
      </c>
      <c r="L71" s="120"/>
      <c r="M71" s="119" t="s">
        <v>4</v>
      </c>
    </row>
    <row r="72" spans="1:13" ht="16.5" customHeight="1" x14ac:dyDescent="0.2">
      <c r="F72" s="117"/>
      <c r="G72" s="123">
        <v>2021</v>
      </c>
      <c r="H72" s="120"/>
      <c r="I72" s="124" t="s">
        <v>164</v>
      </c>
      <c r="J72" s="66"/>
      <c r="K72" s="123">
        <v>2021</v>
      </c>
      <c r="L72" s="120"/>
      <c r="M72" s="124" t="s">
        <v>164</v>
      </c>
    </row>
    <row r="73" spans="1:13" ht="16.5" customHeight="1" x14ac:dyDescent="0.2">
      <c r="E73" s="125" t="s">
        <v>5</v>
      </c>
      <c r="F73" s="117"/>
      <c r="G73" s="126" t="s">
        <v>156</v>
      </c>
      <c r="H73" s="127"/>
      <c r="I73" s="126" t="s">
        <v>156</v>
      </c>
      <c r="J73" s="128"/>
      <c r="K73" s="126" t="s">
        <v>156</v>
      </c>
      <c r="L73" s="127"/>
      <c r="M73" s="126" t="s">
        <v>156</v>
      </c>
    </row>
    <row r="74" spans="1:13" ht="16.5" customHeight="1" x14ac:dyDescent="0.2">
      <c r="E74" s="116"/>
      <c r="F74" s="117"/>
      <c r="G74" s="152"/>
      <c r="H74" s="127"/>
      <c r="I74" s="153"/>
      <c r="J74" s="128"/>
      <c r="K74" s="152"/>
      <c r="L74" s="127"/>
      <c r="M74" s="153"/>
    </row>
    <row r="75" spans="1:13" ht="16.5" customHeight="1" x14ac:dyDescent="0.2">
      <c r="A75" s="154" t="s">
        <v>62</v>
      </c>
      <c r="B75" s="105"/>
      <c r="G75" s="129"/>
      <c r="K75" s="129"/>
    </row>
    <row r="76" spans="1:13" ht="16.5" customHeight="1" x14ac:dyDescent="0.2">
      <c r="A76" s="105"/>
      <c r="B76" s="105"/>
      <c r="G76" s="129"/>
      <c r="K76" s="129"/>
      <c r="M76" s="130"/>
    </row>
    <row r="77" spans="1:13" ht="16.5" customHeight="1" x14ac:dyDescent="0.2">
      <c r="A77" s="105" t="s">
        <v>15</v>
      </c>
      <c r="B77" s="105"/>
      <c r="G77" s="129"/>
      <c r="H77" s="131"/>
      <c r="I77" s="130"/>
      <c r="K77" s="129"/>
      <c r="M77" s="130"/>
    </row>
    <row r="78" spans="1:13" ht="16.5" customHeight="1" x14ac:dyDescent="0.2">
      <c r="A78" s="105"/>
      <c r="B78" s="105"/>
      <c r="G78" s="129"/>
      <c r="H78" s="131"/>
      <c r="I78" s="130"/>
      <c r="K78" s="129"/>
      <c r="M78" s="130"/>
    </row>
    <row r="79" spans="1:13" ht="16.5" customHeight="1" x14ac:dyDescent="0.2">
      <c r="A79" s="109" t="s">
        <v>16</v>
      </c>
      <c r="B79" s="131"/>
      <c r="E79" s="132">
        <v>21</v>
      </c>
      <c r="G79" s="129">
        <v>4386288909</v>
      </c>
      <c r="H79" s="131"/>
      <c r="I79" s="130">
        <v>3951572600</v>
      </c>
      <c r="K79" s="129">
        <v>1265368519</v>
      </c>
      <c r="M79" s="130">
        <v>1441167241</v>
      </c>
    </row>
    <row r="80" spans="1:13" ht="16.5" customHeight="1" x14ac:dyDescent="0.2">
      <c r="A80" s="109" t="s">
        <v>78</v>
      </c>
      <c r="B80" s="131"/>
      <c r="E80" s="132">
        <v>21</v>
      </c>
      <c r="G80" s="129">
        <v>2591711862</v>
      </c>
      <c r="H80" s="130"/>
      <c r="I80" s="130">
        <v>2794293248</v>
      </c>
      <c r="J80" s="108"/>
      <c r="K80" s="129">
        <v>1436016716</v>
      </c>
      <c r="L80" s="108"/>
      <c r="M80" s="130">
        <v>1186535204</v>
      </c>
    </row>
    <row r="81" spans="1:13" ht="16.5" customHeight="1" x14ac:dyDescent="0.2">
      <c r="A81" s="109" t="s">
        <v>79</v>
      </c>
      <c r="B81" s="131"/>
      <c r="E81" s="132"/>
      <c r="G81" s="129">
        <v>1615667161</v>
      </c>
      <c r="H81" s="130"/>
      <c r="I81" s="130">
        <v>1600198310</v>
      </c>
      <c r="J81" s="108"/>
      <c r="K81" s="129">
        <v>345898556</v>
      </c>
      <c r="L81" s="108"/>
      <c r="M81" s="130">
        <v>445336163</v>
      </c>
    </row>
    <row r="82" spans="1:13" ht="16.5" customHeight="1" x14ac:dyDescent="0.2">
      <c r="A82" s="109" t="s">
        <v>166</v>
      </c>
      <c r="B82" s="131"/>
      <c r="E82" s="132"/>
      <c r="G82" s="129">
        <v>190858225</v>
      </c>
      <c r="H82" s="130"/>
      <c r="I82" s="130">
        <v>134068739</v>
      </c>
      <c r="J82" s="108"/>
      <c r="K82" s="129">
        <v>81868715</v>
      </c>
      <c r="L82" s="108"/>
      <c r="M82" s="130">
        <v>56968543</v>
      </c>
    </row>
    <row r="83" spans="1:13" ht="16.5" customHeight="1" x14ac:dyDescent="0.2">
      <c r="A83" s="109" t="s">
        <v>17</v>
      </c>
      <c r="B83" s="131"/>
      <c r="E83" s="132"/>
      <c r="G83" s="129"/>
      <c r="H83" s="130"/>
      <c r="I83" s="130"/>
      <c r="J83" s="108"/>
      <c r="K83" s="129"/>
      <c r="L83" s="108"/>
      <c r="M83" s="130"/>
    </row>
    <row r="84" spans="1:13" ht="16.5" customHeight="1" x14ac:dyDescent="0.2">
      <c r="A84" s="109" t="s">
        <v>18</v>
      </c>
      <c r="B84" s="131" t="s">
        <v>160</v>
      </c>
      <c r="E84" s="132">
        <v>16</v>
      </c>
      <c r="G84" s="129">
        <v>6934871829</v>
      </c>
      <c r="H84" s="130"/>
      <c r="I84" s="130">
        <v>2940149611</v>
      </c>
      <c r="J84" s="108"/>
      <c r="K84" s="129">
        <v>668873999</v>
      </c>
      <c r="L84" s="108"/>
      <c r="M84" s="130">
        <v>1106382393</v>
      </c>
    </row>
    <row r="85" spans="1:13" ht="16.5" customHeight="1" x14ac:dyDescent="0.2">
      <c r="A85" s="109" t="s">
        <v>17</v>
      </c>
      <c r="E85" s="132"/>
      <c r="G85" s="129"/>
      <c r="H85" s="130"/>
      <c r="I85" s="130"/>
      <c r="J85" s="108"/>
      <c r="K85" s="129"/>
      <c r="L85" s="108"/>
      <c r="M85" s="130"/>
    </row>
    <row r="86" spans="1:13" ht="16.5" customHeight="1" x14ac:dyDescent="0.2">
      <c r="B86" s="109" t="s">
        <v>309</v>
      </c>
      <c r="E86" s="132">
        <v>21</v>
      </c>
      <c r="G86" s="129">
        <v>0</v>
      </c>
      <c r="H86" s="130"/>
      <c r="I86" s="130">
        <v>0</v>
      </c>
      <c r="J86" s="108"/>
      <c r="K86" s="129">
        <v>1203429500</v>
      </c>
      <c r="L86" s="108"/>
      <c r="M86" s="130">
        <v>0</v>
      </c>
    </row>
    <row r="87" spans="1:13" ht="16.5" customHeight="1" x14ac:dyDescent="0.2">
      <c r="A87" s="109" t="s">
        <v>240</v>
      </c>
      <c r="E87" s="133">
        <v>17</v>
      </c>
      <c r="G87" s="129">
        <v>0</v>
      </c>
      <c r="H87" s="130"/>
      <c r="I87" s="130">
        <v>9053168577</v>
      </c>
      <c r="J87" s="108"/>
      <c r="K87" s="129">
        <v>0</v>
      </c>
      <c r="L87" s="108"/>
      <c r="M87" s="130">
        <v>3499092747</v>
      </c>
    </row>
    <row r="88" spans="1:13" ht="16.5" customHeight="1" x14ac:dyDescent="0.2">
      <c r="A88" s="109" t="s">
        <v>180</v>
      </c>
      <c r="E88" s="133"/>
      <c r="G88" s="129">
        <v>176833512</v>
      </c>
      <c r="H88" s="130"/>
      <c r="I88" s="130">
        <v>98426975</v>
      </c>
      <c r="J88" s="108"/>
      <c r="K88" s="129">
        <v>0</v>
      </c>
      <c r="L88" s="108"/>
      <c r="M88" s="130">
        <v>394203</v>
      </c>
    </row>
    <row r="89" spans="1:13" ht="16.5" customHeight="1" x14ac:dyDescent="0.2">
      <c r="A89" s="109" t="s">
        <v>241</v>
      </c>
      <c r="E89" s="132">
        <v>12</v>
      </c>
      <c r="G89" s="129">
        <v>0</v>
      </c>
      <c r="H89" s="130"/>
      <c r="I89" s="130">
        <v>159184422</v>
      </c>
      <c r="J89" s="108"/>
      <c r="K89" s="129">
        <v>0</v>
      </c>
      <c r="L89" s="108"/>
      <c r="M89" s="130">
        <v>0</v>
      </c>
    </row>
    <row r="90" spans="1:13" ht="16.5" customHeight="1" x14ac:dyDescent="0.2">
      <c r="A90" s="109" t="s">
        <v>181</v>
      </c>
      <c r="E90" s="132"/>
      <c r="G90" s="129">
        <v>124990892</v>
      </c>
      <c r="H90" s="130"/>
      <c r="I90" s="130">
        <v>0</v>
      </c>
      <c r="J90" s="108"/>
      <c r="K90" s="129">
        <v>124990892</v>
      </c>
      <c r="L90" s="108"/>
      <c r="M90" s="130">
        <v>0</v>
      </c>
    </row>
    <row r="91" spans="1:13" ht="16.5" customHeight="1" x14ac:dyDescent="0.2">
      <c r="A91" s="109" t="s">
        <v>19</v>
      </c>
      <c r="E91" s="132"/>
      <c r="G91" s="134">
        <v>1027300646</v>
      </c>
      <c r="H91" s="108"/>
      <c r="I91" s="135">
        <v>1332070910</v>
      </c>
      <c r="J91" s="138"/>
      <c r="K91" s="134">
        <v>231548532</v>
      </c>
      <c r="L91" s="108"/>
      <c r="M91" s="135">
        <v>139405972</v>
      </c>
    </row>
    <row r="92" spans="1:13" ht="16.5" customHeight="1" x14ac:dyDescent="0.2">
      <c r="G92" s="129"/>
      <c r="H92" s="108"/>
      <c r="I92" s="130"/>
      <c r="J92" s="138"/>
      <c r="K92" s="129"/>
      <c r="L92" s="108"/>
      <c r="M92" s="130"/>
    </row>
    <row r="93" spans="1:13" ht="16.5" customHeight="1" x14ac:dyDescent="0.2">
      <c r="A93" s="105" t="s">
        <v>20</v>
      </c>
      <c r="G93" s="134">
        <f>SUM(G79:G91)</f>
        <v>17048523036</v>
      </c>
      <c r="H93" s="108"/>
      <c r="I93" s="135">
        <f>SUM(I79:I91)</f>
        <v>22063133392</v>
      </c>
      <c r="J93" s="138"/>
      <c r="K93" s="134">
        <f>SUM(K79:K91)</f>
        <v>5357995429</v>
      </c>
      <c r="L93" s="108"/>
      <c r="M93" s="135">
        <f>SUM(M79:M91)</f>
        <v>7875282466</v>
      </c>
    </row>
    <row r="94" spans="1:13" ht="16.5" customHeight="1" x14ac:dyDescent="0.2">
      <c r="G94" s="129"/>
      <c r="H94" s="108"/>
      <c r="I94" s="130"/>
      <c r="J94" s="138"/>
      <c r="K94" s="129"/>
      <c r="L94" s="108"/>
      <c r="M94" s="130"/>
    </row>
    <row r="95" spans="1:13" ht="16.5" customHeight="1" x14ac:dyDescent="0.2">
      <c r="A95" s="105" t="s">
        <v>21</v>
      </c>
      <c r="G95" s="129"/>
      <c r="H95" s="108"/>
      <c r="I95" s="130"/>
      <c r="J95" s="138"/>
      <c r="K95" s="129"/>
      <c r="L95" s="108"/>
      <c r="M95" s="130"/>
    </row>
    <row r="96" spans="1:13" ht="16.5" customHeight="1" x14ac:dyDescent="0.2">
      <c r="A96" s="105"/>
      <c r="G96" s="129"/>
      <c r="H96" s="108"/>
      <c r="I96" s="130"/>
      <c r="J96" s="138"/>
      <c r="K96" s="129"/>
      <c r="L96" s="108"/>
      <c r="M96" s="130"/>
    </row>
    <row r="97" spans="1:13" ht="16.5" customHeight="1" x14ac:dyDescent="0.2">
      <c r="A97" s="109" t="s">
        <v>167</v>
      </c>
      <c r="G97" s="129">
        <v>2729664596</v>
      </c>
      <c r="H97" s="108"/>
      <c r="I97" s="130">
        <v>2719537650</v>
      </c>
      <c r="J97" s="138"/>
      <c r="K97" s="129">
        <v>508470359</v>
      </c>
      <c r="L97" s="108"/>
      <c r="M97" s="130">
        <v>517396458</v>
      </c>
    </row>
    <row r="98" spans="1:13" ht="16.5" customHeight="1" x14ac:dyDescent="0.2">
      <c r="A98" s="109" t="s">
        <v>180</v>
      </c>
      <c r="G98" s="129">
        <v>1127380527</v>
      </c>
      <c r="H98" s="108"/>
      <c r="I98" s="130">
        <v>1955427871</v>
      </c>
      <c r="J98" s="138"/>
      <c r="K98" s="129">
        <v>0</v>
      </c>
      <c r="L98" s="108"/>
      <c r="M98" s="130">
        <v>0</v>
      </c>
    </row>
    <row r="99" spans="1:13" ht="16.5" customHeight="1" x14ac:dyDescent="0.2">
      <c r="A99" s="109" t="s">
        <v>97</v>
      </c>
      <c r="B99" s="131"/>
      <c r="C99" s="131"/>
      <c r="E99" s="132">
        <v>16</v>
      </c>
      <c r="G99" s="129">
        <v>50923421038</v>
      </c>
      <c r="H99" s="108"/>
      <c r="I99" s="130">
        <v>43812541992</v>
      </c>
      <c r="J99" s="109"/>
      <c r="K99" s="141">
        <v>10918504957</v>
      </c>
      <c r="M99" s="131">
        <v>18217043277</v>
      </c>
    </row>
    <row r="100" spans="1:13" ht="16.5" customHeight="1" x14ac:dyDescent="0.2">
      <c r="A100" s="109" t="s">
        <v>310</v>
      </c>
      <c r="B100" s="131"/>
      <c r="C100" s="131"/>
      <c r="E100" s="132">
        <v>21</v>
      </c>
      <c r="G100" s="129">
        <v>8000000000</v>
      </c>
      <c r="H100" s="108"/>
      <c r="I100" s="130">
        <v>0</v>
      </c>
      <c r="J100" s="109"/>
      <c r="K100" s="141">
        <v>18676611075</v>
      </c>
      <c r="M100" s="130">
        <v>0</v>
      </c>
    </row>
    <row r="101" spans="1:13" ht="16.5" customHeight="1" x14ac:dyDescent="0.2">
      <c r="A101" s="109" t="s">
        <v>139</v>
      </c>
      <c r="B101" s="131"/>
      <c r="C101" s="131"/>
      <c r="E101" s="132">
        <v>17</v>
      </c>
      <c r="G101" s="129">
        <v>44363627634</v>
      </c>
      <c r="H101" s="108"/>
      <c r="I101" s="130">
        <v>48508743724</v>
      </c>
      <c r="J101" s="109"/>
      <c r="K101" s="141">
        <v>41454656068</v>
      </c>
      <c r="M101" s="131">
        <v>41449108553</v>
      </c>
    </row>
    <row r="102" spans="1:13" ht="16.5" customHeight="1" x14ac:dyDescent="0.2">
      <c r="A102" s="109" t="s">
        <v>113</v>
      </c>
      <c r="B102" s="131"/>
      <c r="C102" s="131"/>
      <c r="E102" s="133"/>
      <c r="G102" s="155">
        <v>811761581</v>
      </c>
      <c r="H102" s="156"/>
      <c r="I102" s="157">
        <v>755009621</v>
      </c>
      <c r="J102" s="156"/>
      <c r="K102" s="158">
        <v>551496962</v>
      </c>
      <c r="L102" s="156"/>
      <c r="M102" s="159">
        <v>512314651</v>
      </c>
    </row>
    <row r="103" spans="1:13" ht="16.5" customHeight="1" x14ac:dyDescent="0.2">
      <c r="A103" s="109" t="s">
        <v>98</v>
      </c>
      <c r="B103" s="131"/>
      <c r="C103" s="131"/>
      <c r="E103" s="133"/>
      <c r="G103" s="155">
        <v>9881187458</v>
      </c>
      <c r="H103" s="156"/>
      <c r="I103" s="157">
        <v>9917773777</v>
      </c>
      <c r="J103" s="156"/>
      <c r="K103" s="158">
        <v>164504645</v>
      </c>
      <c r="L103" s="156"/>
      <c r="M103" s="159">
        <v>70181002</v>
      </c>
    </row>
    <row r="104" spans="1:13" ht="16.5" customHeight="1" x14ac:dyDescent="0.2">
      <c r="A104" s="109" t="s">
        <v>181</v>
      </c>
      <c r="B104" s="131"/>
      <c r="C104" s="131"/>
      <c r="E104" s="132"/>
      <c r="G104" s="129">
        <v>525174</v>
      </c>
      <c r="H104" s="108"/>
      <c r="I104" s="130">
        <v>256441942</v>
      </c>
      <c r="J104" s="109"/>
      <c r="K104" s="129">
        <v>373174</v>
      </c>
      <c r="M104" s="130">
        <v>253947768</v>
      </c>
    </row>
    <row r="105" spans="1:13" ht="16.5" customHeight="1" x14ac:dyDescent="0.2">
      <c r="A105" s="109" t="s">
        <v>22</v>
      </c>
      <c r="B105" s="131"/>
      <c r="C105" s="131"/>
      <c r="E105" s="132" t="s">
        <v>256</v>
      </c>
      <c r="G105" s="134">
        <v>14847522047</v>
      </c>
      <c r="H105" s="108"/>
      <c r="I105" s="135">
        <v>14800339408</v>
      </c>
      <c r="J105" s="109"/>
      <c r="K105" s="136">
        <v>367063526</v>
      </c>
      <c r="M105" s="137">
        <v>378187946</v>
      </c>
    </row>
    <row r="106" spans="1:13" ht="16.5" customHeight="1" x14ac:dyDescent="0.2">
      <c r="B106" s="131"/>
      <c r="C106" s="131"/>
      <c r="G106" s="129"/>
      <c r="H106" s="108"/>
      <c r="I106" s="130"/>
      <c r="J106" s="138"/>
      <c r="K106" s="129"/>
      <c r="L106" s="108"/>
      <c r="M106" s="130"/>
    </row>
    <row r="107" spans="1:13" ht="16.5" customHeight="1" x14ac:dyDescent="0.2">
      <c r="A107" s="105" t="s">
        <v>23</v>
      </c>
      <c r="G107" s="134">
        <f>SUM(G97:G106)</f>
        <v>132685090055</v>
      </c>
      <c r="H107" s="108"/>
      <c r="I107" s="135">
        <f>SUM(I97:I106)</f>
        <v>122725815985</v>
      </c>
      <c r="J107" s="138"/>
      <c r="K107" s="134">
        <f>SUM(K97:L106)</f>
        <v>72641680766</v>
      </c>
      <c r="L107" s="108"/>
      <c r="M107" s="135">
        <f>SUM(M97:M106)</f>
        <v>61398179655</v>
      </c>
    </row>
    <row r="108" spans="1:13" ht="16.5" customHeight="1" x14ac:dyDescent="0.2">
      <c r="G108" s="129"/>
      <c r="H108" s="139"/>
      <c r="I108" s="130"/>
      <c r="J108" s="138"/>
      <c r="K108" s="129"/>
      <c r="L108" s="139"/>
      <c r="M108" s="130"/>
    </row>
    <row r="109" spans="1:13" ht="16.5" customHeight="1" x14ac:dyDescent="0.2">
      <c r="A109" s="105" t="s">
        <v>24</v>
      </c>
      <c r="G109" s="134">
        <f>SUM(G107,G93)</f>
        <v>149733613091</v>
      </c>
      <c r="H109" s="108"/>
      <c r="I109" s="135">
        <f>SUM(I107,I93)</f>
        <v>144788949377</v>
      </c>
      <c r="J109" s="138"/>
      <c r="K109" s="134">
        <f>SUM(K107,K93)</f>
        <v>77999676195</v>
      </c>
      <c r="L109" s="108"/>
      <c r="M109" s="135">
        <f>SUM(M107,M93)</f>
        <v>69273462121</v>
      </c>
    </row>
    <row r="110" spans="1:13" ht="16.5" customHeight="1" x14ac:dyDescent="0.2">
      <c r="A110" s="105"/>
      <c r="G110" s="146"/>
      <c r="H110" s="130"/>
      <c r="I110" s="146"/>
      <c r="J110" s="147"/>
      <c r="K110" s="146"/>
      <c r="L110" s="108"/>
      <c r="M110" s="146"/>
    </row>
    <row r="111" spans="1:13" ht="16.5" customHeight="1" x14ac:dyDescent="0.2">
      <c r="A111" s="105"/>
      <c r="G111" s="146"/>
      <c r="H111" s="130"/>
      <c r="I111" s="146"/>
      <c r="J111" s="147"/>
      <c r="K111" s="146"/>
      <c r="L111" s="108"/>
      <c r="M111" s="146"/>
    </row>
    <row r="112" spans="1:13" ht="16.5" customHeight="1" x14ac:dyDescent="0.2">
      <c r="A112" s="105"/>
      <c r="G112" s="146"/>
      <c r="H112" s="130"/>
      <c r="I112" s="146"/>
      <c r="J112" s="147"/>
      <c r="K112" s="146"/>
      <c r="L112" s="108"/>
      <c r="M112" s="146"/>
    </row>
    <row r="113" spans="1:13" ht="16.5" customHeight="1" x14ac:dyDescent="0.2">
      <c r="A113" s="105"/>
      <c r="G113" s="146"/>
      <c r="H113" s="130"/>
      <c r="I113" s="146"/>
      <c r="J113" s="147"/>
      <c r="K113" s="146"/>
      <c r="L113" s="108"/>
      <c r="M113" s="146"/>
    </row>
    <row r="114" spans="1:13" ht="16.5" customHeight="1" x14ac:dyDescent="0.2">
      <c r="A114" s="105"/>
      <c r="G114" s="146"/>
      <c r="H114" s="130"/>
      <c r="I114" s="146"/>
      <c r="J114" s="147"/>
      <c r="K114" s="146"/>
      <c r="L114" s="108"/>
      <c r="M114" s="146"/>
    </row>
    <row r="115" spans="1:13" ht="16.5" customHeight="1" x14ac:dyDescent="0.2">
      <c r="A115" s="105"/>
      <c r="G115" s="146"/>
      <c r="H115" s="130"/>
      <c r="I115" s="146"/>
      <c r="J115" s="147"/>
      <c r="K115" s="146"/>
      <c r="L115" s="108"/>
      <c r="M115" s="160"/>
    </row>
    <row r="116" spans="1:13" ht="17.25" customHeight="1" x14ac:dyDescent="0.2">
      <c r="A116" s="105"/>
      <c r="G116" s="146"/>
      <c r="H116" s="130"/>
      <c r="I116" s="146"/>
      <c r="J116" s="147"/>
      <c r="K116" s="146"/>
      <c r="L116" s="108"/>
      <c r="M116" s="160"/>
    </row>
    <row r="117" spans="1:13" ht="21.95" customHeight="1" x14ac:dyDescent="0.2">
      <c r="A117" s="298" t="str">
        <f>A62</f>
        <v>The condensed notes to the interim financial information on pages 14 to 49 form part of this interim financial information.</v>
      </c>
      <c r="B117" s="299"/>
      <c r="C117" s="299"/>
      <c r="D117" s="299"/>
      <c r="E117" s="299"/>
      <c r="F117" s="299"/>
      <c r="G117" s="299"/>
      <c r="H117" s="299"/>
      <c r="I117" s="299"/>
      <c r="J117" s="299"/>
      <c r="K117" s="299"/>
      <c r="L117" s="299"/>
      <c r="M117" s="299"/>
    </row>
    <row r="118" spans="1:13" ht="16.5" customHeight="1" x14ac:dyDescent="0.2">
      <c r="A118" s="105" t="str">
        <f>$A$1</f>
        <v>Global Power Synergy Public Company Limited</v>
      </c>
      <c r="B118" s="105"/>
      <c r="C118" s="105"/>
      <c r="D118" s="105"/>
    </row>
    <row r="119" spans="1:13" ht="16.5" customHeight="1" x14ac:dyDescent="0.2">
      <c r="A119" s="105" t="str">
        <f>$A$2</f>
        <v>Statement of Financial Position</v>
      </c>
      <c r="B119" s="105"/>
      <c r="C119" s="105"/>
      <c r="D119" s="105"/>
    </row>
    <row r="120" spans="1:13" ht="16.5" customHeight="1" x14ac:dyDescent="0.2">
      <c r="A120" s="110" t="str">
        <f>$A$3</f>
        <v>As at 30 September 2021</v>
      </c>
      <c r="B120" s="110"/>
      <c r="C120" s="110"/>
      <c r="D120" s="110"/>
      <c r="E120" s="111"/>
      <c r="F120" s="112"/>
      <c r="G120" s="113"/>
      <c r="H120" s="114"/>
      <c r="I120" s="113"/>
      <c r="J120" s="112"/>
      <c r="K120" s="113"/>
      <c r="L120" s="114"/>
      <c r="M120" s="113"/>
    </row>
    <row r="121" spans="1:13" ht="16.5" customHeight="1" x14ac:dyDescent="0.2">
      <c r="A121" s="105"/>
      <c r="B121" s="105"/>
      <c r="C121" s="105"/>
      <c r="D121" s="105"/>
    </row>
    <row r="122" spans="1:13" ht="16.5" customHeight="1" x14ac:dyDescent="0.2">
      <c r="A122" s="105"/>
      <c r="B122" s="105"/>
      <c r="C122" s="105"/>
      <c r="D122" s="105"/>
    </row>
    <row r="123" spans="1:13" ht="16.5" customHeight="1" x14ac:dyDescent="0.2">
      <c r="G123" s="295" t="s">
        <v>2</v>
      </c>
      <c r="H123" s="295"/>
      <c r="I123" s="295"/>
      <c r="J123" s="115"/>
      <c r="K123" s="295" t="s">
        <v>61</v>
      </c>
      <c r="L123" s="295"/>
      <c r="M123" s="295"/>
    </row>
    <row r="124" spans="1:13" ht="16.5" customHeight="1" x14ac:dyDescent="0.2">
      <c r="A124" s="109" t="s">
        <v>1</v>
      </c>
      <c r="E124" s="116"/>
      <c r="F124" s="117"/>
      <c r="G124" s="296" t="s">
        <v>68</v>
      </c>
      <c r="H124" s="296"/>
      <c r="I124" s="296"/>
      <c r="J124" s="118"/>
      <c r="K124" s="296" t="s">
        <v>68</v>
      </c>
      <c r="L124" s="296"/>
      <c r="M124" s="296"/>
    </row>
    <row r="125" spans="1:13" ht="16.5" customHeight="1" x14ac:dyDescent="0.2">
      <c r="E125" s="116"/>
      <c r="F125" s="117"/>
      <c r="G125" s="119" t="s">
        <v>94</v>
      </c>
      <c r="H125" s="120"/>
      <c r="I125" s="119" t="s">
        <v>3</v>
      </c>
      <c r="J125" s="66"/>
      <c r="K125" s="119" t="s">
        <v>94</v>
      </c>
      <c r="L125" s="121"/>
      <c r="M125" s="122" t="s">
        <v>3</v>
      </c>
    </row>
    <row r="126" spans="1:13" ht="16.5" customHeight="1" x14ac:dyDescent="0.2">
      <c r="E126" s="116"/>
      <c r="F126" s="117"/>
      <c r="G126" s="122" t="s">
        <v>284</v>
      </c>
      <c r="H126" s="120"/>
      <c r="I126" s="119" t="s">
        <v>4</v>
      </c>
      <c r="J126" s="66"/>
      <c r="K126" s="122" t="s">
        <v>284</v>
      </c>
      <c r="L126" s="120"/>
      <c r="M126" s="119" t="s">
        <v>4</v>
      </c>
    </row>
    <row r="127" spans="1:13" ht="16.5" customHeight="1" x14ac:dyDescent="0.2">
      <c r="E127" s="116"/>
      <c r="F127" s="117"/>
      <c r="G127" s="123">
        <v>2021</v>
      </c>
      <c r="H127" s="120"/>
      <c r="I127" s="124" t="s">
        <v>164</v>
      </c>
      <c r="J127" s="66"/>
      <c r="K127" s="123">
        <v>2021</v>
      </c>
      <c r="L127" s="120"/>
      <c r="M127" s="124" t="s">
        <v>164</v>
      </c>
    </row>
    <row r="128" spans="1:13" ht="16.5" customHeight="1" x14ac:dyDescent="0.2">
      <c r="E128" s="161"/>
      <c r="F128" s="117"/>
      <c r="G128" s="126" t="s">
        <v>156</v>
      </c>
      <c r="H128" s="127"/>
      <c r="I128" s="126" t="s">
        <v>156</v>
      </c>
      <c r="J128" s="128"/>
      <c r="K128" s="126" t="s">
        <v>156</v>
      </c>
      <c r="L128" s="126"/>
      <c r="M128" s="126" t="s">
        <v>156</v>
      </c>
    </row>
    <row r="129" spans="1:15" ht="16.5" customHeight="1" x14ac:dyDescent="0.2">
      <c r="E129" s="161"/>
      <c r="F129" s="117"/>
      <c r="G129" s="129"/>
      <c r="H129" s="127"/>
      <c r="I129" s="162"/>
      <c r="J129" s="128"/>
      <c r="K129" s="129"/>
      <c r="L129" s="162"/>
      <c r="M129" s="162"/>
    </row>
    <row r="130" spans="1:15" ht="16.5" customHeight="1" x14ac:dyDescent="0.2">
      <c r="A130" s="105" t="s">
        <v>268</v>
      </c>
      <c r="G130" s="129"/>
      <c r="K130" s="129"/>
    </row>
    <row r="131" spans="1:15" ht="16.5" customHeight="1" x14ac:dyDescent="0.2">
      <c r="G131" s="129"/>
      <c r="K131" s="129"/>
    </row>
    <row r="132" spans="1:15" ht="16.5" customHeight="1" x14ac:dyDescent="0.2">
      <c r="A132" s="105" t="s">
        <v>63</v>
      </c>
      <c r="G132" s="129"/>
      <c r="H132" s="139"/>
      <c r="J132" s="138"/>
      <c r="K132" s="129"/>
      <c r="L132" s="139"/>
      <c r="O132" s="131"/>
    </row>
    <row r="133" spans="1:15" ht="16.5" customHeight="1" x14ac:dyDescent="0.2">
      <c r="G133" s="129"/>
      <c r="H133" s="139"/>
      <c r="J133" s="138"/>
      <c r="K133" s="129"/>
      <c r="L133" s="139"/>
      <c r="O133" s="130"/>
    </row>
    <row r="134" spans="1:15" ht="16.5" customHeight="1" x14ac:dyDescent="0.2">
      <c r="A134" s="109" t="s">
        <v>25</v>
      </c>
      <c r="G134" s="129"/>
      <c r="H134" s="163"/>
      <c r="J134" s="138"/>
      <c r="K134" s="129"/>
      <c r="L134" s="163"/>
      <c r="O134" s="131"/>
    </row>
    <row r="135" spans="1:15" ht="16.5" customHeight="1" x14ac:dyDescent="0.2">
      <c r="B135" s="109" t="s">
        <v>26</v>
      </c>
      <c r="G135" s="129"/>
      <c r="H135" s="163"/>
      <c r="J135" s="138"/>
      <c r="K135" s="129"/>
      <c r="L135" s="163"/>
    </row>
    <row r="136" spans="1:15" ht="16.5" customHeight="1" x14ac:dyDescent="0.2">
      <c r="B136" s="109" t="s">
        <v>230</v>
      </c>
      <c r="G136" s="129"/>
      <c r="H136" s="163"/>
      <c r="I136" s="130"/>
      <c r="J136" s="138"/>
      <c r="K136" s="129"/>
      <c r="L136" s="163"/>
    </row>
    <row r="137" spans="1:15" ht="16.5" customHeight="1" thickBot="1" x14ac:dyDescent="0.25">
      <c r="C137" s="109" t="s">
        <v>140</v>
      </c>
      <c r="G137" s="144">
        <v>28197293710</v>
      </c>
      <c r="H137" s="108"/>
      <c r="I137" s="145">
        <v>28197293710</v>
      </c>
      <c r="J137" s="108"/>
      <c r="K137" s="144">
        <v>28197293710</v>
      </c>
      <c r="L137" s="108"/>
      <c r="M137" s="145">
        <v>28197293710</v>
      </c>
    </row>
    <row r="138" spans="1:15" ht="16.5" customHeight="1" thickTop="1" x14ac:dyDescent="0.2">
      <c r="G138" s="129"/>
      <c r="H138" s="108"/>
      <c r="I138" s="130"/>
      <c r="J138" s="108"/>
      <c r="K138" s="129"/>
      <c r="L138" s="108"/>
      <c r="M138" s="130"/>
    </row>
    <row r="139" spans="1:15" ht="16.5" customHeight="1" x14ac:dyDescent="0.2">
      <c r="B139" s="109" t="s">
        <v>27</v>
      </c>
      <c r="G139" s="129"/>
      <c r="H139" s="108"/>
      <c r="I139" s="130"/>
      <c r="J139" s="138"/>
      <c r="K139" s="129"/>
      <c r="L139" s="163"/>
      <c r="M139" s="130"/>
    </row>
    <row r="140" spans="1:15" ht="16.5" customHeight="1" x14ac:dyDescent="0.2">
      <c r="B140" s="109" t="s">
        <v>175</v>
      </c>
      <c r="G140" s="129"/>
      <c r="H140" s="108"/>
      <c r="I140" s="130"/>
      <c r="J140" s="138"/>
      <c r="K140" s="129"/>
      <c r="L140" s="163"/>
      <c r="M140" s="130"/>
    </row>
    <row r="141" spans="1:15" ht="16.5" customHeight="1" x14ac:dyDescent="0.2">
      <c r="C141" s="109" t="s">
        <v>140</v>
      </c>
      <c r="G141" s="129">
        <v>28197293670</v>
      </c>
      <c r="H141" s="108"/>
      <c r="I141" s="130">
        <v>28197293670</v>
      </c>
      <c r="J141" s="108"/>
      <c r="K141" s="129">
        <v>28197293670</v>
      </c>
      <c r="L141" s="108"/>
      <c r="M141" s="130">
        <v>28197293670</v>
      </c>
    </row>
    <row r="142" spans="1:15" ht="16.5" customHeight="1" x14ac:dyDescent="0.2">
      <c r="A142" s="109" t="s">
        <v>114</v>
      </c>
      <c r="G142" s="129">
        <v>70175900837</v>
      </c>
      <c r="H142" s="108"/>
      <c r="I142" s="130">
        <v>70175900837</v>
      </c>
      <c r="J142" s="108"/>
      <c r="K142" s="129">
        <v>70175900837</v>
      </c>
      <c r="L142" s="108"/>
      <c r="M142" s="130">
        <v>70175900837</v>
      </c>
    </row>
    <row r="143" spans="1:15" ht="16.5" customHeight="1" x14ac:dyDescent="0.2">
      <c r="A143" s="109" t="s">
        <v>161</v>
      </c>
      <c r="G143" s="129"/>
      <c r="H143" s="108"/>
      <c r="I143" s="130"/>
      <c r="J143" s="108"/>
      <c r="K143" s="129"/>
      <c r="L143" s="108"/>
      <c r="M143" s="130"/>
    </row>
    <row r="144" spans="1:15" ht="16.5" customHeight="1" x14ac:dyDescent="0.2">
      <c r="A144" s="164"/>
      <c r="B144" s="109" t="s">
        <v>162</v>
      </c>
      <c r="E144" s="132"/>
      <c r="G144" s="129">
        <v>-15002535663</v>
      </c>
      <c r="H144" s="108"/>
      <c r="I144" s="130">
        <v>-14991990030</v>
      </c>
      <c r="J144" s="108"/>
      <c r="K144" s="129">
        <v>0</v>
      </c>
      <c r="L144" s="108"/>
      <c r="M144" s="130">
        <v>0</v>
      </c>
    </row>
    <row r="145" spans="1:13" ht="16.5" customHeight="1" x14ac:dyDescent="0.2">
      <c r="A145" s="109" t="s">
        <v>131</v>
      </c>
      <c r="G145" s="129">
        <v>-1118213914</v>
      </c>
      <c r="H145" s="108"/>
      <c r="I145" s="130">
        <v>-1118213914</v>
      </c>
      <c r="J145" s="108"/>
      <c r="K145" s="129">
        <v>78467400</v>
      </c>
      <c r="L145" s="108"/>
      <c r="M145" s="130">
        <v>78467400</v>
      </c>
    </row>
    <row r="146" spans="1:13" ht="16.5" customHeight="1" x14ac:dyDescent="0.2">
      <c r="A146" s="109" t="s">
        <v>28</v>
      </c>
      <c r="G146" s="129"/>
      <c r="H146" s="108"/>
      <c r="I146" s="130"/>
      <c r="J146" s="138"/>
      <c r="K146" s="129"/>
      <c r="L146" s="163"/>
      <c r="M146" s="130"/>
    </row>
    <row r="147" spans="1:13" ht="16.5" customHeight="1" x14ac:dyDescent="0.2">
      <c r="B147" s="109" t="s">
        <v>29</v>
      </c>
      <c r="G147" s="129"/>
      <c r="H147" s="108"/>
      <c r="I147" s="130"/>
      <c r="J147" s="138"/>
      <c r="K147" s="129"/>
      <c r="L147" s="163"/>
      <c r="M147" s="130"/>
    </row>
    <row r="148" spans="1:13" ht="16.5" customHeight="1" x14ac:dyDescent="0.2">
      <c r="B148" s="109" t="s">
        <v>313</v>
      </c>
      <c r="G148" s="129">
        <v>1843125793</v>
      </c>
      <c r="H148" s="108"/>
      <c r="I148" s="130">
        <v>1843125793</v>
      </c>
      <c r="J148" s="109"/>
      <c r="K148" s="141">
        <v>1843125793</v>
      </c>
      <c r="M148" s="131">
        <v>1843125793</v>
      </c>
    </row>
    <row r="149" spans="1:13" ht="16.5" customHeight="1" x14ac:dyDescent="0.2">
      <c r="B149" s="109" t="s">
        <v>30</v>
      </c>
      <c r="G149" s="129">
        <v>22168422000</v>
      </c>
      <c r="H149" s="108"/>
      <c r="I149" s="130">
        <v>20247678550</v>
      </c>
      <c r="J149" s="109"/>
      <c r="K149" s="141">
        <v>28352324225</v>
      </c>
      <c r="M149" s="131">
        <v>27711591475</v>
      </c>
    </row>
    <row r="150" spans="1:13" ht="16.5" customHeight="1" x14ac:dyDescent="0.2">
      <c r="A150" s="109" t="s">
        <v>38</v>
      </c>
      <c r="G150" s="134">
        <v>-812345396</v>
      </c>
      <c r="H150" s="108"/>
      <c r="I150" s="135">
        <v>-1452405872</v>
      </c>
      <c r="J150" s="108"/>
      <c r="K150" s="134">
        <v>-317532153</v>
      </c>
      <c r="L150" s="108"/>
      <c r="M150" s="135">
        <v>-627791159</v>
      </c>
    </row>
    <row r="151" spans="1:13" ht="16.5" customHeight="1" x14ac:dyDescent="0.2">
      <c r="G151" s="129"/>
      <c r="H151" s="108"/>
      <c r="I151" s="130"/>
      <c r="J151" s="163"/>
      <c r="K151" s="129"/>
      <c r="L151" s="163"/>
      <c r="M151" s="130"/>
    </row>
    <row r="152" spans="1:13" ht="16.5" customHeight="1" x14ac:dyDescent="0.2">
      <c r="A152" s="105" t="s">
        <v>163</v>
      </c>
      <c r="B152" s="105"/>
      <c r="G152" s="129">
        <f>SUM(G141:G150)</f>
        <v>105451647327</v>
      </c>
      <c r="H152" s="108"/>
      <c r="I152" s="130">
        <f>SUM(I141:I150)</f>
        <v>102901389034</v>
      </c>
      <c r="J152" s="108"/>
      <c r="K152" s="129">
        <f>SUM(K141:K150)</f>
        <v>128329579772</v>
      </c>
      <c r="L152" s="108"/>
      <c r="M152" s="130">
        <f>SUM(M141:M150)</f>
        <v>127378588016</v>
      </c>
    </row>
    <row r="153" spans="1:13" ht="16.5" customHeight="1" x14ac:dyDescent="0.2">
      <c r="A153" s="109" t="s">
        <v>31</v>
      </c>
      <c r="E153" s="132"/>
      <c r="G153" s="134">
        <v>9059636998</v>
      </c>
      <c r="H153" s="108"/>
      <c r="I153" s="135">
        <v>8965979969</v>
      </c>
      <c r="J153" s="108"/>
      <c r="K153" s="134" t="s">
        <v>292</v>
      </c>
      <c r="L153" s="108"/>
      <c r="M153" s="135">
        <v>0</v>
      </c>
    </row>
    <row r="154" spans="1:13" ht="16.5" customHeight="1" x14ac:dyDescent="0.2">
      <c r="G154" s="129"/>
      <c r="H154" s="108"/>
      <c r="I154" s="130"/>
      <c r="J154" s="138"/>
      <c r="K154" s="129"/>
      <c r="L154" s="143"/>
      <c r="M154" s="130"/>
    </row>
    <row r="155" spans="1:13" ht="16.5" customHeight="1" x14ac:dyDescent="0.2">
      <c r="A155" s="105" t="s">
        <v>64</v>
      </c>
      <c r="G155" s="134">
        <f>SUM(G152:G154)</f>
        <v>114511284325</v>
      </c>
      <c r="H155" s="108"/>
      <c r="I155" s="135">
        <f>SUM(I152:I154)</f>
        <v>111867369003</v>
      </c>
      <c r="J155" s="138"/>
      <c r="K155" s="134">
        <f>SUM(K152:K154)</f>
        <v>128329579772</v>
      </c>
      <c r="L155" s="143"/>
      <c r="M155" s="135">
        <f>SUM(M152:M154)</f>
        <v>127378588016</v>
      </c>
    </row>
    <row r="156" spans="1:13" ht="16.5" customHeight="1" x14ac:dyDescent="0.2">
      <c r="G156" s="129"/>
      <c r="I156" s="130"/>
      <c r="K156" s="129"/>
      <c r="M156" s="130"/>
    </row>
    <row r="157" spans="1:13" ht="16.5" customHeight="1" thickBot="1" x14ac:dyDescent="0.25">
      <c r="A157" s="105" t="s">
        <v>65</v>
      </c>
      <c r="G157" s="144">
        <f>SUM(G155,G109)</f>
        <v>264244897416</v>
      </c>
      <c r="H157" s="108"/>
      <c r="I157" s="145">
        <f>SUM(I155,I109)</f>
        <v>256656318380</v>
      </c>
      <c r="J157" s="138"/>
      <c r="K157" s="144">
        <f>SUM(K155,K109)</f>
        <v>206329255967</v>
      </c>
      <c r="L157" s="139"/>
      <c r="M157" s="145">
        <f>SUM(M155,M109)</f>
        <v>196652050137</v>
      </c>
    </row>
    <row r="158" spans="1:13" ht="16.5" customHeight="1" thickTop="1" x14ac:dyDescent="0.2">
      <c r="A158" s="105"/>
      <c r="G158" s="146"/>
      <c r="H158" s="130"/>
      <c r="I158" s="146"/>
      <c r="J158" s="147"/>
      <c r="K158" s="146"/>
      <c r="L158" s="139"/>
      <c r="M158" s="146"/>
    </row>
    <row r="159" spans="1:13" ht="16.5" customHeight="1" x14ac:dyDescent="0.2">
      <c r="A159" s="105"/>
      <c r="G159" s="146"/>
      <c r="H159" s="130"/>
      <c r="I159" s="146"/>
      <c r="J159" s="147"/>
      <c r="K159" s="146"/>
      <c r="L159" s="139"/>
      <c r="M159" s="146"/>
    </row>
    <row r="160" spans="1:13" ht="16.5" customHeight="1" x14ac:dyDescent="0.2">
      <c r="A160" s="105"/>
      <c r="G160" s="146"/>
      <c r="H160" s="130"/>
      <c r="I160" s="146"/>
      <c r="J160" s="147"/>
      <c r="K160" s="146"/>
      <c r="L160" s="139"/>
      <c r="M160" s="146"/>
    </row>
    <row r="161" spans="1:13" ht="16.5" customHeight="1" x14ac:dyDescent="0.2">
      <c r="A161" s="105"/>
      <c r="G161" s="146"/>
      <c r="H161" s="130"/>
      <c r="I161" s="146"/>
      <c r="J161" s="147"/>
      <c r="K161" s="146"/>
      <c r="L161" s="139"/>
      <c r="M161" s="160"/>
    </row>
    <row r="162" spans="1:13" ht="16.5" customHeight="1" x14ac:dyDescent="0.2">
      <c r="A162" s="105"/>
      <c r="G162" s="146"/>
      <c r="H162" s="130"/>
      <c r="I162" s="146"/>
      <c r="J162" s="147"/>
      <c r="K162" s="146"/>
      <c r="L162" s="139"/>
      <c r="M162" s="160"/>
    </row>
    <row r="163" spans="1:13" ht="16.5" customHeight="1" x14ac:dyDescent="0.2">
      <c r="A163" s="105"/>
      <c r="G163" s="146"/>
      <c r="H163" s="130"/>
      <c r="I163" s="146"/>
      <c r="J163" s="147"/>
      <c r="K163" s="146"/>
      <c r="L163" s="139"/>
      <c r="M163" s="160"/>
    </row>
    <row r="164" spans="1:13" ht="16.5" customHeight="1" x14ac:dyDescent="0.2">
      <c r="A164" s="105"/>
      <c r="G164" s="146"/>
      <c r="H164" s="130"/>
      <c r="I164" s="146"/>
      <c r="J164" s="147"/>
      <c r="K164" s="146"/>
      <c r="L164" s="139"/>
      <c r="M164" s="160"/>
    </row>
    <row r="165" spans="1:13" ht="16.5" customHeight="1" x14ac:dyDescent="0.2">
      <c r="A165" s="105"/>
      <c r="G165" s="146"/>
      <c r="H165" s="130"/>
      <c r="I165" s="146"/>
      <c r="J165" s="147"/>
      <c r="K165" s="146"/>
      <c r="L165" s="139"/>
      <c r="M165" s="160"/>
    </row>
    <row r="166" spans="1:13" ht="16.5" customHeight="1" x14ac:dyDescent="0.2">
      <c r="A166" s="105"/>
      <c r="G166" s="146"/>
      <c r="H166" s="130"/>
      <c r="I166" s="146"/>
      <c r="J166" s="147"/>
      <c r="K166" s="146"/>
      <c r="L166" s="139"/>
      <c r="M166" s="160"/>
    </row>
    <row r="167" spans="1:13" ht="16.5" customHeight="1" x14ac:dyDescent="0.2">
      <c r="A167" s="105"/>
      <c r="G167" s="146"/>
      <c r="H167" s="130"/>
      <c r="I167" s="146"/>
      <c r="J167" s="147"/>
      <c r="K167" s="146"/>
      <c r="L167" s="139"/>
      <c r="M167" s="160"/>
    </row>
    <row r="168" spans="1:13" ht="16.5" customHeight="1" x14ac:dyDescent="0.2">
      <c r="A168" s="105"/>
      <c r="G168" s="146"/>
      <c r="H168" s="130"/>
      <c r="I168" s="146"/>
      <c r="J168" s="147"/>
      <c r="K168" s="146"/>
      <c r="L168" s="139"/>
      <c r="M168" s="160"/>
    </row>
    <row r="169" spans="1:13" ht="16.5" customHeight="1" x14ac:dyDescent="0.2">
      <c r="A169" s="105"/>
      <c r="D169" s="150"/>
      <c r="G169" s="146"/>
      <c r="H169" s="130"/>
      <c r="I169" s="146"/>
      <c r="J169" s="147"/>
      <c r="K169" s="146"/>
      <c r="L169" s="139"/>
      <c r="M169" s="160"/>
    </row>
    <row r="170" spans="1:13" ht="16.5" customHeight="1" x14ac:dyDescent="0.2">
      <c r="A170" s="105"/>
      <c r="G170" s="146"/>
      <c r="H170" s="130"/>
      <c r="I170" s="146"/>
      <c r="J170" s="147"/>
      <c r="K170" s="146"/>
      <c r="L170" s="139"/>
      <c r="M170" s="160"/>
    </row>
    <row r="171" spans="1:13" ht="17.25" customHeight="1" x14ac:dyDescent="0.2">
      <c r="A171" s="105"/>
      <c r="G171" s="146"/>
      <c r="H171" s="130"/>
      <c r="I171" s="146"/>
      <c r="J171" s="147"/>
      <c r="K171" s="146"/>
      <c r="L171" s="139"/>
      <c r="M171" s="160"/>
    </row>
    <row r="172" spans="1:13" ht="21.95" customHeight="1" x14ac:dyDescent="0.2">
      <c r="A172" s="298" t="str">
        <f>A117</f>
        <v>The condensed notes to the interim financial information on pages 14 to 49 form part of this interim financial information.</v>
      </c>
      <c r="B172" s="299"/>
      <c r="C172" s="299"/>
      <c r="D172" s="299"/>
      <c r="E172" s="299"/>
      <c r="F172" s="299"/>
      <c r="G172" s="299"/>
      <c r="H172" s="299"/>
      <c r="I172" s="299"/>
      <c r="J172" s="299"/>
      <c r="K172" s="299"/>
      <c r="L172" s="299"/>
      <c r="M172" s="299"/>
    </row>
  </sheetData>
  <mergeCells count="15">
    <mergeCell ref="A172:M172"/>
    <mergeCell ref="G69:I69"/>
    <mergeCell ref="K69:M69"/>
    <mergeCell ref="A117:M117"/>
    <mergeCell ref="G123:I123"/>
    <mergeCell ref="K123:M123"/>
    <mergeCell ref="G124:I124"/>
    <mergeCell ref="K124:M124"/>
    <mergeCell ref="G68:I68"/>
    <mergeCell ref="K68:M68"/>
    <mergeCell ref="G6:I6"/>
    <mergeCell ref="K6:M6"/>
    <mergeCell ref="G7:I7"/>
    <mergeCell ref="K7:M7"/>
    <mergeCell ref="A62:M62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04"/>
  <sheetViews>
    <sheetView zoomScale="110" zoomScaleNormal="110" zoomScaleSheetLayoutView="92" workbookViewId="0">
      <selection activeCell="P5" sqref="P5"/>
    </sheetView>
  </sheetViews>
  <sheetFormatPr defaultColWidth="7.42578125" defaultRowHeight="16.5" customHeight="1" x14ac:dyDescent="0.2"/>
  <cols>
    <col min="1" max="3" width="1.5703125" style="7" customWidth="1"/>
    <col min="4" max="4" width="30.140625" style="7" customWidth="1"/>
    <col min="5" max="5" width="6.140625" style="2" customWidth="1"/>
    <col min="6" max="6" width="0.7109375" style="3" customWidth="1"/>
    <col min="7" max="7" width="14" style="4" customWidth="1"/>
    <col min="8" max="8" width="0.7109375" style="5" customWidth="1"/>
    <col min="9" max="9" width="14.42578125" style="4" customWidth="1"/>
    <col min="10" max="10" width="0.7109375" style="6" customWidth="1"/>
    <col min="11" max="11" width="13.7109375" style="4" customWidth="1"/>
    <col min="12" max="12" width="0.7109375" style="5" customWidth="1"/>
    <col min="13" max="13" width="13.7109375" style="4" customWidth="1"/>
    <col min="14" max="16384" width="7.42578125" style="7"/>
  </cols>
  <sheetData>
    <row r="1" spans="1:13" ht="16.5" customHeight="1" x14ac:dyDescent="0.2">
      <c r="A1" s="1" t="s">
        <v>76</v>
      </c>
      <c r="B1" s="1"/>
      <c r="C1" s="1"/>
      <c r="D1" s="1"/>
      <c r="K1" s="302" t="s">
        <v>95</v>
      </c>
      <c r="L1" s="302"/>
      <c r="M1" s="302"/>
    </row>
    <row r="2" spans="1:13" ht="16.5" customHeight="1" x14ac:dyDescent="0.2">
      <c r="A2" s="1" t="s">
        <v>70</v>
      </c>
      <c r="B2" s="1"/>
      <c r="C2" s="1"/>
      <c r="D2" s="1"/>
    </row>
    <row r="3" spans="1:13" ht="16.5" customHeight="1" x14ac:dyDescent="0.2">
      <c r="A3" s="8" t="s">
        <v>285</v>
      </c>
      <c r="B3" s="9"/>
      <c r="C3" s="9"/>
      <c r="D3" s="9"/>
      <c r="E3" s="10"/>
      <c r="F3" s="11"/>
      <c r="G3" s="12"/>
      <c r="H3" s="13"/>
      <c r="I3" s="12"/>
      <c r="J3" s="11"/>
      <c r="K3" s="12"/>
      <c r="L3" s="13"/>
      <c r="M3" s="12"/>
    </row>
    <row r="6" spans="1:13" ht="16.5" customHeight="1" x14ac:dyDescent="0.2">
      <c r="G6" s="303" t="s">
        <v>2</v>
      </c>
      <c r="H6" s="303"/>
      <c r="I6" s="303"/>
      <c r="J6" s="245"/>
      <c r="K6" s="304" t="s">
        <v>61</v>
      </c>
      <c r="L6" s="304"/>
      <c r="M6" s="304"/>
    </row>
    <row r="7" spans="1:13" ht="16.5" customHeight="1" x14ac:dyDescent="0.2">
      <c r="A7" s="7" t="s">
        <v>1</v>
      </c>
      <c r="E7" s="14"/>
      <c r="F7" s="15"/>
      <c r="G7" s="305" t="s">
        <v>68</v>
      </c>
      <c r="H7" s="305"/>
      <c r="I7" s="305"/>
      <c r="J7" s="246"/>
      <c r="K7" s="306" t="s">
        <v>68</v>
      </c>
      <c r="L7" s="306"/>
      <c r="M7" s="306"/>
    </row>
    <row r="8" spans="1:13" ht="16.5" customHeight="1" x14ac:dyDescent="0.2">
      <c r="F8" s="15"/>
      <c r="G8" s="166">
        <v>2021</v>
      </c>
      <c r="H8" s="167"/>
      <c r="I8" s="166">
        <v>2020</v>
      </c>
      <c r="J8" s="168"/>
      <c r="K8" s="166">
        <v>2021</v>
      </c>
      <c r="L8" s="167"/>
      <c r="M8" s="166">
        <v>2020</v>
      </c>
    </row>
    <row r="9" spans="1:13" ht="16.5" customHeight="1" x14ac:dyDescent="0.2">
      <c r="E9" s="16" t="s">
        <v>5</v>
      </c>
      <c r="F9" s="15"/>
      <c r="G9" s="17" t="s">
        <v>156</v>
      </c>
      <c r="H9" s="18"/>
      <c r="I9" s="17" t="s">
        <v>156</v>
      </c>
      <c r="J9" s="19"/>
      <c r="K9" s="17" t="s">
        <v>156</v>
      </c>
      <c r="L9" s="18"/>
      <c r="M9" s="17" t="s">
        <v>156</v>
      </c>
    </row>
    <row r="10" spans="1:13" ht="16.5" customHeight="1" x14ac:dyDescent="0.2">
      <c r="G10" s="20"/>
      <c r="K10" s="20"/>
    </row>
    <row r="11" spans="1:13" ht="16.5" customHeight="1" x14ac:dyDescent="0.2">
      <c r="A11" s="7" t="s">
        <v>99</v>
      </c>
      <c r="G11" s="21">
        <v>17809665629</v>
      </c>
      <c r="H11" s="22"/>
      <c r="I11" s="22">
        <v>16397615261</v>
      </c>
      <c r="J11" s="22"/>
      <c r="K11" s="21">
        <v>5025144846</v>
      </c>
      <c r="L11" s="22"/>
      <c r="M11" s="22">
        <v>4241142979</v>
      </c>
    </row>
    <row r="12" spans="1:13" ht="16.5" customHeight="1" x14ac:dyDescent="0.2">
      <c r="A12" s="7" t="s">
        <v>83</v>
      </c>
      <c r="G12" s="21">
        <v>186773276</v>
      </c>
      <c r="H12" s="22"/>
      <c r="I12" s="22">
        <v>202961910</v>
      </c>
      <c r="J12" s="22"/>
      <c r="K12" s="21">
        <v>120396266</v>
      </c>
      <c r="L12" s="22"/>
      <c r="M12" s="22">
        <v>131566355</v>
      </c>
    </row>
    <row r="13" spans="1:13" ht="16.5" customHeight="1" x14ac:dyDescent="0.2">
      <c r="A13" s="7" t="s">
        <v>115</v>
      </c>
      <c r="G13" s="24">
        <v>-15253966853</v>
      </c>
      <c r="H13" s="22"/>
      <c r="I13" s="12">
        <v>-13262515991</v>
      </c>
      <c r="J13" s="22"/>
      <c r="K13" s="24">
        <v>-4277543674</v>
      </c>
      <c r="L13" s="22"/>
      <c r="M13" s="12">
        <v>-3670513891</v>
      </c>
    </row>
    <row r="14" spans="1:13" ht="16.5" customHeight="1" x14ac:dyDescent="0.2">
      <c r="G14" s="21"/>
      <c r="H14" s="22"/>
      <c r="I14" s="22"/>
      <c r="J14" s="22"/>
      <c r="K14" s="21"/>
      <c r="L14" s="22"/>
      <c r="M14" s="22"/>
    </row>
    <row r="15" spans="1:13" ht="16.5" customHeight="1" x14ac:dyDescent="0.2">
      <c r="A15" s="1" t="s">
        <v>32</v>
      </c>
      <c r="G15" s="21">
        <f>SUM(G11:G14)</f>
        <v>2742472052</v>
      </c>
      <c r="H15" s="22"/>
      <c r="I15" s="22">
        <f>SUM(I11:I14)</f>
        <v>3338061180</v>
      </c>
      <c r="J15" s="22"/>
      <c r="K15" s="21">
        <f>SUM(K11:K14)</f>
        <v>867997438</v>
      </c>
      <c r="L15" s="22"/>
      <c r="M15" s="22">
        <f>SUM(M11:M14)</f>
        <v>702195443</v>
      </c>
    </row>
    <row r="16" spans="1:13" ht="16.5" customHeight="1" x14ac:dyDescent="0.2">
      <c r="A16" s="7" t="s">
        <v>92</v>
      </c>
      <c r="E16" s="174" t="s">
        <v>257</v>
      </c>
      <c r="G16" s="21">
        <v>82500000</v>
      </c>
      <c r="H16" s="22"/>
      <c r="I16" s="22">
        <v>270000000</v>
      </c>
      <c r="J16" s="22"/>
      <c r="K16" s="21">
        <v>1752768651</v>
      </c>
      <c r="L16" s="22"/>
      <c r="M16" s="25">
        <v>2904978083</v>
      </c>
    </row>
    <row r="17" spans="1:13" ht="16.5" customHeight="1" x14ac:dyDescent="0.2">
      <c r="A17" s="7" t="s">
        <v>33</v>
      </c>
      <c r="G17" s="20">
        <v>284425078</v>
      </c>
      <c r="H17" s="22"/>
      <c r="I17" s="4">
        <v>268700524</v>
      </c>
      <c r="J17" s="22"/>
      <c r="K17" s="20">
        <v>215043576</v>
      </c>
      <c r="L17" s="22"/>
      <c r="M17" s="25">
        <v>78897387</v>
      </c>
    </row>
    <row r="18" spans="1:13" ht="16.5" customHeight="1" x14ac:dyDescent="0.2">
      <c r="A18" s="7" t="s">
        <v>116</v>
      </c>
      <c r="G18" s="20">
        <v>-71882165</v>
      </c>
      <c r="H18" s="22"/>
      <c r="I18" s="4">
        <v>7318584</v>
      </c>
      <c r="J18" s="22"/>
      <c r="K18" s="20">
        <v>172525892</v>
      </c>
      <c r="L18" s="22"/>
      <c r="M18" s="25">
        <v>87511801</v>
      </c>
    </row>
    <row r="19" spans="1:13" ht="16.5" customHeight="1" x14ac:dyDescent="0.2">
      <c r="A19" s="7" t="s">
        <v>34</v>
      </c>
      <c r="G19" s="20">
        <v>-473558378</v>
      </c>
      <c r="H19" s="22"/>
      <c r="I19" s="4">
        <v>-420627806</v>
      </c>
      <c r="J19" s="22"/>
      <c r="K19" s="20">
        <v>-235324153</v>
      </c>
      <c r="L19" s="22"/>
      <c r="M19" s="165">
        <v>-159971416</v>
      </c>
    </row>
    <row r="20" spans="1:13" ht="16.5" customHeight="1" x14ac:dyDescent="0.2">
      <c r="A20" s="7" t="s">
        <v>221</v>
      </c>
      <c r="B20" s="1"/>
      <c r="F20" s="22"/>
      <c r="G20" s="20"/>
      <c r="H20" s="22"/>
      <c r="J20" s="22"/>
      <c r="K20" s="20"/>
      <c r="L20" s="22"/>
      <c r="M20" s="165"/>
    </row>
    <row r="21" spans="1:13" ht="16.5" customHeight="1" x14ac:dyDescent="0.2">
      <c r="B21" s="7" t="s">
        <v>220</v>
      </c>
      <c r="G21" s="20">
        <v>-23097341</v>
      </c>
      <c r="H21" s="22"/>
      <c r="I21" s="4">
        <v>13867159</v>
      </c>
      <c r="J21" s="22"/>
      <c r="K21" s="20">
        <v>0</v>
      </c>
      <c r="L21" s="25"/>
      <c r="M21" s="25">
        <v>-334443</v>
      </c>
    </row>
    <row r="22" spans="1:13" ht="16.5" customHeight="1" x14ac:dyDescent="0.2">
      <c r="A22" s="7" t="s">
        <v>132</v>
      </c>
      <c r="G22" s="21">
        <v>-997889649</v>
      </c>
      <c r="H22" s="22"/>
      <c r="I22" s="22">
        <v>-1025893116</v>
      </c>
      <c r="J22" s="22"/>
      <c r="K22" s="21">
        <v>-477121041</v>
      </c>
      <c r="L22" s="22"/>
      <c r="M22" s="22">
        <v>-430051005</v>
      </c>
    </row>
    <row r="23" spans="1:13" ht="16.5" customHeight="1" x14ac:dyDescent="0.2">
      <c r="A23" s="7" t="s">
        <v>231</v>
      </c>
      <c r="F23" s="7"/>
      <c r="G23" s="21"/>
      <c r="H23" s="22"/>
      <c r="I23" s="22"/>
      <c r="J23" s="22"/>
      <c r="K23" s="21"/>
      <c r="L23" s="25"/>
      <c r="M23" s="25"/>
    </row>
    <row r="24" spans="1:13" ht="16.5" customHeight="1" x14ac:dyDescent="0.2">
      <c r="B24" s="7" t="s">
        <v>174</v>
      </c>
      <c r="E24" s="2">
        <v>12</v>
      </c>
      <c r="G24" s="24">
        <v>689504308</v>
      </c>
      <c r="H24" s="22"/>
      <c r="I24" s="12">
        <v>638109588</v>
      </c>
      <c r="J24" s="22"/>
      <c r="K24" s="24">
        <v>0</v>
      </c>
      <c r="L24" s="22"/>
      <c r="M24" s="12">
        <v>0</v>
      </c>
    </row>
    <row r="25" spans="1:13" ht="16.5" customHeight="1" x14ac:dyDescent="0.2">
      <c r="G25" s="21"/>
      <c r="H25" s="22"/>
      <c r="I25" s="22"/>
      <c r="J25" s="22"/>
      <c r="K25" s="21"/>
      <c r="L25" s="22"/>
      <c r="M25" s="22"/>
    </row>
    <row r="26" spans="1:13" ht="16.5" customHeight="1" x14ac:dyDescent="0.2">
      <c r="A26" s="1" t="s">
        <v>117</v>
      </c>
      <c r="G26" s="21">
        <f>SUM(G15:G24)</f>
        <v>2232473905</v>
      </c>
      <c r="H26" s="22"/>
      <c r="I26" s="22">
        <f>SUM(I15:I24)</f>
        <v>3089536113</v>
      </c>
      <c r="J26" s="22"/>
      <c r="K26" s="21">
        <f>SUM(K15:K24)</f>
        <v>2295890363</v>
      </c>
      <c r="L26" s="22"/>
      <c r="M26" s="22">
        <f>SUM(M15:M24)</f>
        <v>3183225850</v>
      </c>
    </row>
    <row r="27" spans="1:13" ht="16.5" customHeight="1" x14ac:dyDescent="0.2">
      <c r="A27" s="7" t="s">
        <v>118</v>
      </c>
      <c r="E27" s="2">
        <v>19</v>
      </c>
      <c r="G27" s="24">
        <v>-294849543</v>
      </c>
      <c r="H27" s="22"/>
      <c r="I27" s="12">
        <v>-313698962</v>
      </c>
      <c r="J27" s="22"/>
      <c r="K27" s="24">
        <v>-105015018</v>
      </c>
      <c r="L27" s="22"/>
      <c r="M27" s="12">
        <v>-70061395</v>
      </c>
    </row>
    <row r="28" spans="1:13" ht="16.5" customHeight="1" x14ac:dyDescent="0.2">
      <c r="G28" s="21"/>
      <c r="H28" s="22"/>
      <c r="I28" s="22"/>
      <c r="J28" s="22"/>
      <c r="K28" s="21"/>
      <c r="L28" s="22"/>
      <c r="M28" s="22"/>
    </row>
    <row r="29" spans="1:13" ht="16.5" customHeight="1" x14ac:dyDescent="0.2">
      <c r="A29" s="1" t="s">
        <v>35</v>
      </c>
      <c r="G29" s="24">
        <f>SUM(G26:G28)</f>
        <v>1937624362</v>
      </c>
      <c r="H29" s="22"/>
      <c r="I29" s="12">
        <f>SUM(I26:I28)</f>
        <v>2775837151</v>
      </c>
      <c r="J29" s="22"/>
      <c r="K29" s="24">
        <f>SUM(K26:K28)</f>
        <v>2190875345</v>
      </c>
      <c r="L29" s="22"/>
      <c r="M29" s="12">
        <f>SUM(M26:M28)</f>
        <v>3113164455</v>
      </c>
    </row>
    <row r="30" spans="1:13" ht="16.5" customHeight="1" x14ac:dyDescent="0.2">
      <c r="A30" s="1"/>
      <c r="G30" s="21"/>
      <c r="H30" s="22"/>
      <c r="I30" s="22"/>
      <c r="J30" s="22"/>
      <c r="K30" s="21"/>
      <c r="L30" s="22"/>
      <c r="M30" s="22"/>
    </row>
    <row r="31" spans="1:13" ht="16.5" customHeight="1" x14ac:dyDescent="0.2">
      <c r="A31" s="1" t="s">
        <v>133</v>
      </c>
      <c r="E31" s="3"/>
      <c r="G31" s="21"/>
      <c r="H31" s="22"/>
      <c r="I31" s="22"/>
      <c r="J31" s="22"/>
      <c r="K31" s="21"/>
      <c r="M31" s="22"/>
    </row>
    <row r="32" spans="1:13" ht="16.5" customHeight="1" x14ac:dyDescent="0.2">
      <c r="B32" s="7" t="s">
        <v>37</v>
      </c>
      <c r="E32" s="3"/>
      <c r="G32" s="21">
        <v>1874751176</v>
      </c>
      <c r="H32" s="22"/>
      <c r="I32" s="22">
        <v>2574387042</v>
      </c>
      <c r="J32" s="22"/>
      <c r="K32" s="21">
        <v>2190875345</v>
      </c>
      <c r="L32" s="22"/>
      <c r="M32" s="22">
        <v>3113164455</v>
      </c>
    </row>
    <row r="33" spans="1:13" ht="16.5" customHeight="1" x14ac:dyDescent="0.2">
      <c r="B33" s="7" t="s">
        <v>31</v>
      </c>
      <c r="E33" s="3"/>
      <c r="F33" s="22"/>
      <c r="G33" s="24">
        <v>62873186</v>
      </c>
      <c r="H33" s="22"/>
      <c r="I33" s="12">
        <v>201450109</v>
      </c>
      <c r="J33" s="22"/>
      <c r="K33" s="24">
        <v>0</v>
      </c>
      <c r="L33" s="22"/>
      <c r="M33" s="12">
        <v>0</v>
      </c>
    </row>
    <row r="34" spans="1:13" ht="16.5" customHeight="1" x14ac:dyDescent="0.2">
      <c r="E34" s="3"/>
      <c r="F34" s="22"/>
      <c r="G34" s="21"/>
      <c r="H34" s="22"/>
      <c r="I34" s="22"/>
      <c r="J34" s="22"/>
      <c r="K34" s="21"/>
      <c r="L34" s="22"/>
      <c r="M34" s="22"/>
    </row>
    <row r="35" spans="1:13" ht="16.5" customHeight="1" thickBot="1" x14ac:dyDescent="0.25">
      <c r="E35" s="3"/>
      <c r="F35" s="22"/>
      <c r="G35" s="28">
        <f>G32+G33</f>
        <v>1937624362</v>
      </c>
      <c r="H35" s="22"/>
      <c r="I35" s="57">
        <f>I32+I33</f>
        <v>2775837151</v>
      </c>
      <c r="J35" s="22"/>
      <c r="K35" s="28">
        <f>K32+K33</f>
        <v>2190875345</v>
      </c>
      <c r="L35" s="22"/>
      <c r="M35" s="57">
        <f>M32+M33</f>
        <v>3113164455</v>
      </c>
    </row>
    <row r="36" spans="1:13" ht="16.5" customHeight="1" thickTop="1" x14ac:dyDescent="0.2">
      <c r="A36" s="1"/>
      <c r="G36" s="21"/>
      <c r="H36" s="22"/>
      <c r="I36" s="22"/>
      <c r="J36" s="22"/>
      <c r="K36" s="21"/>
      <c r="L36" s="22"/>
      <c r="M36" s="22"/>
    </row>
    <row r="37" spans="1:13" ht="16.5" customHeight="1" x14ac:dyDescent="0.2">
      <c r="A37" s="1" t="s">
        <v>119</v>
      </c>
      <c r="G37" s="21"/>
      <c r="H37" s="22"/>
      <c r="I37" s="22"/>
      <c r="J37" s="22"/>
      <c r="K37" s="21"/>
      <c r="L37" s="22"/>
      <c r="M37" s="22"/>
    </row>
    <row r="38" spans="1:13" ht="16.5" customHeight="1" x14ac:dyDescent="0.2">
      <c r="A38" s="7" t="s">
        <v>176</v>
      </c>
      <c r="B38" s="1"/>
      <c r="F38" s="22"/>
      <c r="G38" s="175">
        <v>0.66</v>
      </c>
      <c r="H38" s="22"/>
      <c r="I38" s="29">
        <v>0.91299082404032594</v>
      </c>
      <c r="J38" s="22"/>
      <c r="K38" s="175">
        <v>0.78</v>
      </c>
      <c r="L38" s="22"/>
      <c r="M38" s="29">
        <v>1.1040649808516676</v>
      </c>
    </row>
    <row r="39" spans="1:13" ht="16.5" customHeight="1" x14ac:dyDescent="0.2">
      <c r="A39" s="1"/>
      <c r="B39" s="1"/>
      <c r="F39" s="22"/>
      <c r="G39" s="29"/>
      <c r="H39" s="22"/>
      <c r="I39" s="29"/>
      <c r="J39" s="22"/>
      <c r="K39" s="29"/>
      <c r="L39" s="22"/>
      <c r="M39" s="29"/>
    </row>
    <row r="40" spans="1:13" ht="16.5" customHeight="1" x14ac:dyDescent="0.2">
      <c r="A40" s="1"/>
      <c r="B40" s="1"/>
      <c r="F40" s="22"/>
      <c r="G40" s="29"/>
      <c r="H40" s="22"/>
      <c r="I40" s="29"/>
      <c r="J40" s="22"/>
      <c r="K40" s="29"/>
      <c r="L40" s="22"/>
      <c r="M40" s="29"/>
    </row>
    <row r="41" spans="1:13" ht="16.5" customHeight="1" x14ac:dyDescent="0.2">
      <c r="A41" s="1"/>
      <c r="B41" s="1"/>
      <c r="F41" s="22"/>
      <c r="G41" s="29"/>
      <c r="H41" s="22"/>
      <c r="I41" s="29"/>
      <c r="J41" s="22"/>
      <c r="K41" s="29"/>
      <c r="L41" s="22"/>
      <c r="M41" s="29"/>
    </row>
    <row r="42" spans="1:13" ht="16.5" customHeight="1" x14ac:dyDescent="0.2">
      <c r="A42" s="1"/>
      <c r="B42" s="1"/>
      <c r="F42" s="22"/>
      <c r="G42" s="29"/>
      <c r="H42" s="22"/>
      <c r="I42" s="29"/>
      <c r="J42" s="22"/>
      <c r="K42" s="29"/>
      <c r="L42" s="22"/>
      <c r="M42" s="29"/>
    </row>
    <row r="43" spans="1:13" ht="16.5" customHeight="1" x14ac:dyDescent="0.2">
      <c r="A43" s="1"/>
      <c r="B43" s="1"/>
      <c r="F43" s="22"/>
      <c r="G43" s="29"/>
      <c r="H43" s="22"/>
      <c r="I43" s="29"/>
      <c r="J43" s="22"/>
      <c r="K43" s="29"/>
      <c r="L43" s="22"/>
      <c r="M43" s="29"/>
    </row>
    <row r="44" spans="1:13" ht="16.5" customHeight="1" x14ac:dyDescent="0.2">
      <c r="A44" s="1"/>
      <c r="B44" s="1"/>
      <c r="F44" s="22"/>
      <c r="G44" s="29"/>
      <c r="H44" s="22"/>
      <c r="I44" s="29"/>
      <c r="J44" s="22"/>
      <c r="K44" s="29"/>
      <c r="L44" s="22"/>
      <c r="M44" s="29"/>
    </row>
    <row r="45" spans="1:13" ht="16.5" customHeight="1" x14ac:dyDescent="0.2">
      <c r="A45" s="1"/>
      <c r="B45" s="1"/>
      <c r="F45" s="22"/>
      <c r="G45" s="29"/>
      <c r="H45" s="22"/>
      <c r="I45" s="29"/>
      <c r="J45" s="22"/>
      <c r="K45" s="29"/>
      <c r="L45" s="22"/>
      <c r="M45" s="29"/>
    </row>
    <row r="46" spans="1:13" ht="16.5" customHeight="1" x14ac:dyDescent="0.2">
      <c r="A46" s="1"/>
      <c r="B46" s="1"/>
      <c r="F46" s="22"/>
      <c r="G46" s="29"/>
      <c r="H46" s="22"/>
      <c r="I46" s="29"/>
      <c r="J46" s="22"/>
      <c r="K46" s="29"/>
      <c r="L46" s="22"/>
      <c r="M46" s="29"/>
    </row>
    <row r="47" spans="1:13" ht="16.5" customHeight="1" x14ac:dyDescent="0.2">
      <c r="A47" s="1"/>
      <c r="B47" s="1"/>
      <c r="F47" s="22"/>
      <c r="G47" s="29"/>
      <c r="H47" s="22"/>
      <c r="I47" s="29"/>
      <c r="J47" s="22"/>
      <c r="K47" s="29"/>
      <c r="L47" s="22"/>
      <c r="M47" s="29"/>
    </row>
    <row r="48" spans="1:13" ht="16.5" customHeight="1" x14ac:dyDescent="0.2">
      <c r="A48" s="1"/>
      <c r="B48" s="1"/>
      <c r="F48" s="22"/>
      <c r="G48" s="29"/>
      <c r="H48" s="22"/>
      <c r="I48" s="29"/>
      <c r="J48" s="22"/>
      <c r="K48" s="29"/>
      <c r="L48" s="22"/>
      <c r="M48" s="29"/>
    </row>
    <row r="49" spans="1:13" ht="16.5" customHeight="1" x14ac:dyDescent="0.2">
      <c r="A49" s="1"/>
      <c r="B49" s="1"/>
      <c r="F49" s="22"/>
      <c r="G49" s="29"/>
      <c r="H49" s="22"/>
      <c r="I49" s="29"/>
      <c r="J49" s="22"/>
      <c r="K49" s="29"/>
      <c r="L49" s="22"/>
      <c r="M49" s="29"/>
    </row>
    <row r="50" spans="1:13" ht="16.5" customHeight="1" x14ac:dyDescent="0.2">
      <c r="A50" s="1"/>
      <c r="B50" s="1"/>
      <c r="F50" s="22"/>
      <c r="G50" s="29"/>
      <c r="H50" s="22"/>
      <c r="I50" s="29"/>
      <c r="J50" s="22"/>
      <c r="K50" s="29"/>
      <c r="L50" s="22"/>
      <c r="M50" s="29"/>
    </row>
    <row r="51" spans="1:13" ht="18" customHeight="1" x14ac:dyDescent="0.2">
      <c r="A51" s="1"/>
      <c r="B51" s="1"/>
      <c r="F51" s="22"/>
      <c r="G51" s="29"/>
      <c r="H51" s="22"/>
      <c r="I51" s="29"/>
      <c r="J51" s="22"/>
      <c r="K51" s="29"/>
      <c r="L51" s="22"/>
      <c r="M51" s="29"/>
    </row>
    <row r="52" spans="1:13" ht="21.95" customHeight="1" x14ac:dyDescent="0.2">
      <c r="A52" s="13" t="str">
        <f>'2-4'!A172:M172</f>
        <v>The condensed notes to the interim financial information on pages 14 to 49 form part of this interim financial information.</v>
      </c>
      <c r="B52" s="13"/>
      <c r="C52" s="13"/>
      <c r="D52" s="13"/>
      <c r="E52" s="10"/>
      <c r="F52" s="11"/>
      <c r="G52" s="12"/>
      <c r="H52" s="12"/>
      <c r="I52" s="12"/>
      <c r="J52" s="12"/>
      <c r="K52" s="12"/>
      <c r="L52" s="12"/>
      <c r="M52" s="12"/>
    </row>
    <row r="53" spans="1:13" ht="16.5" customHeight="1" x14ac:dyDescent="0.2">
      <c r="A53" s="1" t="s">
        <v>76</v>
      </c>
      <c r="B53" s="1"/>
      <c r="C53" s="1"/>
      <c r="D53" s="1"/>
      <c r="K53" s="302" t="s">
        <v>95</v>
      </c>
      <c r="L53" s="302"/>
      <c r="M53" s="302"/>
    </row>
    <row r="54" spans="1:13" ht="16.5" customHeight="1" x14ac:dyDescent="0.2">
      <c r="A54" s="1" t="s">
        <v>100</v>
      </c>
      <c r="B54" s="1"/>
      <c r="C54" s="1"/>
      <c r="D54" s="1"/>
    </row>
    <row r="55" spans="1:13" ht="16.5" customHeight="1" x14ac:dyDescent="0.2">
      <c r="A55" s="8" t="s">
        <v>285</v>
      </c>
      <c r="B55" s="9"/>
      <c r="C55" s="9"/>
      <c r="D55" s="9"/>
      <c r="E55" s="10"/>
      <c r="F55" s="11"/>
      <c r="G55" s="12"/>
      <c r="H55" s="13"/>
      <c r="I55" s="12"/>
      <c r="J55" s="11"/>
      <c r="K55" s="12"/>
      <c r="L55" s="13"/>
      <c r="M55" s="12"/>
    </row>
    <row r="58" spans="1:13" ht="16.5" customHeight="1" x14ac:dyDescent="0.2">
      <c r="G58" s="300" t="s">
        <v>2</v>
      </c>
      <c r="H58" s="300"/>
      <c r="I58" s="300"/>
      <c r="J58" s="172"/>
      <c r="K58" s="300" t="s">
        <v>61</v>
      </c>
      <c r="L58" s="300"/>
      <c r="M58" s="300"/>
    </row>
    <row r="59" spans="1:13" ht="16.5" customHeight="1" x14ac:dyDescent="0.2">
      <c r="A59" s="7" t="s">
        <v>1</v>
      </c>
      <c r="E59" s="14"/>
      <c r="F59" s="15"/>
      <c r="G59" s="301" t="s">
        <v>68</v>
      </c>
      <c r="H59" s="301"/>
      <c r="I59" s="301"/>
      <c r="J59" s="173"/>
      <c r="K59" s="301" t="s">
        <v>68</v>
      </c>
      <c r="L59" s="301"/>
      <c r="M59" s="301"/>
    </row>
    <row r="60" spans="1:13" ht="16.5" customHeight="1" x14ac:dyDescent="0.2">
      <c r="F60" s="15"/>
      <c r="G60" s="166">
        <v>2021</v>
      </c>
      <c r="H60" s="167"/>
      <c r="I60" s="166">
        <v>2020</v>
      </c>
      <c r="J60" s="168"/>
      <c r="K60" s="166">
        <v>2021</v>
      </c>
      <c r="L60" s="167"/>
      <c r="M60" s="166">
        <v>2020</v>
      </c>
    </row>
    <row r="61" spans="1:13" ht="16.5" customHeight="1" x14ac:dyDescent="0.2">
      <c r="E61" s="30"/>
      <c r="F61" s="15"/>
      <c r="G61" s="17" t="s">
        <v>156</v>
      </c>
      <c r="H61" s="18"/>
      <c r="I61" s="17" t="s">
        <v>156</v>
      </c>
      <c r="J61" s="19"/>
      <c r="K61" s="17" t="s">
        <v>156</v>
      </c>
      <c r="L61" s="18"/>
      <c r="M61" s="17" t="s">
        <v>156</v>
      </c>
    </row>
    <row r="62" spans="1:13" ht="16.5" customHeight="1" x14ac:dyDescent="0.2">
      <c r="G62" s="20"/>
      <c r="K62" s="20"/>
    </row>
    <row r="63" spans="1:13" ht="16.5" customHeight="1" x14ac:dyDescent="0.2">
      <c r="A63" s="1" t="s">
        <v>35</v>
      </c>
      <c r="G63" s="31">
        <f>G29</f>
        <v>1937624362</v>
      </c>
      <c r="H63" s="32"/>
      <c r="I63" s="33">
        <f>I29</f>
        <v>2775837151</v>
      </c>
      <c r="J63" s="32"/>
      <c r="K63" s="31">
        <f>K35</f>
        <v>2190875345</v>
      </c>
      <c r="L63" s="32"/>
      <c r="M63" s="33">
        <f>M29</f>
        <v>3113164455</v>
      </c>
    </row>
    <row r="64" spans="1:13" ht="16.5" customHeight="1" x14ac:dyDescent="0.2">
      <c r="G64" s="20"/>
      <c r="J64" s="5"/>
      <c r="K64" s="20"/>
      <c r="L64" s="6"/>
    </row>
    <row r="65" spans="1:13" ht="16.5" customHeight="1" x14ac:dyDescent="0.2">
      <c r="A65" s="34" t="s">
        <v>263</v>
      </c>
      <c r="B65" s="35"/>
      <c r="C65" s="35"/>
      <c r="D65" s="35"/>
      <c r="E65" s="36"/>
      <c r="F65" s="37"/>
      <c r="G65" s="38"/>
      <c r="H65" s="32"/>
      <c r="I65" s="32"/>
      <c r="J65" s="32"/>
      <c r="K65" s="38"/>
      <c r="L65" s="32"/>
      <c r="M65" s="32"/>
    </row>
    <row r="66" spans="1:13" s="1" customFormat="1" ht="16.5" customHeight="1" x14ac:dyDescent="0.2">
      <c r="A66" s="39" t="s">
        <v>60</v>
      </c>
      <c r="B66" s="35"/>
      <c r="C66" s="35"/>
      <c r="D66" s="35"/>
      <c r="E66" s="40"/>
      <c r="F66" s="41"/>
      <c r="G66" s="42"/>
      <c r="H66" s="43"/>
      <c r="I66" s="43"/>
      <c r="J66" s="43"/>
      <c r="K66" s="42"/>
      <c r="L66" s="43"/>
      <c r="M66" s="43"/>
    </row>
    <row r="67" spans="1:13" s="1" customFormat="1" ht="16.5" customHeight="1" x14ac:dyDescent="0.2">
      <c r="A67" s="39"/>
      <c r="B67" s="39" t="s">
        <v>59</v>
      </c>
      <c r="C67" s="39"/>
      <c r="D67" s="39"/>
      <c r="E67" s="40"/>
      <c r="F67" s="41"/>
      <c r="G67" s="38"/>
      <c r="H67" s="43"/>
      <c r="I67" s="43"/>
      <c r="J67" s="43"/>
      <c r="K67" s="42"/>
      <c r="L67" s="43"/>
      <c r="M67" s="43"/>
    </row>
    <row r="68" spans="1:13" ht="16.5" customHeight="1" x14ac:dyDescent="0.2">
      <c r="A68" s="39"/>
      <c r="B68" s="39"/>
      <c r="C68" s="39" t="s">
        <v>177</v>
      </c>
      <c r="D68" s="39"/>
      <c r="E68" s="36"/>
      <c r="F68" s="37"/>
      <c r="G68" s="38">
        <v>193080948</v>
      </c>
      <c r="H68" s="43"/>
      <c r="I68" s="32">
        <v>231031815</v>
      </c>
      <c r="J68" s="32"/>
      <c r="K68" s="38">
        <v>0</v>
      </c>
      <c r="L68" s="32"/>
      <c r="M68" s="32">
        <v>2924170</v>
      </c>
    </row>
    <row r="69" spans="1:13" ht="16.5" customHeight="1" x14ac:dyDescent="0.2">
      <c r="A69" s="39"/>
      <c r="B69" s="39"/>
      <c r="C69" s="39" t="s">
        <v>178</v>
      </c>
      <c r="D69" s="39"/>
      <c r="E69" s="36"/>
      <c r="F69" s="37"/>
      <c r="G69" s="38">
        <v>-52044402</v>
      </c>
      <c r="H69" s="32"/>
      <c r="I69" s="32">
        <v>7852966</v>
      </c>
      <c r="J69" s="32"/>
      <c r="K69" s="38">
        <v>0</v>
      </c>
      <c r="L69" s="32"/>
      <c r="M69" s="32">
        <v>1209760</v>
      </c>
    </row>
    <row r="70" spans="1:13" ht="16.5" customHeight="1" x14ac:dyDescent="0.2">
      <c r="A70" s="39"/>
      <c r="B70" s="39"/>
      <c r="C70" s="39" t="s">
        <v>278</v>
      </c>
      <c r="D70" s="39"/>
      <c r="E70" s="36"/>
      <c r="F70" s="37"/>
      <c r="G70" s="38"/>
      <c r="H70" s="32"/>
      <c r="I70" s="32"/>
      <c r="J70" s="32"/>
      <c r="K70" s="38"/>
      <c r="L70" s="32"/>
      <c r="M70" s="32"/>
    </row>
    <row r="71" spans="1:13" ht="16.5" customHeight="1" x14ac:dyDescent="0.2">
      <c r="A71" s="39"/>
      <c r="B71" s="39"/>
      <c r="C71" s="39"/>
      <c r="D71" s="39" t="s">
        <v>243</v>
      </c>
      <c r="E71" s="36"/>
      <c r="F71" s="37"/>
      <c r="G71" s="38">
        <v>60985282</v>
      </c>
      <c r="H71" s="32"/>
      <c r="I71" s="32">
        <v>-97169576</v>
      </c>
      <c r="J71" s="32"/>
      <c r="K71" s="38">
        <v>0</v>
      </c>
      <c r="L71" s="32"/>
      <c r="M71" s="32">
        <v>0</v>
      </c>
    </row>
    <row r="72" spans="1:13" ht="16.5" customHeight="1" x14ac:dyDescent="0.2">
      <c r="A72" s="39"/>
      <c r="B72" s="39"/>
      <c r="C72" s="39" t="s">
        <v>141</v>
      </c>
      <c r="D72" s="39"/>
      <c r="E72" s="36"/>
      <c r="F72" s="37"/>
      <c r="G72" s="38"/>
      <c r="H72" s="32"/>
      <c r="I72" s="32"/>
      <c r="J72" s="32"/>
      <c r="K72" s="38"/>
      <c r="L72" s="32"/>
      <c r="M72" s="32"/>
    </row>
    <row r="73" spans="1:13" ht="16.5" customHeight="1" x14ac:dyDescent="0.2">
      <c r="A73" s="39"/>
      <c r="B73" s="39"/>
      <c r="C73" s="39"/>
      <c r="D73" s="39" t="s">
        <v>142</v>
      </c>
      <c r="E73" s="36"/>
      <c r="F73" s="37"/>
      <c r="G73" s="38">
        <v>142282487</v>
      </c>
      <c r="H73" s="32"/>
      <c r="I73" s="32">
        <v>62081591</v>
      </c>
      <c r="J73" s="32"/>
      <c r="K73" s="38">
        <v>0</v>
      </c>
      <c r="L73" s="32"/>
      <c r="M73" s="32">
        <v>0</v>
      </c>
    </row>
    <row r="74" spans="1:13" ht="16.5" customHeight="1" x14ac:dyDescent="0.2">
      <c r="A74" s="39"/>
      <c r="B74" s="39"/>
      <c r="C74" s="39" t="s">
        <v>244</v>
      </c>
      <c r="D74" s="39"/>
      <c r="E74" s="36"/>
      <c r="F74" s="37"/>
      <c r="G74" s="38"/>
      <c r="H74" s="32"/>
      <c r="I74" s="32"/>
      <c r="J74" s="32"/>
      <c r="K74" s="38"/>
      <c r="L74" s="32"/>
      <c r="M74" s="32"/>
    </row>
    <row r="75" spans="1:13" ht="16.5" customHeight="1" x14ac:dyDescent="0.2">
      <c r="A75" s="39"/>
      <c r="B75" s="39"/>
      <c r="C75" s="39"/>
      <c r="D75" s="39" t="s">
        <v>245</v>
      </c>
      <c r="E75" s="36"/>
      <c r="F75" s="37"/>
      <c r="G75" s="31">
        <v>-22052477</v>
      </c>
      <c r="H75" s="32"/>
      <c r="I75" s="33">
        <v>-38072752</v>
      </c>
      <c r="J75" s="32"/>
      <c r="K75" s="31">
        <v>0</v>
      </c>
      <c r="L75" s="32"/>
      <c r="M75" s="33">
        <v>0</v>
      </c>
    </row>
    <row r="76" spans="1:13" ht="16.5" customHeight="1" x14ac:dyDescent="0.2">
      <c r="A76" s="39"/>
      <c r="B76" s="39"/>
      <c r="C76" s="39"/>
      <c r="D76" s="39"/>
      <c r="E76" s="36"/>
      <c r="F76" s="37"/>
      <c r="G76" s="38"/>
      <c r="H76" s="32"/>
      <c r="I76" s="32"/>
      <c r="J76" s="32"/>
      <c r="K76" s="38"/>
      <c r="L76" s="32"/>
      <c r="M76" s="32"/>
    </row>
    <row r="77" spans="1:13" ht="16.5" customHeight="1" x14ac:dyDescent="0.2">
      <c r="A77" s="39" t="s">
        <v>246</v>
      </c>
      <c r="B77" s="39"/>
      <c r="C77" s="39"/>
      <c r="D77" s="39"/>
      <c r="E77" s="36"/>
      <c r="F77" s="37"/>
      <c r="G77" s="38"/>
      <c r="H77" s="32"/>
      <c r="I77" s="32"/>
      <c r="J77" s="32"/>
      <c r="K77" s="38"/>
      <c r="L77" s="32"/>
      <c r="M77" s="32"/>
    </row>
    <row r="78" spans="1:13" ht="16.5" customHeight="1" x14ac:dyDescent="0.2">
      <c r="A78" s="39"/>
      <c r="B78" s="39" t="s">
        <v>247</v>
      </c>
      <c r="C78" s="39"/>
      <c r="D78" s="39"/>
      <c r="E78" s="36"/>
      <c r="F78" s="37"/>
      <c r="G78" s="31">
        <f>SUM(G68:G75)</f>
        <v>322251838</v>
      </c>
      <c r="H78" s="32"/>
      <c r="I78" s="33">
        <f>SUM(I68:I75)</f>
        <v>165724044</v>
      </c>
      <c r="J78" s="32"/>
      <c r="K78" s="31">
        <f>SUM(K68:K75)</f>
        <v>0</v>
      </c>
      <c r="L78" s="32"/>
      <c r="M78" s="33">
        <f>SUM(M68:M75)</f>
        <v>4133930</v>
      </c>
    </row>
    <row r="79" spans="1:13" ht="16.5" customHeight="1" x14ac:dyDescent="0.2">
      <c r="A79" s="103"/>
      <c r="B79" s="103"/>
      <c r="C79" s="103"/>
      <c r="D79" s="103"/>
      <c r="E79" s="36"/>
      <c r="F79" s="37"/>
      <c r="G79" s="38"/>
      <c r="H79" s="32"/>
      <c r="I79" s="32"/>
      <c r="J79" s="32"/>
      <c r="K79" s="38"/>
      <c r="L79" s="32"/>
      <c r="M79" s="32"/>
    </row>
    <row r="80" spans="1:13" s="1" customFormat="1" ht="16.5" customHeight="1" x14ac:dyDescent="0.2">
      <c r="A80" s="39" t="s">
        <v>93</v>
      </c>
      <c r="B80" s="35"/>
      <c r="C80" s="35"/>
      <c r="D80" s="35"/>
      <c r="E80" s="40"/>
      <c r="F80" s="41"/>
      <c r="G80" s="42"/>
      <c r="H80" s="43"/>
      <c r="I80" s="43"/>
      <c r="J80" s="43"/>
      <c r="K80" s="42"/>
      <c r="L80" s="43"/>
      <c r="M80" s="43"/>
    </row>
    <row r="81" spans="1:13" s="1" customFormat="1" ht="16.5" customHeight="1" x14ac:dyDescent="0.2">
      <c r="A81" s="39"/>
      <c r="B81" s="35" t="s">
        <v>59</v>
      </c>
      <c r="C81" s="35"/>
      <c r="D81" s="35"/>
      <c r="E81" s="40"/>
      <c r="F81" s="41"/>
      <c r="G81" s="42"/>
      <c r="H81" s="43"/>
      <c r="I81" s="43"/>
      <c r="J81" s="43"/>
      <c r="K81" s="42"/>
      <c r="L81" s="43"/>
      <c r="M81" s="43"/>
    </row>
    <row r="82" spans="1:13" s="1" customFormat="1" ht="16.5" customHeight="1" x14ac:dyDescent="0.2">
      <c r="A82" s="39"/>
      <c r="B82" s="39"/>
      <c r="C82" s="39" t="s">
        <v>252</v>
      </c>
      <c r="D82" s="39"/>
      <c r="E82" s="40"/>
      <c r="F82" s="41"/>
      <c r="G82" s="42"/>
      <c r="H82" s="43"/>
      <c r="I82" s="43"/>
      <c r="J82" s="43"/>
      <c r="K82" s="42"/>
      <c r="L82" s="43"/>
      <c r="M82" s="43"/>
    </row>
    <row r="83" spans="1:13" s="1" customFormat="1" ht="16.5" customHeight="1" x14ac:dyDescent="0.2">
      <c r="A83" s="39"/>
      <c r="B83" s="39"/>
      <c r="C83" s="39"/>
      <c r="D83" s="39" t="s">
        <v>248</v>
      </c>
      <c r="E83" s="40"/>
      <c r="F83" s="41"/>
      <c r="G83" s="38">
        <v>179778394</v>
      </c>
      <c r="H83" s="32"/>
      <c r="I83" s="32">
        <v>1025221</v>
      </c>
      <c r="J83" s="32"/>
      <c r="K83" s="38">
        <v>179778394</v>
      </c>
      <c r="L83" s="32"/>
      <c r="M83" s="32">
        <v>1025221</v>
      </c>
    </row>
    <row r="84" spans="1:13" ht="16.5" customHeight="1" x14ac:dyDescent="0.2">
      <c r="A84" s="39"/>
      <c r="B84" s="39"/>
      <c r="C84" s="39" t="s">
        <v>249</v>
      </c>
      <c r="D84" s="39"/>
      <c r="E84" s="36"/>
      <c r="F84" s="37"/>
      <c r="G84" s="42"/>
      <c r="H84" s="43"/>
      <c r="I84" s="43"/>
      <c r="J84" s="43"/>
      <c r="K84" s="42"/>
      <c r="L84" s="43"/>
      <c r="M84" s="43"/>
    </row>
    <row r="85" spans="1:13" ht="16.5" customHeight="1" x14ac:dyDescent="0.2">
      <c r="A85" s="39"/>
      <c r="B85" s="39"/>
      <c r="C85" s="39"/>
      <c r="D85" s="39" t="s">
        <v>245</v>
      </c>
      <c r="E85" s="36"/>
      <c r="F85" s="37"/>
      <c r="G85" s="24">
        <v>-35955679</v>
      </c>
      <c r="I85" s="12">
        <v>-205044</v>
      </c>
      <c r="J85" s="5"/>
      <c r="K85" s="24">
        <v>-35955679</v>
      </c>
      <c r="L85" s="6"/>
      <c r="M85" s="12">
        <v>-205044</v>
      </c>
    </row>
    <row r="86" spans="1:13" ht="16.5" customHeight="1" x14ac:dyDescent="0.2">
      <c r="A86" s="39"/>
      <c r="B86" s="39"/>
      <c r="C86" s="39"/>
      <c r="D86" s="39"/>
      <c r="E86" s="36"/>
      <c r="F86" s="37"/>
      <c r="G86" s="21"/>
      <c r="I86" s="22"/>
      <c r="J86" s="5"/>
      <c r="K86" s="21"/>
      <c r="L86" s="6"/>
      <c r="M86" s="22"/>
    </row>
    <row r="87" spans="1:13" ht="16.5" customHeight="1" x14ac:dyDescent="0.2">
      <c r="A87" s="39" t="s">
        <v>280</v>
      </c>
      <c r="B87" s="39"/>
      <c r="C87" s="39"/>
      <c r="D87" s="39"/>
      <c r="E87" s="36"/>
      <c r="F87" s="37"/>
      <c r="G87" s="20"/>
      <c r="J87" s="5"/>
      <c r="K87" s="20"/>
      <c r="L87" s="6"/>
    </row>
    <row r="88" spans="1:13" ht="16.5" customHeight="1" x14ac:dyDescent="0.2">
      <c r="A88" s="39"/>
      <c r="B88" s="39" t="s">
        <v>247</v>
      </c>
      <c r="C88" s="39"/>
      <c r="D88" s="39"/>
      <c r="E88" s="36"/>
      <c r="F88" s="37"/>
      <c r="G88" s="31">
        <f>SUM(G82:G85)</f>
        <v>143822715</v>
      </c>
      <c r="H88" s="32"/>
      <c r="I88" s="33">
        <f>SUM(I82:I85)</f>
        <v>820177</v>
      </c>
      <c r="J88" s="32"/>
      <c r="K88" s="31">
        <f>SUM(K82:K85)</f>
        <v>143822715</v>
      </c>
      <c r="L88" s="32"/>
      <c r="M88" s="33">
        <f>SUM(M82:M85)</f>
        <v>820177</v>
      </c>
    </row>
    <row r="89" spans="1:13" ht="16.5" customHeight="1" x14ac:dyDescent="0.2">
      <c r="A89" s="39"/>
      <c r="B89" s="39"/>
      <c r="C89" s="39"/>
      <c r="D89" s="39"/>
      <c r="E89" s="36"/>
      <c r="F89" s="37"/>
      <c r="G89" s="38"/>
      <c r="H89" s="32"/>
      <c r="I89" s="32"/>
      <c r="J89" s="32"/>
      <c r="K89" s="38"/>
      <c r="L89" s="32"/>
      <c r="M89" s="32"/>
    </row>
    <row r="90" spans="1:13" ht="16.5" customHeight="1" x14ac:dyDescent="0.2">
      <c r="A90" s="34" t="s">
        <v>260</v>
      </c>
      <c r="B90" s="35"/>
      <c r="C90" s="35"/>
      <c r="D90" s="35"/>
      <c r="E90" s="36"/>
      <c r="F90" s="37"/>
      <c r="G90" s="38"/>
      <c r="H90" s="32"/>
      <c r="I90" s="32"/>
      <c r="J90" s="32"/>
      <c r="K90" s="38"/>
      <c r="L90" s="32"/>
      <c r="M90" s="32"/>
    </row>
    <row r="91" spans="1:13" ht="16.5" customHeight="1" x14ac:dyDescent="0.2">
      <c r="A91" s="34"/>
      <c r="B91" s="34" t="s">
        <v>184</v>
      </c>
      <c r="C91" s="35"/>
      <c r="D91" s="35"/>
      <c r="E91" s="36"/>
      <c r="F91" s="37"/>
      <c r="G91" s="31">
        <f>G88+G78</f>
        <v>466074553</v>
      </c>
      <c r="H91" s="32"/>
      <c r="I91" s="33">
        <f>I88+I78</f>
        <v>166544221</v>
      </c>
      <c r="J91" s="32"/>
      <c r="K91" s="31">
        <f>K88+K78</f>
        <v>143822715</v>
      </c>
      <c r="L91" s="32"/>
      <c r="M91" s="33">
        <f>M88+M78</f>
        <v>4954107</v>
      </c>
    </row>
    <row r="92" spans="1:13" ht="16.5" customHeight="1" x14ac:dyDescent="0.2">
      <c r="A92" s="34"/>
      <c r="B92" s="34"/>
      <c r="C92" s="35"/>
      <c r="D92" s="35"/>
      <c r="E92" s="36"/>
      <c r="F92" s="37"/>
      <c r="G92" s="38"/>
      <c r="H92" s="32"/>
      <c r="I92" s="32"/>
      <c r="J92" s="32"/>
      <c r="K92" s="38"/>
      <c r="L92" s="32"/>
      <c r="M92" s="32"/>
    </row>
    <row r="93" spans="1:13" ht="16.5" customHeight="1" thickBot="1" x14ac:dyDescent="0.25">
      <c r="A93" s="34" t="s">
        <v>36</v>
      </c>
      <c r="B93" s="35"/>
      <c r="C93" s="35"/>
      <c r="D93" s="35"/>
      <c r="E93" s="36"/>
      <c r="F93" s="37"/>
      <c r="G93" s="47">
        <f>G63+G91</f>
        <v>2403698915</v>
      </c>
      <c r="H93" s="32"/>
      <c r="I93" s="59">
        <f>I63+I91</f>
        <v>2942381372</v>
      </c>
      <c r="J93" s="32"/>
      <c r="K93" s="47">
        <f>K63+K91</f>
        <v>2334698060</v>
      </c>
      <c r="L93" s="32"/>
      <c r="M93" s="59">
        <f>M63+M91</f>
        <v>3118118562</v>
      </c>
    </row>
    <row r="94" spans="1:13" ht="16.5" customHeight="1" thickTop="1" x14ac:dyDescent="0.2">
      <c r="A94" s="1"/>
      <c r="G94" s="21"/>
      <c r="H94" s="22"/>
      <c r="I94" s="22"/>
      <c r="J94" s="22"/>
      <c r="K94" s="21"/>
      <c r="L94" s="22"/>
      <c r="M94" s="22"/>
    </row>
    <row r="95" spans="1:13" ht="16.5" customHeight="1" x14ac:dyDescent="0.2">
      <c r="E95" s="3"/>
      <c r="F95" s="22"/>
      <c r="G95" s="21"/>
      <c r="H95" s="22"/>
      <c r="I95" s="22"/>
      <c r="J95" s="22"/>
      <c r="K95" s="21"/>
      <c r="L95" s="32"/>
      <c r="M95" s="22"/>
    </row>
    <row r="96" spans="1:13" ht="16.5" customHeight="1" x14ac:dyDescent="0.2">
      <c r="A96" s="34" t="s">
        <v>185</v>
      </c>
      <c r="B96" s="35"/>
      <c r="C96" s="35"/>
      <c r="D96" s="35"/>
      <c r="E96" s="36"/>
      <c r="F96" s="37"/>
      <c r="G96" s="38"/>
      <c r="H96" s="32"/>
      <c r="I96" s="32"/>
      <c r="J96" s="32"/>
      <c r="K96" s="38"/>
      <c r="L96" s="32"/>
      <c r="M96" s="32"/>
    </row>
    <row r="97" spans="1:13" ht="16.5" customHeight="1" x14ac:dyDescent="0.2">
      <c r="B97" s="39" t="s">
        <v>37</v>
      </c>
      <c r="C97" s="35"/>
      <c r="D97" s="35"/>
      <c r="E97" s="36"/>
      <c r="F97" s="37"/>
      <c r="G97" s="48">
        <v>2290018016</v>
      </c>
      <c r="I97" s="55">
        <v>2700472386</v>
      </c>
      <c r="J97" s="5"/>
      <c r="K97" s="247">
        <v>2334698059.5789452</v>
      </c>
      <c r="M97" s="55">
        <v>3118118562</v>
      </c>
    </row>
    <row r="98" spans="1:13" ht="16.5" customHeight="1" x14ac:dyDescent="0.2">
      <c r="B98" s="39" t="s">
        <v>31</v>
      </c>
      <c r="C98" s="35"/>
      <c r="D98" s="35"/>
      <c r="E98" s="36"/>
      <c r="F98" s="37"/>
      <c r="G98" s="49">
        <v>113680899</v>
      </c>
      <c r="H98" s="22"/>
      <c r="I98" s="56">
        <v>241908984</v>
      </c>
      <c r="J98" s="22"/>
      <c r="K98" s="248">
        <v>0</v>
      </c>
      <c r="L98" s="22"/>
      <c r="M98" s="56">
        <v>0</v>
      </c>
    </row>
    <row r="99" spans="1:13" ht="16.5" customHeight="1" x14ac:dyDescent="0.2">
      <c r="A99" s="39"/>
      <c r="B99" s="35"/>
      <c r="C99" s="35"/>
      <c r="D99" s="35"/>
      <c r="E99" s="36"/>
      <c r="F99" s="37"/>
      <c r="G99" s="48"/>
      <c r="H99" s="22"/>
      <c r="I99" s="55"/>
      <c r="J99" s="22"/>
      <c r="K99" s="48"/>
      <c r="L99" s="22"/>
      <c r="M99" s="32"/>
    </row>
    <row r="100" spans="1:13" ht="16.5" customHeight="1" thickBot="1" x14ac:dyDescent="0.25">
      <c r="A100" s="34"/>
      <c r="B100" s="35"/>
      <c r="C100" s="35"/>
      <c r="D100" s="35"/>
      <c r="E100" s="36"/>
      <c r="F100" s="37"/>
      <c r="G100" s="28">
        <f>G97+G98</f>
        <v>2403698915</v>
      </c>
      <c r="H100" s="22"/>
      <c r="I100" s="57">
        <f>I97+I98</f>
        <v>2942381370</v>
      </c>
      <c r="J100" s="22"/>
      <c r="K100" s="28">
        <f>K97+K98</f>
        <v>2334698059.5789452</v>
      </c>
      <c r="L100" s="22"/>
      <c r="M100" s="57">
        <f>M97+M98</f>
        <v>3118118562</v>
      </c>
    </row>
    <row r="101" spans="1:13" ht="16.5" customHeight="1" thickTop="1" x14ac:dyDescent="0.2">
      <c r="A101" s="34"/>
      <c r="B101" s="35"/>
      <c r="C101" s="35"/>
      <c r="D101" s="35"/>
      <c r="E101" s="36"/>
      <c r="F101" s="37"/>
      <c r="G101" s="22"/>
      <c r="H101" s="22"/>
      <c r="I101" s="22"/>
      <c r="J101" s="22"/>
      <c r="K101" s="22"/>
      <c r="L101" s="22"/>
      <c r="M101" s="22"/>
    </row>
    <row r="102" spans="1:13" ht="16.5" customHeight="1" x14ac:dyDescent="0.2">
      <c r="A102" s="34"/>
      <c r="B102" s="35"/>
      <c r="C102" s="35"/>
      <c r="D102" s="35"/>
      <c r="E102" s="36"/>
      <c r="F102" s="37"/>
      <c r="G102" s="22"/>
      <c r="H102" s="22"/>
      <c r="I102" s="22"/>
      <c r="J102" s="22"/>
      <c r="K102" s="22"/>
      <c r="L102" s="22"/>
      <c r="M102" s="22"/>
    </row>
    <row r="103" spans="1:13" ht="16.5" customHeight="1" x14ac:dyDescent="0.2">
      <c r="A103" s="34"/>
      <c r="B103" s="35"/>
      <c r="C103" s="35"/>
      <c r="D103" s="35"/>
      <c r="E103" s="36"/>
      <c r="F103" s="37"/>
      <c r="G103" s="22"/>
      <c r="H103" s="22"/>
      <c r="I103" s="22"/>
      <c r="J103" s="22"/>
      <c r="K103" s="22"/>
      <c r="L103" s="22"/>
      <c r="M103" s="22"/>
    </row>
    <row r="104" spans="1:13" ht="21.95" customHeight="1" x14ac:dyDescent="0.2">
      <c r="A104" s="50" t="str">
        <f>'2-4'!A62:M62</f>
        <v>The condensed notes to the interim financial information on pages 14 to 49 form part of this interim financial information.</v>
      </c>
      <c r="B104" s="50"/>
      <c r="C104" s="50"/>
      <c r="D104" s="50"/>
      <c r="E104" s="51"/>
      <c r="F104" s="52"/>
      <c r="G104" s="33"/>
      <c r="H104" s="12"/>
      <c r="I104" s="33"/>
      <c r="J104" s="12"/>
      <c r="K104" s="33"/>
      <c r="L104" s="12"/>
      <c r="M104" s="33"/>
    </row>
  </sheetData>
  <mergeCells count="10">
    <mergeCell ref="K58:M58"/>
    <mergeCell ref="K59:M59"/>
    <mergeCell ref="K1:M1"/>
    <mergeCell ref="K53:M53"/>
    <mergeCell ref="G6:I6"/>
    <mergeCell ref="K6:M6"/>
    <mergeCell ref="G7:I7"/>
    <mergeCell ref="K7:M7"/>
    <mergeCell ref="G58:I58"/>
    <mergeCell ref="G59:I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4"/>
  <sheetViews>
    <sheetView zoomScale="95" zoomScaleNormal="95" zoomScaleSheetLayoutView="100" workbookViewId="0">
      <selection activeCell="P11" sqref="P11"/>
    </sheetView>
  </sheetViews>
  <sheetFormatPr defaultColWidth="7.42578125" defaultRowHeight="16.5" customHeight="1" x14ac:dyDescent="0.2"/>
  <cols>
    <col min="1" max="3" width="1.5703125" style="7" customWidth="1"/>
    <col min="4" max="4" width="32.42578125" style="7" customWidth="1"/>
    <col min="5" max="5" width="5.28515625" style="2" customWidth="1"/>
    <col min="6" max="6" width="0.5703125" style="3" customWidth="1"/>
    <col min="7" max="7" width="13.7109375" style="4" customWidth="1"/>
    <col min="8" max="8" width="0.5703125" style="5" customWidth="1"/>
    <col min="9" max="9" width="13.7109375" style="4" customWidth="1"/>
    <col min="10" max="10" width="0.5703125" style="6" customWidth="1"/>
    <col min="11" max="11" width="13.7109375" style="4" customWidth="1"/>
    <col min="12" max="12" width="0.5703125" style="5" customWidth="1"/>
    <col min="13" max="13" width="13.7109375" style="4" customWidth="1"/>
    <col min="14" max="16384" width="7.42578125" style="7"/>
  </cols>
  <sheetData>
    <row r="1" spans="1:13" ht="16.5" customHeight="1" x14ac:dyDescent="0.2">
      <c r="A1" s="1" t="s">
        <v>76</v>
      </c>
      <c r="B1" s="1"/>
      <c r="C1" s="1"/>
      <c r="D1" s="1"/>
      <c r="K1" s="302" t="s">
        <v>95</v>
      </c>
      <c r="L1" s="302"/>
      <c r="M1" s="302"/>
    </row>
    <row r="2" spans="1:13" ht="16.5" customHeight="1" x14ac:dyDescent="0.2">
      <c r="A2" s="1" t="s">
        <v>70</v>
      </c>
      <c r="B2" s="1"/>
      <c r="C2" s="1"/>
      <c r="D2" s="1"/>
    </row>
    <row r="3" spans="1:13" ht="16.5" customHeight="1" x14ac:dyDescent="0.2">
      <c r="A3" s="8" t="s">
        <v>288</v>
      </c>
      <c r="B3" s="9"/>
      <c r="C3" s="9"/>
      <c r="D3" s="9"/>
      <c r="E3" s="10"/>
      <c r="F3" s="11"/>
      <c r="G3" s="12"/>
      <c r="H3" s="13"/>
      <c r="I3" s="12"/>
      <c r="J3" s="11"/>
      <c r="K3" s="12"/>
      <c r="L3" s="13"/>
      <c r="M3" s="12"/>
    </row>
    <row r="6" spans="1:13" ht="16.5" customHeight="1" x14ac:dyDescent="0.2">
      <c r="G6" s="300" t="s">
        <v>2</v>
      </c>
      <c r="H6" s="300"/>
      <c r="I6" s="300"/>
      <c r="J6" s="172"/>
      <c r="K6" s="300" t="s">
        <v>61</v>
      </c>
      <c r="L6" s="300"/>
      <c r="M6" s="300"/>
    </row>
    <row r="7" spans="1:13" ht="16.5" customHeight="1" x14ac:dyDescent="0.2">
      <c r="A7" s="7" t="s">
        <v>1</v>
      </c>
      <c r="E7" s="14"/>
      <c r="F7" s="15"/>
      <c r="G7" s="301" t="s">
        <v>68</v>
      </c>
      <c r="H7" s="301"/>
      <c r="I7" s="301"/>
      <c r="J7" s="173"/>
      <c r="K7" s="301" t="s">
        <v>68</v>
      </c>
      <c r="L7" s="301"/>
      <c r="M7" s="301"/>
    </row>
    <row r="8" spans="1:13" ht="16.5" customHeight="1" x14ac:dyDescent="0.2">
      <c r="F8" s="15"/>
      <c r="G8" s="166">
        <v>2021</v>
      </c>
      <c r="H8" s="167"/>
      <c r="I8" s="166">
        <v>2020</v>
      </c>
      <c r="J8" s="168"/>
      <c r="K8" s="166">
        <v>2021</v>
      </c>
      <c r="L8" s="167"/>
      <c r="M8" s="166">
        <v>2020</v>
      </c>
    </row>
    <row r="9" spans="1:13" ht="16.5" customHeight="1" x14ac:dyDescent="0.2">
      <c r="E9" s="16" t="s">
        <v>5</v>
      </c>
      <c r="F9" s="15"/>
      <c r="G9" s="17" t="s">
        <v>156</v>
      </c>
      <c r="H9" s="18"/>
      <c r="I9" s="17" t="s">
        <v>156</v>
      </c>
      <c r="J9" s="19"/>
      <c r="K9" s="17" t="s">
        <v>156</v>
      </c>
      <c r="L9" s="18"/>
      <c r="M9" s="17" t="s">
        <v>156</v>
      </c>
    </row>
    <row r="10" spans="1:13" ht="16.5" customHeight="1" x14ac:dyDescent="0.2">
      <c r="G10" s="20"/>
      <c r="K10" s="20"/>
    </row>
    <row r="11" spans="1:13" ht="16.5" customHeight="1" x14ac:dyDescent="0.2">
      <c r="A11" s="7" t="s">
        <v>99</v>
      </c>
      <c r="G11" s="21">
        <v>52345110810</v>
      </c>
      <c r="H11" s="22"/>
      <c r="I11" s="22">
        <v>52419017463</v>
      </c>
      <c r="J11" s="22"/>
      <c r="K11" s="21">
        <v>15143680286</v>
      </c>
      <c r="L11" s="22"/>
      <c r="M11" s="22">
        <v>13355504127</v>
      </c>
    </row>
    <row r="12" spans="1:13" ht="16.5" customHeight="1" x14ac:dyDescent="0.2">
      <c r="A12" s="7" t="s">
        <v>83</v>
      </c>
      <c r="G12" s="21">
        <v>509786575</v>
      </c>
      <c r="H12" s="22"/>
      <c r="I12" s="22">
        <v>627599198</v>
      </c>
      <c r="J12" s="22"/>
      <c r="K12" s="21">
        <v>379151178</v>
      </c>
      <c r="L12" s="22"/>
      <c r="M12" s="22">
        <v>407762454</v>
      </c>
    </row>
    <row r="13" spans="1:13" ht="16.5" customHeight="1" x14ac:dyDescent="0.2">
      <c r="A13" s="7" t="s">
        <v>115</v>
      </c>
      <c r="G13" s="24">
        <v>-43463688812</v>
      </c>
      <c r="H13" s="22"/>
      <c r="I13" s="12">
        <v>-42823198918</v>
      </c>
      <c r="J13" s="22"/>
      <c r="K13" s="24">
        <v>-12732619690</v>
      </c>
      <c r="L13" s="22"/>
      <c r="M13" s="12">
        <v>-11511618995</v>
      </c>
    </row>
    <row r="14" spans="1:13" ht="16.5" customHeight="1" x14ac:dyDescent="0.2">
      <c r="G14" s="21"/>
      <c r="H14" s="22"/>
      <c r="I14" s="22"/>
      <c r="J14" s="22"/>
      <c r="K14" s="21"/>
      <c r="L14" s="22"/>
      <c r="M14" s="22"/>
    </row>
    <row r="15" spans="1:13" ht="16.5" customHeight="1" x14ac:dyDescent="0.2">
      <c r="A15" s="1" t="s">
        <v>32</v>
      </c>
      <c r="G15" s="21">
        <f>SUM(G11:G13)</f>
        <v>9391208573</v>
      </c>
      <c r="H15" s="22"/>
      <c r="I15" s="22">
        <f>SUM(I11:I13)</f>
        <v>10223417743</v>
      </c>
      <c r="J15" s="22"/>
      <c r="K15" s="21">
        <f>SUM(K11:K13)</f>
        <v>2790211774</v>
      </c>
      <c r="L15" s="22"/>
      <c r="M15" s="22">
        <f>SUM(M11:M13)</f>
        <v>2251647586</v>
      </c>
    </row>
    <row r="16" spans="1:13" ht="16.5" customHeight="1" x14ac:dyDescent="0.2">
      <c r="A16" s="7" t="s">
        <v>92</v>
      </c>
      <c r="E16" s="174" t="s">
        <v>257</v>
      </c>
      <c r="G16" s="21">
        <v>175201875</v>
      </c>
      <c r="H16" s="22"/>
      <c r="I16" s="22">
        <v>273004000</v>
      </c>
      <c r="J16" s="22"/>
      <c r="K16" s="21">
        <v>3468673838</v>
      </c>
      <c r="L16" s="26"/>
      <c r="M16" s="25">
        <v>6413322785</v>
      </c>
    </row>
    <row r="17" spans="1:13" ht="16.5" customHeight="1" x14ac:dyDescent="0.2">
      <c r="A17" s="7" t="s">
        <v>33</v>
      </c>
      <c r="G17" s="20">
        <v>1075413151</v>
      </c>
      <c r="H17" s="22"/>
      <c r="I17" s="4">
        <v>817830716</v>
      </c>
      <c r="J17" s="22"/>
      <c r="K17" s="20">
        <v>583616925</v>
      </c>
      <c r="L17" s="26"/>
      <c r="M17" s="25">
        <v>220240013</v>
      </c>
    </row>
    <row r="18" spans="1:13" ht="16.5" customHeight="1" x14ac:dyDescent="0.2">
      <c r="A18" s="7" t="s">
        <v>116</v>
      </c>
      <c r="G18" s="20">
        <v>-127437790</v>
      </c>
      <c r="H18" s="22"/>
      <c r="I18" s="4">
        <v>12963813</v>
      </c>
      <c r="J18" s="22"/>
      <c r="K18" s="20">
        <v>370440228</v>
      </c>
      <c r="L18" s="26"/>
      <c r="M18" s="25">
        <v>167030769</v>
      </c>
    </row>
    <row r="19" spans="1:13" ht="16.5" customHeight="1" x14ac:dyDescent="0.2">
      <c r="A19" s="7" t="s">
        <v>34</v>
      </c>
      <c r="G19" s="20">
        <v>-1478994161</v>
      </c>
      <c r="H19" s="22"/>
      <c r="I19" s="4">
        <v>-1349734088</v>
      </c>
      <c r="J19" s="22"/>
      <c r="K19" s="20">
        <v>-784661070</v>
      </c>
      <c r="L19" s="25"/>
      <c r="M19" s="25">
        <v>-704860799</v>
      </c>
    </row>
    <row r="20" spans="1:13" ht="16.5" customHeight="1" x14ac:dyDescent="0.2">
      <c r="A20" s="7" t="s">
        <v>222</v>
      </c>
      <c r="G20" s="21"/>
      <c r="H20" s="22"/>
      <c r="I20" s="22"/>
      <c r="J20" s="22"/>
      <c r="K20" s="21"/>
      <c r="L20" s="22"/>
      <c r="M20" s="22"/>
    </row>
    <row r="21" spans="1:13" ht="16.5" customHeight="1" x14ac:dyDescent="0.2">
      <c r="B21" s="7" t="s">
        <v>220</v>
      </c>
      <c r="G21" s="20">
        <v>-33742080</v>
      </c>
      <c r="H21" s="22"/>
      <c r="I21" s="4">
        <v>-26400879</v>
      </c>
      <c r="J21" s="22"/>
      <c r="K21" s="20">
        <v>-96490</v>
      </c>
      <c r="L21" s="25"/>
      <c r="M21" s="25">
        <v>-3528343</v>
      </c>
    </row>
    <row r="22" spans="1:13" ht="16.5" customHeight="1" x14ac:dyDescent="0.2">
      <c r="A22" s="7" t="s">
        <v>132</v>
      </c>
      <c r="G22" s="21">
        <v>-2958765283</v>
      </c>
      <c r="H22" s="22"/>
      <c r="I22" s="22">
        <v>-3058265020</v>
      </c>
      <c r="J22" s="22"/>
      <c r="K22" s="21">
        <v>-1305685848</v>
      </c>
      <c r="L22" s="22"/>
      <c r="M22" s="22">
        <v>-1241862452</v>
      </c>
    </row>
    <row r="23" spans="1:13" ht="16.5" customHeight="1" x14ac:dyDescent="0.2">
      <c r="A23" s="7" t="s">
        <v>182</v>
      </c>
      <c r="F23" s="7"/>
      <c r="G23" s="21"/>
      <c r="H23" s="22"/>
      <c r="I23" s="22"/>
      <c r="J23" s="22"/>
      <c r="K23" s="21"/>
      <c r="L23" s="25"/>
      <c r="M23" s="25"/>
    </row>
    <row r="24" spans="1:13" ht="16.5" customHeight="1" x14ac:dyDescent="0.2">
      <c r="B24" s="7" t="s">
        <v>183</v>
      </c>
      <c r="E24" s="2">
        <v>12</v>
      </c>
      <c r="G24" s="24">
        <v>1415827110</v>
      </c>
      <c r="H24" s="22"/>
      <c r="I24" s="12">
        <v>680206980</v>
      </c>
      <c r="J24" s="22"/>
      <c r="K24" s="24">
        <v>0</v>
      </c>
      <c r="L24" s="22"/>
      <c r="M24" s="12">
        <v>0</v>
      </c>
    </row>
    <row r="25" spans="1:13" ht="16.5" customHeight="1" x14ac:dyDescent="0.2">
      <c r="B25" s="27"/>
      <c r="G25" s="21"/>
      <c r="H25" s="22"/>
      <c r="I25" s="22"/>
      <c r="J25" s="22"/>
      <c r="K25" s="21"/>
      <c r="L25" s="22"/>
      <c r="M25" s="22"/>
    </row>
    <row r="26" spans="1:13" ht="16.5" customHeight="1" x14ac:dyDescent="0.2">
      <c r="A26" s="1" t="s">
        <v>117</v>
      </c>
      <c r="G26" s="21">
        <f>SUM(G15:G25)</f>
        <v>7458711395</v>
      </c>
      <c r="H26" s="22"/>
      <c r="I26" s="22">
        <f>SUM(I15:I25)</f>
        <v>7573023265</v>
      </c>
      <c r="J26" s="22"/>
      <c r="K26" s="21">
        <f>SUM(K15:K25)</f>
        <v>5122499357</v>
      </c>
      <c r="L26" s="22"/>
      <c r="M26" s="22">
        <f>SUM(M15:M25)</f>
        <v>7101989559</v>
      </c>
    </row>
    <row r="27" spans="1:13" ht="16.5" customHeight="1" x14ac:dyDescent="0.2">
      <c r="A27" s="7" t="s">
        <v>118</v>
      </c>
      <c r="E27" s="2">
        <v>19</v>
      </c>
      <c r="G27" s="24">
        <v>-1095168073</v>
      </c>
      <c r="H27" s="22"/>
      <c r="I27" s="12">
        <v>-851129931</v>
      </c>
      <c r="J27" s="22"/>
      <c r="K27" s="24">
        <v>-252172556</v>
      </c>
      <c r="L27" s="25"/>
      <c r="M27" s="169">
        <v>-77924788</v>
      </c>
    </row>
    <row r="28" spans="1:13" ht="16.5" customHeight="1" x14ac:dyDescent="0.2">
      <c r="G28" s="21"/>
      <c r="H28" s="22"/>
      <c r="I28" s="22"/>
      <c r="J28" s="22"/>
      <c r="K28" s="21"/>
      <c r="L28" s="22"/>
      <c r="M28" s="22"/>
    </row>
    <row r="29" spans="1:13" ht="16.5" customHeight="1" x14ac:dyDescent="0.2">
      <c r="A29" s="1" t="s">
        <v>35</v>
      </c>
      <c r="G29" s="24">
        <f>SUM(G26:G28)</f>
        <v>6363543322</v>
      </c>
      <c r="H29" s="22"/>
      <c r="I29" s="12">
        <f>SUM(I26:I28)</f>
        <v>6721893334</v>
      </c>
      <c r="J29" s="22"/>
      <c r="K29" s="24">
        <f>SUM(K26:K28)</f>
        <v>4870326801</v>
      </c>
      <c r="L29" s="22"/>
      <c r="M29" s="12">
        <f>SUM(M26:M28)</f>
        <v>7024064771</v>
      </c>
    </row>
    <row r="30" spans="1:13" ht="16.5" customHeight="1" x14ac:dyDescent="0.2">
      <c r="A30" s="1"/>
      <c r="G30" s="21"/>
      <c r="H30" s="22"/>
      <c r="I30" s="22"/>
      <c r="J30" s="22"/>
      <c r="K30" s="21"/>
      <c r="L30" s="22"/>
      <c r="M30" s="22"/>
    </row>
    <row r="31" spans="1:13" ht="16.5" customHeight="1" x14ac:dyDescent="0.2">
      <c r="A31" s="1" t="s">
        <v>133</v>
      </c>
      <c r="E31" s="3"/>
      <c r="G31" s="21"/>
      <c r="H31" s="22"/>
      <c r="I31" s="22"/>
      <c r="J31" s="22"/>
      <c r="K31" s="21"/>
      <c r="M31" s="22"/>
    </row>
    <row r="32" spans="1:13" ht="16.5" customHeight="1" x14ac:dyDescent="0.2">
      <c r="B32" s="7" t="s">
        <v>37</v>
      </c>
      <c r="E32" s="3"/>
      <c r="G32" s="252">
        <v>6150337501</v>
      </c>
      <c r="H32" s="22"/>
      <c r="I32" s="22">
        <v>6050247149</v>
      </c>
      <c r="J32" s="22"/>
      <c r="K32" s="21">
        <v>4870326801</v>
      </c>
      <c r="L32" s="170"/>
      <c r="M32" s="165">
        <v>7024064771</v>
      </c>
    </row>
    <row r="33" spans="1:13" ht="16.5" customHeight="1" x14ac:dyDescent="0.2">
      <c r="B33" s="7" t="s">
        <v>31</v>
      </c>
      <c r="E33" s="3"/>
      <c r="F33" s="22"/>
      <c r="G33" s="253">
        <v>213205821</v>
      </c>
      <c r="H33" s="22"/>
      <c r="I33" s="12">
        <v>671646185</v>
      </c>
      <c r="J33" s="22"/>
      <c r="K33" s="24">
        <v>0</v>
      </c>
      <c r="L33" s="170"/>
      <c r="M33" s="171">
        <v>0</v>
      </c>
    </row>
    <row r="34" spans="1:13" ht="16.5" customHeight="1" x14ac:dyDescent="0.2">
      <c r="E34" s="3"/>
      <c r="F34" s="22"/>
      <c r="G34" s="21"/>
      <c r="H34" s="22"/>
      <c r="I34" s="22"/>
      <c r="J34" s="22"/>
      <c r="K34" s="21"/>
      <c r="L34" s="22"/>
      <c r="M34" s="22"/>
    </row>
    <row r="35" spans="1:13" ht="16.5" customHeight="1" thickBot="1" x14ac:dyDescent="0.25">
      <c r="E35" s="3"/>
      <c r="F35" s="22"/>
      <c r="G35" s="28">
        <f>G32+G33</f>
        <v>6363543322</v>
      </c>
      <c r="H35" s="22"/>
      <c r="I35" s="57">
        <f>I32+I33</f>
        <v>6721893334</v>
      </c>
      <c r="J35" s="22"/>
      <c r="K35" s="28">
        <f>K32+K33</f>
        <v>4870326801</v>
      </c>
      <c r="L35" s="22"/>
      <c r="M35" s="57">
        <f>M32+M33</f>
        <v>7024064771</v>
      </c>
    </row>
    <row r="36" spans="1:13" ht="16.5" customHeight="1" thickTop="1" x14ac:dyDescent="0.2">
      <c r="A36" s="1"/>
      <c r="G36" s="21"/>
      <c r="H36" s="22"/>
      <c r="I36" s="22"/>
      <c r="J36" s="22"/>
      <c r="K36" s="21"/>
      <c r="L36" s="22"/>
      <c r="M36" s="22"/>
    </row>
    <row r="37" spans="1:13" ht="16.5" customHeight="1" x14ac:dyDescent="0.2">
      <c r="A37" s="1"/>
      <c r="G37" s="21"/>
      <c r="H37" s="22"/>
      <c r="I37" s="22"/>
      <c r="J37" s="22"/>
      <c r="K37" s="21"/>
      <c r="L37" s="22"/>
      <c r="M37" s="22"/>
    </row>
    <row r="38" spans="1:13" ht="16.5" customHeight="1" x14ac:dyDescent="0.2">
      <c r="A38" s="1" t="s">
        <v>119</v>
      </c>
      <c r="G38" s="21"/>
      <c r="H38" s="22"/>
      <c r="I38" s="22"/>
      <c r="J38" s="22"/>
      <c r="K38" s="21"/>
      <c r="L38" s="22"/>
      <c r="M38" s="22"/>
    </row>
    <row r="39" spans="1:13" ht="16.5" customHeight="1" x14ac:dyDescent="0.2">
      <c r="A39" s="1"/>
      <c r="G39" s="21"/>
      <c r="H39" s="22"/>
      <c r="I39" s="22"/>
      <c r="J39" s="22"/>
      <c r="K39" s="21"/>
      <c r="L39" s="22"/>
      <c r="M39" s="22"/>
    </row>
    <row r="40" spans="1:13" ht="16.5" customHeight="1" x14ac:dyDescent="0.2">
      <c r="A40" s="7" t="s">
        <v>176</v>
      </c>
      <c r="B40" s="1"/>
      <c r="F40" s="22"/>
      <c r="G40" s="175">
        <v>2.1800000000000002</v>
      </c>
      <c r="H40" s="22"/>
      <c r="I40" s="29">
        <v>2.1456836287995666</v>
      </c>
      <c r="J40" s="22"/>
      <c r="K40" s="175">
        <v>1.73</v>
      </c>
      <c r="L40" s="22"/>
      <c r="M40" s="29">
        <v>2.4910421699473089</v>
      </c>
    </row>
    <row r="41" spans="1:13" ht="16.5" customHeight="1" x14ac:dyDescent="0.2">
      <c r="A41" s="1"/>
      <c r="B41" s="1"/>
      <c r="F41" s="22"/>
      <c r="G41" s="29"/>
      <c r="H41" s="22"/>
      <c r="I41" s="29"/>
      <c r="J41" s="22"/>
      <c r="K41" s="29"/>
      <c r="L41" s="22"/>
      <c r="M41" s="29"/>
    </row>
    <row r="42" spans="1:13" ht="16.5" customHeight="1" x14ac:dyDescent="0.2">
      <c r="A42" s="1"/>
      <c r="B42" s="1"/>
      <c r="F42" s="22"/>
      <c r="G42" s="29"/>
      <c r="H42" s="22"/>
      <c r="I42" s="29"/>
      <c r="J42" s="22"/>
      <c r="K42" s="29"/>
      <c r="L42" s="22"/>
      <c r="M42" s="29"/>
    </row>
    <row r="43" spans="1:13" ht="16.5" customHeight="1" x14ac:dyDescent="0.2">
      <c r="A43" s="1"/>
      <c r="B43" s="1"/>
      <c r="F43" s="22"/>
      <c r="G43" s="29"/>
      <c r="H43" s="22"/>
      <c r="I43" s="29"/>
      <c r="J43" s="22"/>
      <c r="K43" s="29"/>
      <c r="L43" s="22"/>
      <c r="M43" s="29"/>
    </row>
    <row r="44" spans="1:13" ht="16.5" customHeight="1" x14ac:dyDescent="0.2">
      <c r="A44" s="1"/>
      <c r="B44" s="1"/>
      <c r="F44" s="22"/>
      <c r="G44" s="29"/>
      <c r="H44" s="22"/>
      <c r="I44" s="29"/>
      <c r="J44" s="22"/>
      <c r="K44" s="29"/>
      <c r="L44" s="22"/>
      <c r="M44" s="29"/>
    </row>
    <row r="45" spans="1:13" ht="16.5" customHeight="1" x14ac:dyDescent="0.2">
      <c r="A45" s="1"/>
      <c r="B45" s="1"/>
      <c r="F45" s="22"/>
      <c r="G45" s="29"/>
      <c r="H45" s="22"/>
      <c r="I45" s="29"/>
      <c r="J45" s="22"/>
      <c r="K45" s="29"/>
      <c r="L45" s="22"/>
      <c r="M45" s="29"/>
    </row>
    <row r="46" spans="1:13" ht="16.5" customHeight="1" x14ac:dyDescent="0.2">
      <c r="A46" s="1"/>
      <c r="B46" s="1"/>
      <c r="F46" s="22"/>
      <c r="G46" s="29"/>
      <c r="H46" s="22"/>
      <c r="I46" s="29"/>
      <c r="J46" s="22"/>
      <c r="K46" s="29"/>
      <c r="L46" s="22"/>
      <c r="M46" s="29"/>
    </row>
    <row r="47" spans="1:13" ht="16.5" customHeight="1" x14ac:dyDescent="0.2">
      <c r="A47" s="1"/>
      <c r="B47" s="1"/>
      <c r="F47" s="22"/>
      <c r="G47" s="29"/>
      <c r="H47" s="22"/>
      <c r="I47" s="29"/>
      <c r="J47" s="22"/>
      <c r="K47" s="29"/>
      <c r="L47" s="22"/>
      <c r="M47" s="29"/>
    </row>
    <row r="48" spans="1:13" ht="16.5" customHeight="1" x14ac:dyDescent="0.2">
      <c r="A48" s="1"/>
      <c r="B48" s="1"/>
      <c r="F48" s="22"/>
      <c r="G48" s="29"/>
      <c r="H48" s="22"/>
      <c r="I48" s="29"/>
      <c r="J48" s="22"/>
      <c r="K48" s="29"/>
      <c r="L48" s="22"/>
      <c r="M48" s="29"/>
    </row>
    <row r="49" spans="1:13" ht="16.5" customHeight="1" x14ac:dyDescent="0.2">
      <c r="A49" s="1"/>
      <c r="B49" s="1"/>
      <c r="F49" s="22"/>
      <c r="G49" s="29"/>
      <c r="H49" s="22"/>
      <c r="I49" s="29"/>
      <c r="J49" s="22"/>
      <c r="K49" s="29"/>
      <c r="L49" s="22"/>
      <c r="M49" s="29"/>
    </row>
    <row r="50" spans="1:13" ht="16.5" customHeight="1" x14ac:dyDescent="0.2">
      <c r="A50" s="1"/>
      <c r="B50" s="1"/>
      <c r="F50" s="22"/>
      <c r="G50" s="29"/>
      <c r="H50" s="22"/>
      <c r="I50" s="29"/>
      <c r="J50" s="22"/>
      <c r="K50" s="29"/>
      <c r="L50" s="22"/>
      <c r="M50" s="29"/>
    </row>
    <row r="51" spans="1:13" ht="18" customHeight="1" x14ac:dyDescent="0.2">
      <c r="A51" s="1"/>
      <c r="B51" s="1"/>
      <c r="F51" s="22"/>
      <c r="G51" s="29"/>
      <c r="H51" s="22"/>
      <c r="I51" s="29"/>
      <c r="J51" s="22"/>
      <c r="K51" s="29"/>
      <c r="L51" s="22"/>
      <c r="M51" s="29"/>
    </row>
    <row r="52" spans="1:13" ht="21.95" customHeight="1" x14ac:dyDescent="0.2">
      <c r="A52" s="13" t="str">
        <f>'2-4'!A62:M62</f>
        <v>The condensed notes to the interim financial information on pages 14 to 49 form part of this interim financial information.</v>
      </c>
      <c r="B52" s="13"/>
      <c r="C52" s="13"/>
      <c r="D52" s="13"/>
      <c r="E52" s="10"/>
      <c r="F52" s="11"/>
      <c r="G52" s="12"/>
      <c r="H52" s="12"/>
      <c r="I52" s="12"/>
      <c r="J52" s="12"/>
      <c r="K52" s="12"/>
      <c r="L52" s="12"/>
      <c r="M52" s="12"/>
    </row>
    <row r="53" spans="1:13" ht="16.5" customHeight="1" x14ac:dyDescent="0.2">
      <c r="A53" s="1" t="str">
        <f>A1</f>
        <v>Global Power Synergy Public Company Limited</v>
      </c>
      <c r="B53" s="1"/>
      <c r="C53" s="1"/>
      <c r="D53" s="1"/>
      <c r="K53" s="302" t="s">
        <v>95</v>
      </c>
      <c r="L53" s="302"/>
      <c r="M53" s="302"/>
    </row>
    <row r="54" spans="1:13" ht="16.5" customHeight="1" x14ac:dyDescent="0.2">
      <c r="A54" s="1" t="s">
        <v>100</v>
      </c>
      <c r="B54" s="1"/>
      <c r="C54" s="1"/>
      <c r="D54" s="1"/>
    </row>
    <row r="55" spans="1:13" ht="16.5" customHeight="1" x14ac:dyDescent="0.2">
      <c r="A55" s="8" t="s">
        <v>288</v>
      </c>
      <c r="B55" s="9"/>
      <c r="C55" s="9"/>
      <c r="D55" s="9"/>
      <c r="E55" s="10"/>
      <c r="F55" s="11"/>
      <c r="G55" s="12"/>
      <c r="H55" s="13"/>
      <c r="I55" s="12"/>
      <c r="J55" s="11"/>
      <c r="K55" s="12"/>
      <c r="L55" s="13"/>
      <c r="M55" s="12"/>
    </row>
    <row r="58" spans="1:13" ht="16.5" customHeight="1" x14ac:dyDescent="0.2">
      <c r="G58" s="300" t="s">
        <v>2</v>
      </c>
      <c r="H58" s="300"/>
      <c r="I58" s="300"/>
      <c r="J58" s="172"/>
      <c r="K58" s="300" t="s">
        <v>61</v>
      </c>
      <c r="L58" s="300"/>
      <c r="M58" s="300"/>
    </row>
    <row r="59" spans="1:13" ht="16.5" customHeight="1" x14ac:dyDescent="0.2">
      <c r="A59" s="7" t="s">
        <v>1</v>
      </c>
      <c r="E59" s="14"/>
      <c r="F59" s="15"/>
      <c r="G59" s="301" t="s">
        <v>68</v>
      </c>
      <c r="H59" s="301"/>
      <c r="I59" s="301"/>
      <c r="J59" s="173"/>
      <c r="K59" s="301" t="s">
        <v>68</v>
      </c>
      <c r="L59" s="301"/>
      <c r="M59" s="301"/>
    </row>
    <row r="60" spans="1:13" ht="16.5" customHeight="1" x14ac:dyDescent="0.2">
      <c r="F60" s="15"/>
      <c r="G60" s="166">
        <v>2021</v>
      </c>
      <c r="H60" s="167"/>
      <c r="I60" s="166">
        <v>2020</v>
      </c>
      <c r="J60" s="168"/>
      <c r="K60" s="166">
        <v>2021</v>
      </c>
      <c r="L60" s="167"/>
      <c r="M60" s="166">
        <v>2020</v>
      </c>
    </row>
    <row r="61" spans="1:13" ht="16.5" customHeight="1" x14ac:dyDescent="0.2">
      <c r="E61" s="30"/>
      <c r="F61" s="15"/>
      <c r="G61" s="17" t="s">
        <v>156</v>
      </c>
      <c r="H61" s="18"/>
      <c r="I61" s="17" t="s">
        <v>156</v>
      </c>
      <c r="J61" s="19"/>
      <c r="K61" s="17" t="s">
        <v>156</v>
      </c>
      <c r="L61" s="18"/>
      <c r="M61" s="17" t="s">
        <v>156</v>
      </c>
    </row>
    <row r="62" spans="1:13" ht="16.5" customHeight="1" x14ac:dyDescent="0.2">
      <c r="G62" s="20"/>
      <c r="K62" s="20"/>
    </row>
    <row r="63" spans="1:13" ht="16.5" customHeight="1" x14ac:dyDescent="0.2">
      <c r="A63" s="1" t="s">
        <v>35</v>
      </c>
      <c r="G63" s="31">
        <f>G35</f>
        <v>6363543322</v>
      </c>
      <c r="H63" s="32"/>
      <c r="I63" s="33">
        <f>I35</f>
        <v>6721893334</v>
      </c>
      <c r="J63" s="32"/>
      <c r="K63" s="31">
        <f>K35</f>
        <v>4870326801</v>
      </c>
      <c r="L63" s="32"/>
      <c r="M63" s="33">
        <f>M35</f>
        <v>7024064771</v>
      </c>
    </row>
    <row r="64" spans="1:13" ht="16.5" customHeight="1" x14ac:dyDescent="0.2">
      <c r="G64" s="20"/>
      <c r="J64" s="5"/>
      <c r="K64" s="20"/>
      <c r="L64" s="6"/>
    </row>
    <row r="65" spans="1:13" ht="16.5" customHeight="1" x14ac:dyDescent="0.2">
      <c r="A65" s="34" t="s">
        <v>263</v>
      </c>
      <c r="B65" s="35"/>
      <c r="C65" s="35"/>
      <c r="D65" s="35"/>
      <c r="E65" s="36"/>
      <c r="F65" s="37"/>
      <c r="G65" s="38"/>
      <c r="H65" s="32"/>
      <c r="I65" s="32"/>
      <c r="J65" s="32"/>
      <c r="K65" s="38"/>
      <c r="L65" s="32"/>
      <c r="M65" s="32"/>
    </row>
    <row r="66" spans="1:13" s="1" customFormat="1" ht="16.5" customHeight="1" x14ac:dyDescent="0.2">
      <c r="A66" s="39" t="s">
        <v>60</v>
      </c>
      <c r="B66" s="35"/>
      <c r="C66" s="35"/>
      <c r="D66" s="35"/>
      <c r="E66" s="40"/>
      <c r="F66" s="41"/>
      <c r="G66" s="42"/>
      <c r="H66" s="43"/>
      <c r="I66" s="43"/>
      <c r="J66" s="43"/>
      <c r="K66" s="42"/>
      <c r="L66" s="43"/>
      <c r="M66" s="43"/>
    </row>
    <row r="67" spans="1:13" s="1" customFormat="1" ht="16.5" customHeight="1" x14ac:dyDescent="0.2">
      <c r="A67" s="39"/>
      <c r="B67" s="35" t="s">
        <v>59</v>
      </c>
      <c r="C67" s="35"/>
      <c r="D67" s="35"/>
      <c r="E67" s="40"/>
      <c r="F67" s="41"/>
      <c r="G67" s="38"/>
      <c r="H67" s="43"/>
      <c r="I67" s="43"/>
      <c r="J67" s="43"/>
      <c r="K67" s="42"/>
      <c r="L67" s="43"/>
      <c r="M67" s="43"/>
    </row>
    <row r="68" spans="1:13" ht="16.5" customHeight="1" x14ac:dyDescent="0.2">
      <c r="A68" s="101"/>
      <c r="B68" s="101"/>
      <c r="C68" s="101" t="s">
        <v>177</v>
      </c>
      <c r="D68" s="101"/>
      <c r="E68" s="36"/>
      <c r="F68" s="37"/>
      <c r="G68" s="38">
        <v>549915577</v>
      </c>
      <c r="H68" s="32"/>
      <c r="I68" s="32">
        <v>-222080669</v>
      </c>
      <c r="J68" s="43"/>
      <c r="K68" s="38">
        <v>325814</v>
      </c>
      <c r="L68" s="32"/>
      <c r="M68" s="32">
        <v>2271435</v>
      </c>
    </row>
    <row r="69" spans="1:13" ht="16.5" customHeight="1" x14ac:dyDescent="0.2">
      <c r="A69" s="101"/>
      <c r="B69" s="101"/>
      <c r="C69" s="101" t="s">
        <v>178</v>
      </c>
      <c r="D69" s="101"/>
      <c r="E69" s="36"/>
      <c r="F69" s="37"/>
      <c r="G69" s="38">
        <v>-11144730</v>
      </c>
      <c r="H69" s="32"/>
      <c r="I69" s="32">
        <v>-12242453</v>
      </c>
      <c r="J69" s="32"/>
      <c r="K69" s="38">
        <v>68389</v>
      </c>
      <c r="L69" s="32"/>
      <c r="M69" s="32">
        <v>278049</v>
      </c>
    </row>
    <row r="70" spans="1:13" ht="16.5" customHeight="1" x14ac:dyDescent="0.2">
      <c r="A70" s="101"/>
      <c r="B70" s="101"/>
      <c r="C70" s="101" t="s">
        <v>232</v>
      </c>
      <c r="D70" s="101"/>
      <c r="E70" s="36"/>
      <c r="F70" s="37"/>
      <c r="G70" s="38"/>
      <c r="H70" s="32"/>
      <c r="I70" s="32"/>
      <c r="J70" s="32"/>
      <c r="K70" s="38"/>
      <c r="L70" s="32"/>
      <c r="M70" s="32"/>
    </row>
    <row r="71" spans="1:13" ht="16.5" customHeight="1" x14ac:dyDescent="0.2">
      <c r="A71" s="101"/>
      <c r="B71" s="101"/>
      <c r="C71" s="101"/>
      <c r="D71" s="101" t="s">
        <v>315</v>
      </c>
      <c r="E71" s="36"/>
      <c r="F71" s="37"/>
      <c r="G71" s="38"/>
      <c r="H71" s="32"/>
      <c r="I71" s="32"/>
      <c r="J71" s="32"/>
      <c r="K71" s="38"/>
      <c r="L71" s="32"/>
      <c r="M71" s="32"/>
    </row>
    <row r="72" spans="1:13" ht="16.5" customHeight="1" x14ac:dyDescent="0.2">
      <c r="A72" s="101"/>
      <c r="B72" s="101"/>
      <c r="C72" s="101"/>
      <c r="D72" s="101" t="s">
        <v>205</v>
      </c>
      <c r="E72" s="36"/>
      <c r="F72" s="37"/>
      <c r="G72" s="38">
        <v>-214713829</v>
      </c>
      <c r="H72" s="32"/>
      <c r="I72" s="32">
        <v>-236797634</v>
      </c>
      <c r="J72" s="32"/>
      <c r="K72" s="38">
        <v>0</v>
      </c>
      <c r="L72" s="32"/>
      <c r="M72" s="32">
        <v>0</v>
      </c>
    </row>
    <row r="73" spans="1:13" ht="16.5" customHeight="1" x14ac:dyDescent="0.2">
      <c r="A73" s="102"/>
      <c r="B73" s="101"/>
      <c r="C73" s="101" t="s">
        <v>141</v>
      </c>
      <c r="D73" s="101"/>
      <c r="E73" s="36"/>
      <c r="F73" s="37"/>
      <c r="G73" s="38"/>
      <c r="H73" s="32"/>
      <c r="I73" s="32"/>
      <c r="J73" s="32"/>
      <c r="K73" s="38"/>
      <c r="L73" s="32"/>
      <c r="M73" s="32"/>
    </row>
    <row r="74" spans="1:13" ht="16.5" customHeight="1" x14ac:dyDescent="0.2">
      <c r="A74" s="101"/>
      <c r="B74" s="101"/>
      <c r="C74" s="101"/>
      <c r="D74" s="101" t="s">
        <v>142</v>
      </c>
      <c r="E74" s="36"/>
      <c r="F74" s="37"/>
      <c r="G74" s="38">
        <v>264190891</v>
      </c>
      <c r="H74" s="32"/>
      <c r="I74" s="32">
        <v>120110635</v>
      </c>
      <c r="J74" s="32"/>
      <c r="K74" s="38">
        <v>0</v>
      </c>
      <c r="L74" s="32"/>
      <c r="M74" s="32">
        <v>0</v>
      </c>
    </row>
    <row r="75" spans="1:13" ht="16.5" customHeight="1" x14ac:dyDescent="0.2">
      <c r="A75" s="101"/>
      <c r="B75" s="101"/>
      <c r="C75" s="101" t="s">
        <v>244</v>
      </c>
      <c r="D75" s="101"/>
      <c r="E75" s="36"/>
      <c r="F75" s="37"/>
      <c r="G75" s="38"/>
      <c r="H75" s="32"/>
      <c r="I75" s="32"/>
      <c r="J75" s="32"/>
      <c r="K75" s="38"/>
      <c r="L75" s="32"/>
      <c r="M75" s="32"/>
    </row>
    <row r="76" spans="1:13" ht="16.5" customHeight="1" x14ac:dyDescent="0.2">
      <c r="A76" s="101"/>
      <c r="B76" s="101"/>
      <c r="C76" s="101"/>
      <c r="D76" s="101" t="s">
        <v>245</v>
      </c>
      <c r="E76" s="36"/>
      <c r="F76" s="37"/>
      <c r="G76" s="31">
        <v>-66686881</v>
      </c>
      <c r="H76" s="32"/>
      <c r="I76" s="33">
        <v>14134751</v>
      </c>
      <c r="J76" s="32"/>
      <c r="K76" s="31">
        <v>0</v>
      </c>
      <c r="L76" s="32"/>
      <c r="M76" s="33">
        <v>0</v>
      </c>
    </row>
    <row r="77" spans="1:13" ht="16.5" customHeight="1" x14ac:dyDescent="0.2">
      <c r="A77" s="101"/>
      <c r="B77" s="101"/>
      <c r="C77" s="101"/>
      <c r="D77" s="101"/>
      <c r="E77" s="36"/>
      <c r="F77" s="37"/>
      <c r="G77" s="38"/>
      <c r="H77" s="32"/>
      <c r="I77" s="32"/>
      <c r="J77" s="32"/>
      <c r="K77" s="38"/>
      <c r="L77" s="32"/>
      <c r="M77" s="32"/>
    </row>
    <row r="78" spans="1:13" ht="16.5" customHeight="1" x14ac:dyDescent="0.2">
      <c r="A78" s="103" t="s">
        <v>246</v>
      </c>
      <c r="B78" s="103"/>
      <c r="C78" s="103"/>
      <c r="D78" s="103"/>
      <c r="E78" s="36"/>
      <c r="F78" s="37"/>
      <c r="G78" s="38"/>
      <c r="H78" s="32"/>
      <c r="I78" s="32"/>
      <c r="J78" s="32"/>
      <c r="K78" s="38"/>
      <c r="L78" s="32"/>
      <c r="M78" s="32"/>
    </row>
    <row r="79" spans="1:13" ht="16.5" customHeight="1" x14ac:dyDescent="0.2">
      <c r="A79" s="103"/>
      <c r="B79" s="103" t="s">
        <v>247</v>
      </c>
      <c r="C79" s="103"/>
      <c r="D79" s="103"/>
      <c r="E79" s="36"/>
      <c r="F79" s="37"/>
      <c r="G79" s="31">
        <f>SUM(G68:G76)</f>
        <v>521561028</v>
      </c>
      <c r="H79" s="32"/>
      <c r="I79" s="33">
        <f>SUM(I68:I76)</f>
        <v>-336875370</v>
      </c>
      <c r="J79" s="32"/>
      <c r="K79" s="31">
        <f>SUM(K68:K76)</f>
        <v>394203</v>
      </c>
      <c r="L79" s="32"/>
      <c r="M79" s="33">
        <f>SUM(M68:M76)</f>
        <v>2549484</v>
      </c>
    </row>
    <row r="80" spans="1:13" ht="16.5" customHeight="1" x14ac:dyDescent="0.2">
      <c r="A80" s="35"/>
      <c r="B80" s="35"/>
      <c r="C80" s="35"/>
      <c r="D80" s="35"/>
      <c r="E80" s="36"/>
      <c r="F80" s="37"/>
      <c r="G80" s="38"/>
      <c r="H80" s="32"/>
      <c r="I80" s="32"/>
      <c r="J80" s="32"/>
      <c r="K80" s="38"/>
      <c r="L80" s="32"/>
      <c r="M80" s="32"/>
    </row>
    <row r="81" spans="1:13" s="1" customFormat="1" ht="16.5" customHeight="1" x14ac:dyDescent="0.2">
      <c r="A81" s="44" t="s">
        <v>93</v>
      </c>
      <c r="B81" s="35"/>
      <c r="C81" s="35"/>
      <c r="D81" s="35"/>
      <c r="E81" s="40"/>
      <c r="F81" s="41"/>
      <c r="G81" s="42"/>
      <c r="H81" s="43"/>
      <c r="I81" s="43"/>
      <c r="J81" s="43"/>
      <c r="K81" s="42"/>
      <c r="L81" s="43"/>
      <c r="M81" s="43"/>
    </row>
    <row r="82" spans="1:13" s="1" customFormat="1" ht="16.5" customHeight="1" x14ac:dyDescent="0.2">
      <c r="A82" s="39"/>
      <c r="B82" s="35" t="s">
        <v>59</v>
      </c>
      <c r="C82" s="35"/>
      <c r="D82" s="35"/>
      <c r="E82" s="40"/>
      <c r="F82" s="41"/>
      <c r="G82" s="42"/>
      <c r="H82" s="43"/>
      <c r="I82" s="43"/>
      <c r="J82" s="43"/>
      <c r="K82" s="42"/>
      <c r="L82" s="43"/>
      <c r="M82" s="43"/>
    </row>
    <row r="83" spans="1:13" ht="16.5" customHeight="1" x14ac:dyDescent="0.2">
      <c r="A83" s="102"/>
      <c r="B83" s="101"/>
      <c r="C83" s="101" t="s">
        <v>316</v>
      </c>
      <c r="D83" s="101"/>
      <c r="E83" s="36"/>
      <c r="F83" s="37"/>
      <c r="G83" s="20"/>
      <c r="J83" s="5"/>
      <c r="K83" s="20"/>
      <c r="L83" s="6"/>
    </row>
    <row r="84" spans="1:13" ht="16.5" customHeight="1" x14ac:dyDescent="0.2">
      <c r="A84" s="102"/>
      <c r="B84" s="101"/>
      <c r="C84" s="101"/>
      <c r="D84" s="101" t="s">
        <v>318</v>
      </c>
      <c r="E84" s="36"/>
      <c r="F84" s="37"/>
      <c r="G84" s="20"/>
      <c r="J84" s="5"/>
      <c r="K84" s="20"/>
      <c r="L84" s="6"/>
    </row>
    <row r="85" spans="1:13" ht="16.5" customHeight="1" x14ac:dyDescent="0.2">
      <c r="A85" s="102"/>
      <c r="B85" s="101"/>
      <c r="C85" s="101"/>
      <c r="D85" s="101" t="s">
        <v>317</v>
      </c>
      <c r="E85" s="36"/>
      <c r="F85" s="37"/>
      <c r="G85" s="20">
        <v>387331004</v>
      </c>
      <c r="I85" s="4">
        <v>-130160718</v>
      </c>
      <c r="J85" s="5"/>
      <c r="K85" s="20">
        <v>387331004</v>
      </c>
      <c r="L85" s="6"/>
      <c r="M85" s="4">
        <v>-130160718</v>
      </c>
    </row>
    <row r="86" spans="1:13" ht="16.5" customHeight="1" x14ac:dyDescent="0.2">
      <c r="A86" s="102"/>
      <c r="B86" s="101"/>
      <c r="C86" s="101" t="s">
        <v>249</v>
      </c>
      <c r="D86" s="101"/>
      <c r="E86" s="36"/>
      <c r="F86" s="37"/>
      <c r="G86" s="20"/>
      <c r="J86" s="5"/>
      <c r="K86" s="20"/>
      <c r="L86" s="6"/>
    </row>
    <row r="87" spans="1:13" ht="16.5" customHeight="1" x14ac:dyDescent="0.2">
      <c r="A87" s="104"/>
      <c r="B87" s="102"/>
      <c r="C87" s="101"/>
      <c r="D87" s="101" t="s">
        <v>245</v>
      </c>
      <c r="E87" s="36"/>
      <c r="F87" s="37"/>
      <c r="G87" s="24">
        <v>-77466201</v>
      </c>
      <c r="I87" s="12">
        <v>26032144</v>
      </c>
      <c r="J87" s="5"/>
      <c r="K87" s="24">
        <v>-77466201</v>
      </c>
      <c r="L87" s="6"/>
      <c r="M87" s="12">
        <v>26032144</v>
      </c>
    </row>
    <row r="88" spans="1:13" ht="16.5" customHeight="1" x14ac:dyDescent="0.2">
      <c r="A88" s="104"/>
      <c r="B88" s="102"/>
      <c r="C88" s="101"/>
      <c r="D88" s="101"/>
      <c r="E88" s="36"/>
      <c r="F88" s="37"/>
      <c r="G88" s="21"/>
      <c r="I88" s="22"/>
      <c r="J88" s="5"/>
      <c r="K88" s="21"/>
      <c r="L88" s="6"/>
      <c r="M88" s="22"/>
    </row>
    <row r="89" spans="1:13" ht="16.5" customHeight="1" x14ac:dyDescent="0.2">
      <c r="A89" s="103" t="s">
        <v>280</v>
      </c>
      <c r="B89" s="103"/>
      <c r="C89" s="103"/>
      <c r="D89" s="103"/>
      <c r="E89" s="36"/>
      <c r="F89" s="37"/>
      <c r="G89" s="20"/>
      <c r="J89" s="5"/>
      <c r="K89" s="20"/>
      <c r="L89" s="6"/>
    </row>
    <row r="90" spans="1:13" ht="16.5" customHeight="1" x14ac:dyDescent="0.2">
      <c r="A90" s="103"/>
      <c r="B90" s="103" t="s">
        <v>247</v>
      </c>
      <c r="C90" s="103"/>
      <c r="D90" s="103"/>
      <c r="E90" s="36"/>
      <c r="F90" s="37"/>
      <c r="G90" s="31">
        <f>SUM(G83:G87)</f>
        <v>309864803</v>
      </c>
      <c r="H90" s="32"/>
      <c r="I90" s="33">
        <f>SUM(I83:I87)</f>
        <v>-104128574</v>
      </c>
      <c r="J90" s="32"/>
      <c r="K90" s="31">
        <f>SUM(K83:K87)</f>
        <v>309864803</v>
      </c>
      <c r="L90" s="32"/>
      <c r="M90" s="33">
        <f>SUM(M83:M87)</f>
        <v>-104128574</v>
      </c>
    </row>
    <row r="91" spans="1:13" ht="16.5" customHeight="1" x14ac:dyDescent="0.2">
      <c r="A91" s="103"/>
      <c r="B91" s="103"/>
      <c r="C91" s="103"/>
      <c r="D91" s="103"/>
      <c r="E91" s="36"/>
      <c r="F91" s="37"/>
      <c r="G91" s="38"/>
      <c r="H91" s="32"/>
      <c r="I91" s="32"/>
      <c r="J91" s="32"/>
      <c r="K91" s="38"/>
      <c r="L91" s="32"/>
      <c r="M91" s="32"/>
    </row>
    <row r="92" spans="1:13" ht="16.5" customHeight="1" x14ac:dyDescent="0.2">
      <c r="A92" s="34" t="s">
        <v>197</v>
      </c>
      <c r="B92" s="35"/>
      <c r="C92" s="35"/>
      <c r="D92" s="35"/>
      <c r="E92" s="36"/>
      <c r="F92" s="37"/>
      <c r="G92" s="45"/>
      <c r="H92" s="46"/>
      <c r="I92" s="58"/>
      <c r="J92" s="46"/>
      <c r="K92" s="45"/>
      <c r="L92" s="32"/>
      <c r="M92" s="58"/>
    </row>
    <row r="93" spans="1:13" ht="16.5" customHeight="1" x14ac:dyDescent="0.2">
      <c r="A93" s="34"/>
      <c r="B93" s="34" t="s">
        <v>184</v>
      </c>
      <c r="C93" s="35"/>
      <c r="D93" s="35"/>
      <c r="E93" s="36"/>
      <c r="F93" s="37"/>
      <c r="G93" s="31">
        <f>G90+G79</f>
        <v>831425831</v>
      </c>
      <c r="H93" s="32"/>
      <c r="I93" s="33">
        <f>I90+I79</f>
        <v>-441003944</v>
      </c>
      <c r="J93" s="32"/>
      <c r="K93" s="31">
        <f>K90+K79</f>
        <v>310259006</v>
      </c>
      <c r="L93" s="32"/>
      <c r="M93" s="33">
        <f>M90+M79</f>
        <v>-101579090</v>
      </c>
    </row>
    <row r="94" spans="1:13" ht="16.5" customHeight="1" x14ac:dyDescent="0.2">
      <c r="A94" s="34"/>
      <c r="B94" s="34"/>
      <c r="C94" s="35"/>
      <c r="D94" s="35"/>
      <c r="E94" s="36"/>
      <c r="F94" s="37"/>
      <c r="G94" s="38"/>
      <c r="H94" s="32"/>
      <c r="I94" s="32"/>
      <c r="J94" s="32"/>
      <c r="K94" s="38"/>
      <c r="L94" s="32"/>
      <c r="M94" s="32"/>
    </row>
    <row r="95" spans="1:13" ht="16.5" customHeight="1" thickBot="1" x14ac:dyDescent="0.25">
      <c r="A95" s="34" t="s">
        <v>36</v>
      </c>
      <c r="B95" s="35"/>
      <c r="C95" s="35"/>
      <c r="D95" s="35"/>
      <c r="E95" s="36"/>
      <c r="F95" s="37"/>
      <c r="G95" s="47">
        <f>G93+G63</f>
        <v>7194969153</v>
      </c>
      <c r="H95" s="32"/>
      <c r="I95" s="59">
        <f>I93+I63</f>
        <v>6280889390</v>
      </c>
      <c r="J95" s="32"/>
      <c r="K95" s="47">
        <f>K93+K63</f>
        <v>5180585807</v>
      </c>
      <c r="L95" s="32"/>
      <c r="M95" s="59">
        <f>M93+M63</f>
        <v>6922485681</v>
      </c>
    </row>
    <row r="96" spans="1:13" ht="16.5" customHeight="1" thickTop="1" x14ac:dyDescent="0.2">
      <c r="A96" s="1"/>
      <c r="G96" s="21"/>
      <c r="H96" s="22"/>
      <c r="I96" s="22"/>
      <c r="J96" s="22"/>
      <c r="K96" s="21"/>
      <c r="L96" s="22"/>
      <c r="M96" s="22"/>
    </row>
    <row r="97" spans="1:13" ht="16.5" customHeight="1" x14ac:dyDescent="0.2">
      <c r="E97" s="3"/>
      <c r="F97" s="22"/>
      <c r="G97" s="21"/>
      <c r="H97" s="22"/>
      <c r="I97" s="22"/>
      <c r="J97" s="22"/>
      <c r="K97" s="21"/>
      <c r="L97" s="32"/>
      <c r="M97" s="22"/>
    </row>
    <row r="98" spans="1:13" ht="16.5" customHeight="1" x14ac:dyDescent="0.2">
      <c r="A98" s="34" t="s">
        <v>185</v>
      </c>
      <c r="B98" s="35"/>
      <c r="C98" s="35"/>
      <c r="D98" s="35"/>
      <c r="E98" s="36"/>
      <c r="F98" s="37"/>
      <c r="G98" s="38"/>
      <c r="H98" s="32"/>
      <c r="I98" s="32"/>
      <c r="J98" s="32"/>
      <c r="K98" s="38"/>
      <c r="L98" s="32"/>
      <c r="M98" s="32"/>
    </row>
    <row r="99" spans="1:13" ht="16.5" customHeight="1" x14ac:dyDescent="0.2">
      <c r="B99" s="39" t="s">
        <v>37</v>
      </c>
      <c r="C99" s="35"/>
      <c r="D99" s="35"/>
      <c r="E99" s="36"/>
      <c r="F99" s="37"/>
      <c r="G99" s="48">
        <v>6790397977</v>
      </c>
      <c r="I99" s="55">
        <v>5678965773</v>
      </c>
      <c r="J99" s="5"/>
      <c r="K99" s="48">
        <v>5180585807</v>
      </c>
      <c r="M99" s="32">
        <v>6922485681</v>
      </c>
    </row>
    <row r="100" spans="1:13" ht="16.5" customHeight="1" x14ac:dyDescent="0.2">
      <c r="B100" s="39" t="s">
        <v>31</v>
      </c>
      <c r="C100" s="35"/>
      <c r="D100" s="35"/>
      <c r="E100" s="36"/>
      <c r="F100" s="37"/>
      <c r="G100" s="49">
        <v>404571176</v>
      </c>
      <c r="H100" s="22"/>
      <c r="I100" s="56">
        <v>601923615</v>
      </c>
      <c r="J100" s="22"/>
      <c r="K100" s="49">
        <v>0</v>
      </c>
      <c r="L100" s="22"/>
      <c r="M100" s="33">
        <v>0</v>
      </c>
    </row>
    <row r="101" spans="1:13" ht="16.5" customHeight="1" x14ac:dyDescent="0.2">
      <c r="A101" s="39"/>
      <c r="B101" s="35"/>
      <c r="C101" s="35"/>
      <c r="D101" s="35"/>
      <c r="E101" s="36"/>
      <c r="F101" s="37"/>
      <c r="G101" s="48"/>
      <c r="H101" s="22"/>
      <c r="I101" s="55"/>
      <c r="J101" s="22"/>
      <c r="K101" s="48"/>
      <c r="L101" s="22"/>
      <c r="M101" s="32"/>
    </row>
    <row r="102" spans="1:13" ht="16.5" customHeight="1" thickBot="1" x14ac:dyDescent="0.25">
      <c r="A102" s="34"/>
      <c r="B102" s="35"/>
      <c r="C102" s="35"/>
      <c r="D102" s="35"/>
      <c r="E102" s="36"/>
      <c r="F102" s="37"/>
      <c r="G102" s="28">
        <f>G99+G100</f>
        <v>7194969153</v>
      </c>
      <c r="H102" s="22"/>
      <c r="I102" s="57">
        <f>I99+I100</f>
        <v>6280889388</v>
      </c>
      <c r="J102" s="22"/>
      <c r="K102" s="28">
        <f>K99+K100</f>
        <v>5180585807</v>
      </c>
      <c r="L102" s="22"/>
      <c r="M102" s="57">
        <f>M99+M100</f>
        <v>6922485681</v>
      </c>
    </row>
    <row r="103" spans="1:13" ht="17.25" customHeight="1" thickTop="1" x14ac:dyDescent="0.2">
      <c r="A103" s="34"/>
      <c r="B103" s="35"/>
      <c r="C103" s="35"/>
      <c r="D103" s="35"/>
      <c r="E103" s="36"/>
      <c r="F103" s="37"/>
      <c r="G103" s="22"/>
      <c r="H103" s="22"/>
      <c r="I103" s="22"/>
      <c r="J103" s="22"/>
      <c r="K103" s="22"/>
      <c r="L103" s="22"/>
      <c r="M103" s="22"/>
    </row>
    <row r="104" spans="1:13" ht="21.95" customHeight="1" x14ac:dyDescent="0.2">
      <c r="A104" s="50" t="str">
        <f>'2-4'!A62:M62</f>
        <v>The condensed notes to the interim financial information on pages 14 to 49 form part of this interim financial information.</v>
      </c>
      <c r="B104" s="50"/>
      <c r="C104" s="50"/>
      <c r="D104" s="50"/>
      <c r="E104" s="51"/>
      <c r="F104" s="52"/>
      <c r="G104" s="33"/>
      <c r="H104" s="12"/>
      <c r="I104" s="33"/>
      <c r="J104" s="12"/>
      <c r="K104" s="33"/>
      <c r="L104" s="12"/>
      <c r="M104" s="33"/>
    </row>
  </sheetData>
  <mergeCells count="10">
    <mergeCell ref="G58:I58"/>
    <mergeCell ref="K58:M58"/>
    <mergeCell ref="G59:I59"/>
    <mergeCell ref="K59:M59"/>
    <mergeCell ref="K1:M1"/>
    <mergeCell ref="G6:I6"/>
    <mergeCell ref="K6:M6"/>
    <mergeCell ref="G7:I7"/>
    <mergeCell ref="K7:M7"/>
    <mergeCell ref="K53:M53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57"/>
  <sheetViews>
    <sheetView zoomScale="77" zoomScaleNormal="77" zoomScaleSheetLayoutView="70" workbookViewId="0">
      <selection activeCell="B9" sqref="B9"/>
    </sheetView>
  </sheetViews>
  <sheetFormatPr defaultColWidth="9.140625" defaultRowHeight="16.5" customHeight="1" x14ac:dyDescent="0.2"/>
  <cols>
    <col min="1" max="1" width="9.28515625" style="178" customWidth="1"/>
    <col min="2" max="2" width="25.85546875" style="178" customWidth="1"/>
    <col min="3" max="3" width="4.140625" style="178" customWidth="1"/>
    <col min="4" max="4" width="5" style="178" customWidth="1"/>
    <col min="5" max="5" width="0.5703125" style="178" customWidth="1"/>
    <col min="6" max="6" width="12.42578125" style="181" customWidth="1"/>
    <col min="7" max="7" width="0.5703125" style="178" customWidth="1"/>
    <col min="8" max="8" width="13" style="181" customWidth="1"/>
    <col min="9" max="9" width="0.5703125" style="181" customWidth="1"/>
    <col min="10" max="10" width="14.140625" style="181" customWidth="1"/>
    <col min="11" max="11" width="0.5703125" style="181" customWidth="1"/>
    <col min="12" max="12" width="12.7109375" style="181" customWidth="1"/>
    <col min="13" max="13" width="0.5703125" style="178" customWidth="1"/>
    <col min="14" max="14" width="12.42578125" style="181" customWidth="1"/>
    <col min="15" max="15" width="0.5703125" style="178" customWidth="1"/>
    <col min="16" max="16" width="13.28515625" style="181" customWidth="1"/>
    <col min="17" max="17" width="0.5703125" style="178" customWidth="1"/>
    <col min="18" max="18" width="12.42578125" style="181" customWidth="1"/>
    <col min="19" max="19" width="0.5703125" style="181" customWidth="1"/>
    <col min="20" max="20" width="12.140625" style="181" customWidth="1"/>
    <col min="21" max="21" width="0.5703125" style="181" customWidth="1"/>
    <col min="22" max="22" width="13.42578125" style="181" customWidth="1"/>
    <col min="23" max="23" width="0.5703125" style="178" customWidth="1"/>
    <col min="24" max="24" width="11" style="178" customWidth="1"/>
    <col min="25" max="25" width="0.5703125" style="178" customWidth="1"/>
    <col min="26" max="26" width="15.7109375" style="178" customWidth="1"/>
    <col min="27" max="27" width="0.5703125" style="178" customWidth="1"/>
    <col min="28" max="28" width="15" style="178" customWidth="1"/>
    <col min="29" max="29" width="0.5703125" style="178" customWidth="1"/>
    <col min="30" max="30" width="14" style="181" customWidth="1"/>
    <col min="31" max="31" width="0.5703125" style="178" customWidth="1"/>
    <col min="32" max="32" width="12.28515625" style="181" customWidth="1"/>
    <col min="33" max="33" width="0.5703125" style="178" customWidth="1"/>
    <col min="34" max="34" width="14" style="181" customWidth="1"/>
    <col min="35" max="16384" width="9.140625" style="178"/>
  </cols>
  <sheetData>
    <row r="1" spans="1:34" ht="16.5" customHeight="1" x14ac:dyDescent="0.2">
      <c r="A1" s="176" t="s">
        <v>76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7" t="s">
        <v>95</v>
      </c>
    </row>
    <row r="2" spans="1:34" ht="16.5" customHeight="1" x14ac:dyDescent="0.2">
      <c r="A2" s="308" t="s">
        <v>66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  <c r="AG2" s="308"/>
      <c r="AH2" s="308"/>
    </row>
    <row r="3" spans="1:34" ht="16.5" customHeight="1" x14ac:dyDescent="0.2">
      <c r="A3" s="309" t="s">
        <v>288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</row>
    <row r="4" spans="1:34" ht="16.5" customHeight="1" x14ac:dyDescent="0.2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</row>
    <row r="5" spans="1:34" ht="16.5" customHeight="1" x14ac:dyDescent="0.2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</row>
    <row r="6" spans="1:34" s="254" customFormat="1" ht="16.5" customHeight="1" x14ac:dyDescent="0.2"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  <c r="AE6" s="255"/>
      <c r="AF6" s="255"/>
      <c r="AG6" s="255"/>
      <c r="AH6" s="256" t="s">
        <v>101</v>
      </c>
    </row>
    <row r="7" spans="1:34" s="254" customFormat="1" ht="16.5" customHeight="1" x14ac:dyDescent="0.2">
      <c r="F7" s="310" t="s">
        <v>143</v>
      </c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310"/>
      <c r="AD7" s="310"/>
      <c r="AE7" s="257"/>
      <c r="AF7" s="257"/>
      <c r="AG7" s="257"/>
      <c r="AH7" s="258"/>
    </row>
    <row r="8" spans="1:34" s="254" customFormat="1" ht="16.5" customHeight="1" x14ac:dyDescent="0.2">
      <c r="F8" s="259"/>
      <c r="G8" s="260"/>
      <c r="H8" s="259"/>
      <c r="I8" s="259"/>
      <c r="J8" s="259"/>
      <c r="K8" s="259"/>
      <c r="L8" s="259"/>
      <c r="M8" s="260"/>
      <c r="N8" s="259"/>
      <c r="O8" s="260"/>
      <c r="P8" s="259"/>
      <c r="Q8" s="258"/>
      <c r="R8" s="310" t="s">
        <v>38</v>
      </c>
      <c r="S8" s="310"/>
      <c r="T8" s="310"/>
      <c r="U8" s="310"/>
      <c r="V8" s="310"/>
      <c r="W8" s="310"/>
      <c r="X8" s="310"/>
      <c r="Y8" s="310"/>
      <c r="Z8" s="310"/>
      <c r="AA8" s="310"/>
      <c r="AB8" s="310"/>
      <c r="AC8" s="257"/>
      <c r="AD8" s="259"/>
      <c r="AE8" s="260"/>
      <c r="AF8" s="259"/>
      <c r="AG8" s="260"/>
      <c r="AH8" s="259"/>
    </row>
    <row r="9" spans="1:34" s="254" customFormat="1" ht="16.5" customHeight="1" x14ac:dyDescent="0.2">
      <c r="F9" s="259"/>
      <c r="G9" s="260"/>
      <c r="H9" s="259"/>
      <c r="I9" s="259"/>
      <c r="J9" s="259"/>
      <c r="K9" s="259"/>
      <c r="L9" s="259"/>
      <c r="M9" s="260"/>
      <c r="N9" s="311" t="s">
        <v>28</v>
      </c>
      <c r="O9" s="311"/>
      <c r="P9" s="311"/>
      <c r="Q9" s="260"/>
      <c r="R9" s="311" t="s">
        <v>197</v>
      </c>
      <c r="S9" s="311"/>
      <c r="T9" s="311"/>
      <c r="U9" s="311"/>
      <c r="V9" s="311"/>
      <c r="W9" s="311"/>
      <c r="X9" s="311"/>
      <c r="Y9" s="311"/>
      <c r="Z9" s="311"/>
      <c r="AA9" s="311"/>
      <c r="AB9" s="311"/>
      <c r="AC9" s="257"/>
      <c r="AD9" s="261"/>
      <c r="AE9" s="260"/>
      <c r="AF9" s="259"/>
      <c r="AG9" s="260"/>
      <c r="AH9" s="259"/>
    </row>
    <row r="10" spans="1:34" s="254" customFormat="1" ht="16.5" customHeight="1" x14ac:dyDescent="0.2">
      <c r="Y10" s="260"/>
      <c r="Z10" s="177" t="s">
        <v>229</v>
      </c>
      <c r="AA10" s="260"/>
      <c r="AB10" s="260"/>
      <c r="AC10" s="260"/>
      <c r="AD10" s="261"/>
      <c r="AE10" s="262"/>
      <c r="AF10" s="263"/>
      <c r="AG10" s="262"/>
      <c r="AH10" s="263"/>
    </row>
    <row r="11" spans="1:34" s="254" customFormat="1" ht="16.5" customHeight="1" x14ac:dyDescent="0.2">
      <c r="A11" s="264"/>
      <c r="B11" s="264"/>
      <c r="C11" s="264"/>
      <c r="D11" s="264"/>
      <c r="E11" s="264"/>
      <c r="F11" s="263"/>
      <c r="G11" s="262"/>
      <c r="H11" s="263"/>
      <c r="I11" s="263"/>
      <c r="J11" s="265" t="s">
        <v>198</v>
      </c>
      <c r="K11" s="263"/>
      <c r="L11" s="261"/>
      <c r="M11" s="262"/>
      <c r="N11" s="307"/>
      <c r="O11" s="307"/>
      <c r="P11" s="307"/>
      <c r="Q11" s="262"/>
      <c r="R11" s="266" t="s">
        <v>270</v>
      </c>
      <c r="S11" s="266"/>
      <c r="T11" s="266"/>
      <c r="U11" s="266"/>
      <c r="V11" s="266"/>
      <c r="W11" s="260"/>
      <c r="X11" s="260"/>
      <c r="Y11" s="260"/>
      <c r="Z11" s="177" t="s">
        <v>228</v>
      </c>
      <c r="AA11" s="260"/>
      <c r="AB11" s="260"/>
      <c r="AC11" s="260"/>
    </row>
    <row r="12" spans="1:34" s="254" customFormat="1" ht="16.5" customHeight="1" x14ac:dyDescent="0.2">
      <c r="A12" s="267"/>
      <c r="B12" s="267"/>
      <c r="C12" s="267"/>
      <c r="D12" s="267"/>
      <c r="E12" s="267"/>
      <c r="F12" s="263"/>
      <c r="G12" s="262"/>
      <c r="H12" s="263"/>
      <c r="I12" s="263"/>
      <c r="J12" s="265" t="s">
        <v>168</v>
      </c>
      <c r="K12" s="263"/>
      <c r="L12" s="261"/>
      <c r="M12" s="262"/>
      <c r="Q12" s="262"/>
      <c r="R12" s="261" t="s">
        <v>269</v>
      </c>
      <c r="S12" s="266"/>
      <c r="T12" s="266" t="s">
        <v>273</v>
      </c>
      <c r="U12" s="266"/>
      <c r="V12" s="266"/>
      <c r="W12" s="260"/>
      <c r="X12" s="260"/>
      <c r="Y12" s="262"/>
      <c r="Z12" s="177" t="s">
        <v>276</v>
      </c>
      <c r="AA12" s="262"/>
      <c r="AC12" s="262"/>
      <c r="AD12" s="261" t="s">
        <v>64</v>
      </c>
      <c r="AE12" s="262"/>
      <c r="AF12" s="263"/>
      <c r="AG12" s="262"/>
      <c r="AH12" s="181"/>
    </row>
    <row r="13" spans="1:34" s="254" customFormat="1" ht="16.5" customHeight="1" x14ac:dyDescent="0.2">
      <c r="A13" s="267"/>
      <c r="B13" s="267"/>
      <c r="C13" s="267"/>
      <c r="D13" s="267"/>
      <c r="E13" s="267"/>
      <c r="F13" s="261" t="s">
        <v>39</v>
      </c>
      <c r="G13" s="262"/>
      <c r="H13" s="261" t="s">
        <v>102</v>
      </c>
      <c r="I13" s="261"/>
      <c r="J13" s="268" t="s">
        <v>199</v>
      </c>
      <c r="K13" s="261"/>
      <c r="L13" s="266"/>
      <c r="M13" s="262"/>
      <c r="N13" s="266" t="s">
        <v>103</v>
      </c>
      <c r="O13" s="262"/>
      <c r="P13" s="261"/>
      <c r="Q13" s="262"/>
      <c r="R13" s="261" t="s">
        <v>153</v>
      </c>
      <c r="S13" s="261"/>
      <c r="T13" s="261" t="s">
        <v>272</v>
      </c>
      <c r="U13" s="261"/>
      <c r="V13" s="261"/>
      <c r="W13" s="262"/>
      <c r="X13" s="258" t="s">
        <v>200</v>
      </c>
      <c r="Y13" s="262"/>
      <c r="Z13" s="177" t="s">
        <v>282</v>
      </c>
      <c r="AA13" s="262"/>
      <c r="AB13" s="177" t="s">
        <v>40</v>
      </c>
      <c r="AC13" s="262"/>
      <c r="AD13" s="261" t="s">
        <v>144</v>
      </c>
      <c r="AE13" s="262"/>
      <c r="AF13" s="261" t="s">
        <v>104</v>
      </c>
      <c r="AG13" s="262"/>
    </row>
    <row r="14" spans="1:34" s="254" customFormat="1" ht="16.5" customHeight="1" x14ac:dyDescent="0.2">
      <c r="A14" s="267"/>
      <c r="B14" s="267"/>
      <c r="C14" s="267"/>
      <c r="D14" s="267"/>
      <c r="E14" s="267"/>
      <c r="F14" s="261" t="s">
        <v>105</v>
      </c>
      <c r="G14" s="262"/>
      <c r="H14" s="261" t="s">
        <v>106</v>
      </c>
      <c r="I14" s="261"/>
      <c r="J14" s="265" t="s">
        <v>45</v>
      </c>
      <c r="K14" s="261"/>
      <c r="M14" s="262"/>
      <c r="N14" s="266" t="s">
        <v>107</v>
      </c>
      <c r="O14" s="262"/>
      <c r="P14" s="261"/>
      <c r="Q14" s="262"/>
      <c r="R14" s="261" t="s">
        <v>281</v>
      </c>
      <c r="S14" s="261"/>
      <c r="T14" s="261" t="s">
        <v>206</v>
      </c>
      <c r="U14" s="261"/>
      <c r="V14" s="261" t="s">
        <v>201</v>
      </c>
      <c r="W14" s="262"/>
      <c r="X14" s="177" t="s">
        <v>202</v>
      </c>
      <c r="Y14" s="262"/>
      <c r="Z14" s="177" t="s">
        <v>275</v>
      </c>
      <c r="AA14" s="262"/>
      <c r="AB14" s="177" t="s">
        <v>233</v>
      </c>
      <c r="AC14" s="262"/>
      <c r="AD14" s="261" t="s">
        <v>108</v>
      </c>
      <c r="AE14" s="262"/>
      <c r="AF14" s="261" t="s">
        <v>109</v>
      </c>
      <c r="AG14" s="262"/>
      <c r="AH14" s="261" t="s">
        <v>40</v>
      </c>
    </row>
    <row r="15" spans="1:34" s="254" customFormat="1" ht="16.5" customHeight="1" x14ac:dyDescent="0.2">
      <c r="A15" s="267"/>
      <c r="B15" s="267"/>
      <c r="C15" s="267"/>
      <c r="D15" s="267"/>
      <c r="E15" s="267"/>
      <c r="F15" s="266" t="s">
        <v>44</v>
      </c>
      <c r="G15" s="260"/>
      <c r="H15" s="266" t="s">
        <v>110</v>
      </c>
      <c r="I15" s="266"/>
      <c r="J15" s="265" t="s">
        <v>162</v>
      </c>
      <c r="K15" s="266"/>
      <c r="L15" s="266" t="s">
        <v>134</v>
      </c>
      <c r="M15" s="260"/>
      <c r="N15" s="266" t="s">
        <v>111</v>
      </c>
      <c r="O15" s="260"/>
      <c r="P15" s="266" t="s">
        <v>30</v>
      </c>
      <c r="Q15" s="260"/>
      <c r="R15" s="266" t="s">
        <v>271</v>
      </c>
      <c r="S15" s="266"/>
      <c r="T15" s="261" t="s">
        <v>274</v>
      </c>
      <c r="U15" s="266"/>
      <c r="V15" s="261" t="s">
        <v>203</v>
      </c>
      <c r="W15" s="260"/>
      <c r="X15" s="177" t="s">
        <v>204</v>
      </c>
      <c r="Y15" s="260"/>
      <c r="Z15" s="258" t="s">
        <v>205</v>
      </c>
      <c r="AA15" s="260"/>
      <c r="AB15" s="258" t="s">
        <v>206</v>
      </c>
      <c r="AC15" s="260"/>
      <c r="AD15" s="266" t="s">
        <v>112</v>
      </c>
      <c r="AE15" s="260"/>
      <c r="AF15" s="266" t="s">
        <v>45</v>
      </c>
      <c r="AG15" s="260"/>
      <c r="AH15" s="261" t="s">
        <v>145</v>
      </c>
    </row>
    <row r="16" spans="1:34" s="254" customFormat="1" ht="16.5" customHeight="1" x14ac:dyDescent="0.2">
      <c r="A16" s="267"/>
      <c r="B16" s="267"/>
      <c r="C16" s="267"/>
      <c r="D16" s="180" t="s">
        <v>5</v>
      </c>
      <c r="E16" s="267"/>
      <c r="F16" s="269" t="s">
        <v>156</v>
      </c>
      <c r="G16" s="262"/>
      <c r="H16" s="269" t="s">
        <v>156</v>
      </c>
      <c r="I16" s="270"/>
      <c r="J16" s="271" t="s">
        <v>156</v>
      </c>
      <c r="K16" s="270"/>
      <c r="L16" s="269" t="s">
        <v>156</v>
      </c>
      <c r="M16" s="262"/>
      <c r="N16" s="269" t="s">
        <v>156</v>
      </c>
      <c r="O16" s="262"/>
      <c r="P16" s="269" t="s">
        <v>156</v>
      </c>
      <c r="Q16" s="262"/>
      <c r="R16" s="269" t="s">
        <v>156</v>
      </c>
      <c r="S16" s="270"/>
      <c r="T16" s="269" t="s">
        <v>156</v>
      </c>
      <c r="U16" s="270"/>
      <c r="V16" s="269" t="s">
        <v>156</v>
      </c>
      <c r="W16" s="262"/>
      <c r="X16" s="269" t="s">
        <v>156</v>
      </c>
      <c r="Y16" s="262"/>
      <c r="Z16" s="269" t="s">
        <v>156</v>
      </c>
      <c r="AA16" s="262"/>
      <c r="AB16" s="269" t="s">
        <v>156</v>
      </c>
      <c r="AC16" s="262"/>
      <c r="AD16" s="269" t="s">
        <v>156</v>
      </c>
      <c r="AE16" s="262"/>
      <c r="AF16" s="269" t="s">
        <v>156</v>
      </c>
      <c r="AG16" s="262"/>
      <c r="AH16" s="269" t="s">
        <v>156</v>
      </c>
    </row>
    <row r="17" spans="1:35" s="254" customFormat="1" ht="16.5" customHeight="1" x14ac:dyDescent="0.2">
      <c r="F17" s="263"/>
      <c r="G17" s="262"/>
      <c r="H17" s="263"/>
      <c r="I17" s="263"/>
      <c r="J17" s="263"/>
      <c r="K17" s="263"/>
      <c r="L17" s="263"/>
      <c r="M17" s="262"/>
      <c r="N17" s="263"/>
      <c r="O17" s="262"/>
      <c r="P17" s="263"/>
      <c r="Q17" s="262"/>
      <c r="R17" s="263"/>
      <c r="S17" s="263"/>
      <c r="T17" s="263"/>
      <c r="U17" s="263"/>
      <c r="V17" s="263"/>
      <c r="W17" s="262"/>
      <c r="X17" s="262"/>
      <c r="Y17" s="262"/>
      <c r="Z17" s="262"/>
      <c r="AA17" s="262"/>
      <c r="AB17" s="262"/>
      <c r="AC17" s="262"/>
      <c r="AD17" s="263"/>
      <c r="AE17" s="262"/>
      <c r="AF17" s="263"/>
      <c r="AG17" s="262"/>
      <c r="AH17" s="263"/>
    </row>
    <row r="18" spans="1:35" ht="16.5" customHeight="1" x14ac:dyDescent="0.2">
      <c r="A18" s="176" t="s">
        <v>196</v>
      </c>
      <c r="B18" s="182"/>
      <c r="C18" s="182"/>
      <c r="D18" s="182"/>
      <c r="E18" s="182"/>
      <c r="F18" s="183">
        <v>28197293670</v>
      </c>
      <c r="G18" s="272"/>
      <c r="H18" s="183">
        <v>70175900837</v>
      </c>
      <c r="I18" s="183"/>
      <c r="J18" s="183">
        <v>-14991990030</v>
      </c>
      <c r="K18" s="183"/>
      <c r="L18" s="183">
        <v>-1118213914</v>
      </c>
      <c r="M18" s="184"/>
      <c r="N18" s="183">
        <v>1479829878</v>
      </c>
      <c r="O18" s="184"/>
      <c r="P18" s="183">
        <v>16825296546</v>
      </c>
      <c r="Q18" s="184"/>
      <c r="R18" s="183">
        <v>-71133901</v>
      </c>
      <c r="S18" s="183"/>
      <c r="T18" s="183">
        <v>-488496978</v>
      </c>
      <c r="U18" s="183"/>
      <c r="V18" s="183">
        <v>-781274258</v>
      </c>
      <c r="W18" s="184"/>
      <c r="X18" s="183">
        <v>16719908</v>
      </c>
      <c r="Y18" s="184"/>
      <c r="Z18" s="184">
        <v>-91908207</v>
      </c>
      <c r="AA18" s="184"/>
      <c r="AB18" s="183">
        <f>SUM(R18:Z18)</f>
        <v>-1416093436</v>
      </c>
      <c r="AC18" s="184"/>
      <c r="AD18" s="185">
        <f>AB18+SUM(F18:P18)</f>
        <v>99152023551</v>
      </c>
      <c r="AE18" s="184"/>
      <c r="AF18" s="183">
        <v>8883446776</v>
      </c>
      <c r="AG18" s="184"/>
      <c r="AH18" s="273">
        <f>AD18+AF18</f>
        <v>108035470327</v>
      </c>
      <c r="AI18" s="274"/>
    </row>
    <row r="19" spans="1:35" ht="6" customHeight="1" x14ac:dyDescent="0.2">
      <c r="A19" s="182"/>
      <c r="B19" s="182"/>
      <c r="C19" s="182"/>
      <c r="D19" s="182"/>
      <c r="E19" s="182"/>
      <c r="F19" s="183"/>
      <c r="G19" s="272"/>
      <c r="H19" s="183"/>
      <c r="I19" s="183"/>
      <c r="J19" s="183"/>
      <c r="K19" s="183"/>
      <c r="L19" s="183"/>
      <c r="M19" s="184"/>
      <c r="N19" s="183"/>
      <c r="O19" s="184"/>
      <c r="P19" s="183"/>
      <c r="Q19" s="184"/>
      <c r="R19" s="183"/>
      <c r="S19" s="183"/>
      <c r="T19" s="183"/>
      <c r="U19" s="183"/>
      <c r="V19" s="183"/>
      <c r="W19" s="184"/>
      <c r="X19" s="184"/>
      <c r="Y19" s="184"/>
      <c r="Z19" s="184"/>
      <c r="AA19" s="184"/>
      <c r="AB19" s="184"/>
      <c r="AC19" s="184"/>
      <c r="AD19" s="183"/>
      <c r="AE19" s="184"/>
      <c r="AF19" s="183"/>
      <c r="AG19" s="184"/>
      <c r="AH19" s="183"/>
      <c r="AI19" s="274"/>
    </row>
    <row r="20" spans="1:35" ht="16.5" customHeight="1" x14ac:dyDescent="0.2">
      <c r="A20" s="182" t="s">
        <v>277</v>
      </c>
      <c r="B20" s="182"/>
      <c r="C20" s="182"/>
      <c r="D20" s="182"/>
      <c r="E20" s="182"/>
      <c r="F20" s="183"/>
      <c r="G20" s="272"/>
      <c r="H20" s="183"/>
      <c r="I20" s="183"/>
      <c r="J20" s="183"/>
      <c r="K20" s="183"/>
      <c r="L20" s="183"/>
      <c r="M20" s="184"/>
      <c r="N20" s="186"/>
      <c r="O20" s="184"/>
      <c r="P20" s="183"/>
      <c r="Q20" s="184"/>
      <c r="R20" s="183"/>
      <c r="S20" s="183"/>
      <c r="T20" s="183"/>
      <c r="U20" s="183"/>
      <c r="V20" s="183"/>
      <c r="W20" s="184"/>
      <c r="X20" s="184"/>
      <c r="Y20" s="184"/>
      <c r="Z20" s="184"/>
      <c r="AA20" s="184"/>
      <c r="AB20" s="184"/>
      <c r="AC20" s="184"/>
      <c r="AD20" s="186"/>
      <c r="AE20" s="184"/>
      <c r="AF20" s="186"/>
      <c r="AG20" s="184"/>
      <c r="AH20" s="183"/>
      <c r="AI20" s="274"/>
    </row>
    <row r="21" spans="1:35" ht="16.5" customHeight="1" x14ac:dyDescent="0.2">
      <c r="A21" s="275" t="s">
        <v>169</v>
      </c>
      <c r="B21" s="182"/>
      <c r="C21" s="182"/>
      <c r="D21" s="182"/>
      <c r="E21" s="182"/>
      <c r="F21" s="183">
        <v>0</v>
      </c>
      <c r="G21" s="272"/>
      <c r="H21" s="183">
        <v>0</v>
      </c>
      <c r="I21" s="183"/>
      <c r="J21" s="183">
        <v>0</v>
      </c>
      <c r="K21" s="183"/>
      <c r="L21" s="183">
        <v>0</v>
      </c>
      <c r="M21" s="184"/>
      <c r="N21" s="186">
        <v>0</v>
      </c>
      <c r="O21" s="184"/>
      <c r="P21" s="183">
        <v>-3665648177</v>
      </c>
      <c r="Q21" s="184"/>
      <c r="R21" s="183">
        <v>0</v>
      </c>
      <c r="S21" s="183"/>
      <c r="T21" s="183">
        <v>0</v>
      </c>
      <c r="U21" s="183"/>
      <c r="V21" s="183">
        <v>0</v>
      </c>
      <c r="W21" s="184"/>
      <c r="X21" s="183">
        <v>0</v>
      </c>
      <c r="Y21" s="184"/>
      <c r="Z21" s="183">
        <v>0</v>
      </c>
      <c r="AA21" s="184"/>
      <c r="AB21" s="183">
        <f>SUM(R21:Z21)</f>
        <v>0</v>
      </c>
      <c r="AC21" s="184"/>
      <c r="AD21" s="185">
        <f>AB21+SUM(F21:P21)</f>
        <v>-3665648177</v>
      </c>
      <c r="AE21" s="184"/>
      <c r="AF21" s="186">
        <v>-687741964</v>
      </c>
      <c r="AG21" s="184"/>
      <c r="AH21" s="273">
        <f>AD21+AF21</f>
        <v>-4353390141</v>
      </c>
      <c r="AI21" s="274"/>
    </row>
    <row r="22" spans="1:35" ht="16.5" customHeight="1" x14ac:dyDescent="0.2">
      <c r="A22" s="275" t="s">
        <v>210</v>
      </c>
      <c r="B22" s="276"/>
      <c r="C22" s="276"/>
      <c r="D22" s="276"/>
      <c r="E22" s="276"/>
      <c r="F22" s="183">
        <v>0</v>
      </c>
      <c r="G22" s="272"/>
      <c r="H22" s="183">
        <v>0</v>
      </c>
      <c r="I22" s="183"/>
      <c r="J22" s="183">
        <v>0</v>
      </c>
      <c r="K22" s="183"/>
      <c r="L22" s="183">
        <v>0</v>
      </c>
      <c r="M22" s="184"/>
      <c r="N22" s="183">
        <v>0</v>
      </c>
      <c r="O22" s="184"/>
      <c r="P22" s="183">
        <v>0</v>
      </c>
      <c r="Q22" s="184"/>
      <c r="R22" s="183">
        <v>0</v>
      </c>
      <c r="S22" s="183"/>
      <c r="T22" s="183">
        <v>0</v>
      </c>
      <c r="U22" s="184"/>
      <c r="V22" s="183">
        <v>0</v>
      </c>
      <c r="W22" s="184"/>
      <c r="X22" s="183">
        <v>0</v>
      </c>
      <c r="Y22" s="184"/>
      <c r="Z22" s="183">
        <v>0</v>
      </c>
      <c r="AA22" s="184"/>
      <c r="AB22" s="183">
        <f>SUM(R22:Z22)</f>
        <v>0</v>
      </c>
      <c r="AC22" s="184"/>
      <c r="AD22" s="185">
        <f>AB22+SUM(F22:P22)</f>
        <v>0</v>
      </c>
      <c r="AE22" s="184"/>
      <c r="AF22" s="183">
        <v>136857000</v>
      </c>
      <c r="AG22" s="184"/>
      <c r="AH22" s="273">
        <f>AD22+AF22</f>
        <v>136857000</v>
      </c>
      <c r="AI22" s="187"/>
    </row>
    <row r="23" spans="1:35" ht="16.5" customHeight="1" x14ac:dyDescent="0.2">
      <c r="A23" s="182" t="s">
        <v>215</v>
      </c>
      <c r="B23" s="276"/>
      <c r="C23" s="276"/>
      <c r="D23" s="276"/>
      <c r="E23" s="276"/>
      <c r="F23" s="183"/>
      <c r="G23" s="272"/>
      <c r="H23" s="183"/>
      <c r="I23" s="183"/>
      <c r="J23" s="183"/>
      <c r="K23" s="183"/>
      <c r="L23" s="183"/>
      <c r="M23" s="184"/>
      <c r="N23" s="183"/>
      <c r="O23" s="184"/>
      <c r="P23" s="183"/>
      <c r="Q23" s="184"/>
      <c r="R23" s="183"/>
      <c r="S23" s="183"/>
      <c r="T23" s="183"/>
      <c r="U23" s="184"/>
      <c r="V23" s="183"/>
      <c r="W23" s="184"/>
      <c r="X23" s="184"/>
      <c r="Y23" s="184"/>
      <c r="Z23" s="183"/>
      <c r="AA23" s="184"/>
      <c r="AB23" s="183"/>
      <c r="AC23" s="184"/>
      <c r="AD23" s="186"/>
      <c r="AE23" s="184"/>
      <c r="AF23" s="183"/>
      <c r="AG23" s="184"/>
      <c r="AH23" s="183"/>
      <c r="AI23" s="187"/>
    </row>
    <row r="24" spans="1:35" ht="16.5" customHeight="1" x14ac:dyDescent="0.2">
      <c r="A24" s="277" t="s">
        <v>212</v>
      </c>
      <c r="B24" s="276"/>
      <c r="C24" s="276"/>
      <c r="D24" s="276"/>
      <c r="E24" s="276"/>
      <c r="F24" s="183"/>
      <c r="G24" s="272"/>
      <c r="H24" s="183"/>
      <c r="I24" s="183"/>
      <c r="J24" s="183"/>
      <c r="K24" s="183"/>
      <c r="L24" s="183"/>
      <c r="M24" s="184"/>
      <c r="N24" s="183"/>
      <c r="O24" s="184"/>
      <c r="P24" s="183"/>
      <c r="Q24" s="184"/>
      <c r="R24" s="183"/>
      <c r="S24" s="183"/>
      <c r="T24" s="183"/>
      <c r="U24" s="184"/>
      <c r="V24" s="183"/>
      <c r="W24" s="184"/>
      <c r="X24" s="184"/>
      <c r="Y24" s="184"/>
      <c r="Z24" s="183"/>
      <c r="AA24" s="184"/>
      <c r="AB24" s="183"/>
      <c r="AC24" s="184"/>
      <c r="AD24" s="186"/>
      <c r="AE24" s="184"/>
      <c r="AF24" s="183"/>
      <c r="AG24" s="184"/>
      <c r="AH24" s="183"/>
      <c r="AI24" s="187"/>
    </row>
    <row r="25" spans="1:35" ht="16.5" customHeight="1" x14ac:dyDescent="0.2">
      <c r="A25" s="275" t="s">
        <v>207</v>
      </c>
      <c r="B25" s="182"/>
      <c r="C25" s="182"/>
      <c r="D25" s="182"/>
      <c r="E25" s="182"/>
      <c r="F25" s="183">
        <v>0</v>
      </c>
      <c r="G25" s="272"/>
      <c r="H25" s="183">
        <v>0</v>
      </c>
      <c r="I25" s="183"/>
      <c r="J25" s="183">
        <v>0</v>
      </c>
      <c r="K25" s="183"/>
      <c r="L25" s="183">
        <v>0</v>
      </c>
      <c r="M25" s="184"/>
      <c r="N25" s="186">
        <v>0</v>
      </c>
      <c r="O25" s="184"/>
      <c r="P25" s="183">
        <v>6050247149</v>
      </c>
      <c r="Q25" s="184"/>
      <c r="R25" s="183">
        <v>0</v>
      </c>
      <c r="S25" s="183"/>
      <c r="T25" s="183">
        <v>0</v>
      </c>
      <c r="U25" s="183"/>
      <c r="V25" s="183">
        <v>0</v>
      </c>
      <c r="W25" s="184"/>
      <c r="X25" s="183">
        <v>0</v>
      </c>
      <c r="Y25" s="184"/>
      <c r="Z25" s="183">
        <v>0</v>
      </c>
      <c r="AA25" s="184"/>
      <c r="AB25" s="183">
        <f>SUM(R25:Z25)</f>
        <v>0</v>
      </c>
      <c r="AC25" s="184"/>
      <c r="AD25" s="185">
        <f>AB25+SUM(F25:P25)</f>
        <v>6050247149</v>
      </c>
      <c r="AE25" s="184"/>
      <c r="AF25" s="186">
        <v>671646185</v>
      </c>
      <c r="AG25" s="184"/>
      <c r="AH25" s="273">
        <f>AD25+AF25</f>
        <v>6721893334</v>
      </c>
      <c r="AI25" s="274"/>
    </row>
    <row r="26" spans="1:35" ht="16.5" customHeight="1" x14ac:dyDescent="0.2">
      <c r="A26" s="275" t="s">
        <v>208</v>
      </c>
      <c r="B26" s="182"/>
      <c r="C26" s="182"/>
      <c r="D26" s="182"/>
      <c r="E26" s="182"/>
      <c r="F26" s="278">
        <v>0</v>
      </c>
      <c r="G26" s="272"/>
      <c r="H26" s="278">
        <v>0</v>
      </c>
      <c r="I26" s="183"/>
      <c r="J26" s="278">
        <v>0</v>
      </c>
      <c r="K26" s="183"/>
      <c r="L26" s="278">
        <v>0</v>
      </c>
      <c r="M26" s="184"/>
      <c r="N26" s="279">
        <v>0</v>
      </c>
      <c r="O26" s="184"/>
      <c r="P26" s="278">
        <v>0</v>
      </c>
      <c r="Q26" s="184"/>
      <c r="R26" s="278">
        <v>93596452</v>
      </c>
      <c r="S26" s="183"/>
      <c r="T26" s="278">
        <v>-104128574</v>
      </c>
      <c r="U26" s="183"/>
      <c r="V26" s="278">
        <v>-114213265</v>
      </c>
      <c r="W26" s="184"/>
      <c r="X26" s="278">
        <v>-9738353</v>
      </c>
      <c r="Y26" s="184"/>
      <c r="Z26" s="280">
        <v>-236797634</v>
      </c>
      <c r="AA26" s="184"/>
      <c r="AB26" s="278">
        <f>SUM(R26:Z26)</f>
        <v>-371281374</v>
      </c>
      <c r="AC26" s="184"/>
      <c r="AD26" s="279">
        <f>AB26+SUM(F26:P26)</f>
        <v>-371281374</v>
      </c>
      <c r="AE26" s="184"/>
      <c r="AF26" s="279">
        <v>-69722570</v>
      </c>
      <c r="AG26" s="184"/>
      <c r="AH26" s="278">
        <f>AD26+AF26</f>
        <v>-441003944</v>
      </c>
      <c r="AI26" s="274"/>
    </row>
    <row r="27" spans="1:35" s="254" customFormat="1" ht="16.5" customHeight="1" x14ac:dyDescent="0.2">
      <c r="F27" s="259"/>
      <c r="G27" s="260"/>
      <c r="H27" s="259"/>
      <c r="I27" s="259"/>
      <c r="J27" s="259"/>
      <c r="K27" s="259"/>
      <c r="L27" s="259"/>
      <c r="M27" s="260"/>
      <c r="N27" s="259"/>
      <c r="O27" s="260"/>
      <c r="P27" s="259"/>
      <c r="Q27" s="260"/>
      <c r="R27" s="259"/>
      <c r="S27" s="259"/>
      <c r="T27" s="259"/>
      <c r="U27" s="259"/>
      <c r="V27" s="259"/>
      <c r="W27" s="260"/>
      <c r="X27" s="259"/>
      <c r="Y27" s="260"/>
      <c r="Z27" s="260"/>
      <c r="AA27" s="260"/>
      <c r="AB27" s="260"/>
      <c r="AC27" s="260"/>
      <c r="AD27" s="259"/>
      <c r="AE27" s="260"/>
      <c r="AF27" s="259"/>
      <c r="AG27" s="260"/>
      <c r="AH27" s="259"/>
    </row>
    <row r="28" spans="1:35" ht="16.5" customHeight="1" thickBot="1" x14ac:dyDescent="0.25">
      <c r="A28" s="188" t="s">
        <v>286</v>
      </c>
      <c r="B28" s="188"/>
      <c r="C28" s="188"/>
      <c r="D28" s="188"/>
      <c r="E28" s="188"/>
      <c r="F28" s="281">
        <f>SUM(F18:F26)</f>
        <v>28197293670</v>
      </c>
      <c r="G28" s="184"/>
      <c r="H28" s="281">
        <f>SUM(H18:H26)</f>
        <v>70175900837</v>
      </c>
      <c r="I28" s="186"/>
      <c r="J28" s="281">
        <f>SUM(J18:J26)</f>
        <v>-14991990030</v>
      </c>
      <c r="K28" s="186"/>
      <c r="L28" s="281">
        <f>SUM(L18:L26)</f>
        <v>-1118213914</v>
      </c>
      <c r="M28" s="184"/>
      <c r="N28" s="281">
        <f>SUM(N18:N26)</f>
        <v>1479829878</v>
      </c>
      <c r="O28" s="184"/>
      <c r="P28" s="281">
        <f>SUM(P18:P26)</f>
        <v>19209895518</v>
      </c>
      <c r="Q28" s="189"/>
      <c r="R28" s="281">
        <f>SUM(R18:R26)</f>
        <v>22462551</v>
      </c>
      <c r="S28" s="186"/>
      <c r="T28" s="281">
        <f>SUM(T18:T26)</f>
        <v>-592625552</v>
      </c>
      <c r="U28" s="189"/>
      <c r="V28" s="281">
        <f>SUM(V18:V26)</f>
        <v>-895487523</v>
      </c>
      <c r="W28" s="184"/>
      <c r="X28" s="281">
        <f>SUM(X18:X26)</f>
        <v>6981555</v>
      </c>
      <c r="Y28" s="184"/>
      <c r="Z28" s="282">
        <f>SUM(Z18:Z26)</f>
        <v>-328705841</v>
      </c>
      <c r="AA28" s="184"/>
      <c r="AB28" s="282">
        <f>SUM(AB18:AB26)</f>
        <v>-1787374810</v>
      </c>
      <c r="AC28" s="184"/>
      <c r="AD28" s="281">
        <f>SUM(AD18:AD26)</f>
        <v>101165341149</v>
      </c>
      <c r="AE28" s="184"/>
      <c r="AF28" s="281">
        <f>SUM(AF18:AF26)</f>
        <v>8934485427</v>
      </c>
      <c r="AG28" s="184"/>
      <c r="AH28" s="281">
        <f>SUM(AH18:AH26)</f>
        <v>110099826576</v>
      </c>
      <c r="AI28" s="187"/>
    </row>
    <row r="29" spans="1:35" ht="16.5" customHeight="1" thickTop="1" x14ac:dyDescent="0.2">
      <c r="A29" s="188"/>
      <c r="B29" s="188"/>
      <c r="C29" s="188"/>
      <c r="D29" s="188"/>
      <c r="E29" s="188"/>
      <c r="F29" s="186"/>
      <c r="G29" s="184"/>
      <c r="H29" s="186"/>
      <c r="I29" s="186"/>
      <c r="J29" s="186"/>
      <c r="K29" s="186"/>
      <c r="L29" s="186"/>
      <c r="M29" s="184"/>
      <c r="N29" s="186"/>
      <c r="O29" s="184"/>
      <c r="P29" s="186"/>
      <c r="Q29" s="189"/>
      <c r="R29" s="186"/>
      <c r="S29" s="186"/>
      <c r="T29" s="186"/>
      <c r="U29" s="186"/>
      <c r="V29" s="186"/>
      <c r="W29" s="184"/>
      <c r="X29" s="184"/>
      <c r="Y29" s="184"/>
      <c r="Z29" s="184"/>
      <c r="AA29" s="184"/>
      <c r="AB29" s="184"/>
      <c r="AC29" s="184"/>
      <c r="AD29" s="186"/>
      <c r="AE29" s="184"/>
      <c r="AF29" s="186"/>
      <c r="AG29" s="184"/>
      <c r="AH29" s="186"/>
      <c r="AI29" s="187"/>
    </row>
    <row r="30" spans="1:35" ht="16.5" customHeight="1" x14ac:dyDescent="0.2">
      <c r="A30" s="188"/>
      <c r="B30" s="188"/>
      <c r="C30" s="188"/>
      <c r="D30" s="188"/>
      <c r="E30" s="188"/>
      <c r="F30" s="186"/>
      <c r="G30" s="184"/>
      <c r="H30" s="186"/>
      <c r="I30" s="186"/>
      <c r="J30" s="186"/>
      <c r="K30" s="186"/>
      <c r="L30" s="186"/>
      <c r="M30" s="184"/>
      <c r="N30" s="186"/>
      <c r="O30" s="184"/>
      <c r="P30" s="186"/>
      <c r="Q30" s="189"/>
      <c r="R30" s="186"/>
      <c r="S30" s="186"/>
      <c r="T30" s="186"/>
      <c r="U30" s="186"/>
      <c r="V30" s="186"/>
      <c r="W30" s="184"/>
      <c r="X30" s="184"/>
      <c r="Y30" s="184"/>
      <c r="Z30" s="184"/>
      <c r="AA30" s="184"/>
      <c r="AB30" s="184"/>
      <c r="AC30" s="184"/>
      <c r="AD30" s="186"/>
      <c r="AE30" s="184"/>
      <c r="AF30" s="186"/>
      <c r="AG30" s="184"/>
      <c r="AH30" s="186"/>
      <c r="AI30" s="187"/>
    </row>
    <row r="31" spans="1:35" ht="16.5" customHeight="1" x14ac:dyDescent="0.2">
      <c r="A31" s="182" t="s">
        <v>242</v>
      </c>
      <c r="B31" s="182"/>
      <c r="C31" s="182"/>
      <c r="D31" s="182"/>
      <c r="E31" s="182"/>
      <c r="F31" s="283">
        <v>28197293670</v>
      </c>
      <c r="G31" s="272"/>
      <c r="H31" s="283">
        <v>70175900837</v>
      </c>
      <c r="I31" s="183"/>
      <c r="J31" s="283">
        <v>-14991990030</v>
      </c>
      <c r="K31" s="183"/>
      <c r="L31" s="283">
        <v>-1118213914</v>
      </c>
      <c r="M31" s="184"/>
      <c r="N31" s="283">
        <v>1843125793</v>
      </c>
      <c r="O31" s="184"/>
      <c r="P31" s="283">
        <v>20247678550</v>
      </c>
      <c r="Q31" s="184"/>
      <c r="R31" s="283">
        <v>-47835790</v>
      </c>
      <c r="S31" s="183"/>
      <c r="T31" s="283">
        <v>-578679916</v>
      </c>
      <c r="U31" s="183"/>
      <c r="V31" s="283">
        <v>-781941987</v>
      </c>
      <c r="W31" s="184"/>
      <c r="X31" s="284">
        <v>9069060</v>
      </c>
      <c r="Y31" s="184"/>
      <c r="Z31" s="283">
        <v>-53017239</v>
      </c>
      <c r="AA31" s="184"/>
      <c r="AB31" s="283">
        <f>SUM(R31:Z31)</f>
        <v>-1452405872</v>
      </c>
      <c r="AC31" s="184"/>
      <c r="AD31" s="190">
        <f>AB31+SUM(F31:P31)</f>
        <v>102901389034</v>
      </c>
      <c r="AE31" s="184"/>
      <c r="AF31" s="283">
        <v>8965979969.2275276</v>
      </c>
      <c r="AG31" s="184"/>
      <c r="AH31" s="285">
        <f>AD31+AF31</f>
        <v>111867369003.22752</v>
      </c>
      <c r="AI31" s="274"/>
    </row>
    <row r="32" spans="1:35" ht="6" customHeight="1" x14ac:dyDescent="0.2">
      <c r="A32" s="182"/>
      <c r="B32" s="182"/>
      <c r="C32" s="182"/>
      <c r="D32" s="182"/>
      <c r="E32" s="182"/>
      <c r="F32" s="283"/>
      <c r="G32" s="272"/>
      <c r="H32" s="283"/>
      <c r="I32" s="183"/>
      <c r="J32" s="283"/>
      <c r="K32" s="183"/>
      <c r="L32" s="283"/>
      <c r="M32" s="184"/>
      <c r="N32" s="283"/>
      <c r="O32" s="184"/>
      <c r="P32" s="283"/>
      <c r="Q32" s="184"/>
      <c r="R32" s="283"/>
      <c r="S32" s="183"/>
      <c r="T32" s="283"/>
      <c r="U32" s="183"/>
      <c r="V32" s="283"/>
      <c r="W32" s="184"/>
      <c r="X32" s="284"/>
      <c r="Y32" s="184"/>
      <c r="Z32" s="283"/>
      <c r="AA32" s="184"/>
      <c r="AB32" s="283"/>
      <c r="AC32" s="184"/>
      <c r="AD32" s="283"/>
      <c r="AE32" s="184"/>
      <c r="AF32" s="283"/>
      <c r="AG32" s="184"/>
      <c r="AH32" s="283"/>
      <c r="AI32" s="274"/>
    </row>
    <row r="33" spans="1:35" ht="16.5" customHeight="1" x14ac:dyDescent="0.2">
      <c r="A33" s="182" t="s">
        <v>67</v>
      </c>
      <c r="B33" s="182"/>
      <c r="C33" s="182"/>
      <c r="D33" s="182"/>
      <c r="E33" s="182"/>
      <c r="F33" s="283"/>
      <c r="G33" s="272"/>
      <c r="H33" s="283"/>
      <c r="I33" s="183"/>
      <c r="J33" s="283"/>
      <c r="K33" s="183"/>
      <c r="L33" s="283"/>
      <c r="M33" s="184"/>
      <c r="N33" s="286"/>
      <c r="O33" s="184"/>
      <c r="P33" s="283"/>
      <c r="Q33" s="184"/>
      <c r="R33" s="283"/>
      <c r="S33" s="183"/>
      <c r="T33" s="283"/>
      <c r="U33" s="183"/>
      <c r="V33" s="283"/>
      <c r="W33" s="184"/>
      <c r="X33" s="284"/>
      <c r="Y33" s="184"/>
      <c r="Z33" s="283"/>
      <c r="AA33" s="184"/>
      <c r="AB33" s="283"/>
      <c r="AC33" s="184"/>
      <c r="AD33" s="286"/>
      <c r="AE33" s="184"/>
      <c r="AF33" s="286"/>
      <c r="AG33" s="184"/>
      <c r="AH33" s="283"/>
      <c r="AI33" s="274"/>
    </row>
    <row r="34" spans="1:35" ht="16.5" customHeight="1" x14ac:dyDescent="0.2">
      <c r="A34" s="275" t="s">
        <v>169</v>
      </c>
      <c r="B34" s="182"/>
      <c r="C34" s="182"/>
      <c r="D34" s="287" t="s">
        <v>259</v>
      </c>
      <c r="E34" s="182"/>
      <c r="F34" s="283">
        <v>0</v>
      </c>
      <c r="G34" s="272"/>
      <c r="H34" s="283">
        <v>0</v>
      </c>
      <c r="I34" s="183"/>
      <c r="J34" s="283">
        <v>0</v>
      </c>
      <c r="K34" s="183"/>
      <c r="L34" s="283">
        <v>0</v>
      </c>
      <c r="M34" s="184"/>
      <c r="N34" s="286">
        <v>0</v>
      </c>
      <c r="O34" s="184"/>
      <c r="P34" s="283">
        <v>-4229594051</v>
      </c>
      <c r="Q34" s="184"/>
      <c r="R34" s="283">
        <v>0</v>
      </c>
      <c r="S34" s="183"/>
      <c r="T34" s="283">
        <v>0</v>
      </c>
      <c r="U34" s="183"/>
      <c r="V34" s="283">
        <v>0</v>
      </c>
      <c r="W34" s="184"/>
      <c r="X34" s="283">
        <v>0</v>
      </c>
      <c r="Y34" s="184"/>
      <c r="Z34" s="283">
        <v>0</v>
      </c>
      <c r="AA34" s="184"/>
      <c r="AB34" s="283">
        <f>SUM(R34:Z34)</f>
        <v>0</v>
      </c>
      <c r="AC34" s="184"/>
      <c r="AD34" s="190">
        <f>AB34+SUM(F34:P34)</f>
        <v>-4229594051</v>
      </c>
      <c r="AE34" s="184"/>
      <c r="AF34" s="286">
        <v>-304738130</v>
      </c>
      <c r="AG34" s="184"/>
      <c r="AH34" s="285">
        <f>AD34+AF34</f>
        <v>-4534332181</v>
      </c>
      <c r="AI34" s="274"/>
    </row>
    <row r="35" spans="1:35" ht="16.5" customHeight="1" x14ac:dyDescent="0.2">
      <c r="A35" s="275" t="s">
        <v>301</v>
      </c>
      <c r="B35" s="182"/>
      <c r="C35" s="182"/>
      <c r="D35" s="287"/>
      <c r="E35" s="182"/>
      <c r="F35" s="283"/>
      <c r="G35" s="272"/>
      <c r="H35" s="283"/>
      <c r="I35" s="183"/>
      <c r="J35" s="283"/>
      <c r="K35" s="183"/>
      <c r="L35" s="283"/>
      <c r="M35" s="184"/>
      <c r="N35" s="286"/>
      <c r="O35" s="184"/>
      <c r="P35" s="283"/>
      <c r="Q35" s="184"/>
      <c r="R35" s="283"/>
      <c r="S35" s="183"/>
      <c r="T35" s="283"/>
      <c r="U35" s="183"/>
      <c r="V35" s="283"/>
      <c r="W35" s="184"/>
      <c r="X35" s="283"/>
      <c r="Y35" s="184"/>
      <c r="Z35" s="283"/>
      <c r="AA35" s="184"/>
      <c r="AB35" s="283"/>
      <c r="AC35" s="184"/>
      <c r="AD35" s="190"/>
      <c r="AE35" s="184"/>
      <c r="AF35" s="286"/>
      <c r="AG35" s="184"/>
      <c r="AH35" s="285"/>
      <c r="AI35" s="274"/>
    </row>
    <row r="36" spans="1:35" ht="16.5" customHeight="1" x14ac:dyDescent="0.2">
      <c r="A36" s="178" t="s">
        <v>302</v>
      </c>
      <c r="B36" s="182"/>
      <c r="C36" s="182"/>
      <c r="D36" s="287" t="s">
        <v>300</v>
      </c>
      <c r="E36" s="182"/>
      <c r="F36" s="283">
        <v>0</v>
      </c>
      <c r="G36" s="272"/>
      <c r="H36" s="283">
        <v>0</v>
      </c>
      <c r="I36" s="183"/>
      <c r="J36" s="283">
        <v>-10545633</v>
      </c>
      <c r="K36" s="183"/>
      <c r="L36" s="283">
        <v>0</v>
      </c>
      <c r="M36" s="184"/>
      <c r="N36" s="286">
        <v>0</v>
      </c>
      <c r="O36" s="184"/>
      <c r="P36" s="283">
        <v>0</v>
      </c>
      <c r="Q36" s="184"/>
      <c r="R36" s="283">
        <v>0</v>
      </c>
      <c r="S36" s="183"/>
      <c r="T36" s="283">
        <v>0</v>
      </c>
      <c r="U36" s="183"/>
      <c r="V36" s="283">
        <v>0</v>
      </c>
      <c r="W36" s="184"/>
      <c r="X36" s="283">
        <v>0</v>
      </c>
      <c r="Y36" s="184"/>
      <c r="Z36" s="283">
        <v>0</v>
      </c>
      <c r="AA36" s="184"/>
      <c r="AB36" s="283">
        <v>0</v>
      </c>
      <c r="AC36" s="184"/>
      <c r="AD36" s="190">
        <f>AB36+SUM(F36:P36)</f>
        <v>-10545633</v>
      </c>
      <c r="AE36" s="184"/>
      <c r="AF36" s="286">
        <v>-6176017</v>
      </c>
      <c r="AG36" s="184"/>
      <c r="AH36" s="285">
        <f>AD36+AF36</f>
        <v>-16721650</v>
      </c>
      <c r="AI36" s="274"/>
    </row>
    <row r="37" spans="1:35" ht="16.5" customHeight="1" x14ac:dyDescent="0.2">
      <c r="A37" s="182" t="s">
        <v>211</v>
      </c>
      <c r="B37" s="182"/>
      <c r="C37" s="182"/>
      <c r="D37" s="182"/>
      <c r="E37" s="182"/>
      <c r="F37" s="283"/>
      <c r="G37" s="272"/>
      <c r="H37" s="283"/>
      <c r="I37" s="183"/>
      <c r="J37" s="283"/>
      <c r="K37" s="183"/>
      <c r="L37" s="283"/>
      <c r="M37" s="184"/>
      <c r="N37" s="286"/>
      <c r="O37" s="184"/>
      <c r="P37" s="283"/>
      <c r="Q37" s="184"/>
      <c r="R37" s="283"/>
      <c r="S37" s="183"/>
      <c r="T37" s="283"/>
      <c r="U37" s="183"/>
      <c r="V37" s="283"/>
      <c r="W37" s="184"/>
      <c r="X37" s="283"/>
      <c r="Y37" s="184"/>
      <c r="Z37" s="283"/>
      <c r="AA37" s="184"/>
      <c r="AB37" s="283"/>
      <c r="AC37" s="184"/>
      <c r="AD37" s="190"/>
      <c r="AE37" s="184"/>
      <c r="AF37" s="286"/>
      <c r="AG37" s="184"/>
      <c r="AH37" s="285"/>
      <c r="AI37" s="274"/>
    </row>
    <row r="38" spans="1:35" ht="16.5" customHeight="1" x14ac:dyDescent="0.2">
      <c r="A38" s="277" t="s">
        <v>212</v>
      </c>
      <c r="B38" s="182"/>
      <c r="C38" s="182"/>
      <c r="D38" s="182"/>
      <c r="E38" s="182"/>
      <c r="F38" s="283"/>
      <c r="G38" s="272"/>
      <c r="H38" s="283"/>
      <c r="I38" s="183"/>
      <c r="J38" s="283"/>
      <c r="K38" s="183"/>
      <c r="L38" s="283"/>
      <c r="M38" s="184"/>
      <c r="N38" s="286"/>
      <c r="O38" s="184"/>
      <c r="P38" s="283"/>
      <c r="Q38" s="184"/>
      <c r="R38" s="283"/>
      <c r="S38" s="183"/>
      <c r="T38" s="283"/>
      <c r="U38" s="183"/>
      <c r="V38" s="283"/>
      <c r="W38" s="184"/>
      <c r="X38" s="283"/>
      <c r="Y38" s="184"/>
      <c r="Z38" s="283"/>
      <c r="AA38" s="184"/>
      <c r="AB38" s="283"/>
      <c r="AC38" s="184"/>
      <c r="AD38" s="190"/>
      <c r="AE38" s="184"/>
      <c r="AF38" s="286"/>
      <c r="AG38" s="184"/>
      <c r="AH38" s="285"/>
      <c r="AI38" s="274"/>
    </row>
    <row r="39" spans="1:35" ht="16.5" customHeight="1" x14ac:dyDescent="0.2">
      <c r="A39" s="275" t="s">
        <v>207</v>
      </c>
      <c r="B39" s="276"/>
      <c r="C39" s="276"/>
      <c r="D39" s="276"/>
      <c r="E39" s="276"/>
      <c r="F39" s="283">
        <v>0</v>
      </c>
      <c r="G39" s="272"/>
      <c r="H39" s="283">
        <v>0</v>
      </c>
      <c r="I39" s="183"/>
      <c r="J39" s="283">
        <v>0</v>
      </c>
      <c r="K39" s="183"/>
      <c r="L39" s="283">
        <v>0</v>
      </c>
      <c r="M39" s="184"/>
      <c r="N39" s="283">
        <v>0</v>
      </c>
      <c r="O39" s="184"/>
      <c r="P39" s="283">
        <v>6150337501</v>
      </c>
      <c r="Q39" s="184"/>
      <c r="R39" s="283">
        <v>0</v>
      </c>
      <c r="S39" s="183"/>
      <c r="T39" s="283">
        <v>0</v>
      </c>
      <c r="U39" s="183"/>
      <c r="V39" s="283">
        <v>0</v>
      </c>
      <c r="W39" s="184"/>
      <c r="X39" s="283">
        <v>0</v>
      </c>
      <c r="Y39" s="184"/>
      <c r="Z39" s="283">
        <v>0</v>
      </c>
      <c r="AA39" s="184"/>
      <c r="AB39" s="283">
        <f>SUM(R39:Z39)</f>
        <v>0</v>
      </c>
      <c r="AC39" s="184"/>
      <c r="AD39" s="286">
        <f>AB39+SUM(F39:P39)</f>
        <v>6150337501</v>
      </c>
      <c r="AE39" s="184"/>
      <c r="AF39" s="283">
        <v>213205821</v>
      </c>
      <c r="AG39" s="184"/>
      <c r="AH39" s="283">
        <f>AD39+AF39</f>
        <v>6363543322</v>
      </c>
      <c r="AI39" s="187"/>
    </row>
    <row r="40" spans="1:35" ht="16.5" customHeight="1" x14ac:dyDescent="0.2">
      <c r="A40" s="275" t="s">
        <v>208</v>
      </c>
      <c r="B40" s="276"/>
      <c r="C40" s="276"/>
      <c r="D40" s="276"/>
      <c r="E40" s="276"/>
      <c r="F40" s="288">
        <v>0</v>
      </c>
      <c r="G40" s="272"/>
      <c r="H40" s="288">
        <v>0</v>
      </c>
      <c r="I40" s="183"/>
      <c r="J40" s="288">
        <v>0</v>
      </c>
      <c r="K40" s="183"/>
      <c r="L40" s="288">
        <v>0</v>
      </c>
      <c r="M40" s="184"/>
      <c r="N40" s="288">
        <v>0</v>
      </c>
      <c r="O40" s="184"/>
      <c r="P40" s="288">
        <v>0</v>
      </c>
      <c r="Q40" s="184"/>
      <c r="R40" s="288">
        <v>197857222</v>
      </c>
      <c r="S40" s="183"/>
      <c r="T40" s="288">
        <v>309864803</v>
      </c>
      <c r="U40" s="183"/>
      <c r="V40" s="288">
        <v>355939135.88020003</v>
      </c>
      <c r="W40" s="184"/>
      <c r="X40" s="289">
        <v>-8886856.1585000008</v>
      </c>
      <c r="Y40" s="184"/>
      <c r="Z40" s="288">
        <v>-214713829</v>
      </c>
      <c r="AA40" s="184"/>
      <c r="AB40" s="288">
        <f>SUM(R40:Z40)</f>
        <v>640060475.72170007</v>
      </c>
      <c r="AC40" s="184"/>
      <c r="AD40" s="290">
        <f>AB40+SUM(F40:P40)</f>
        <v>640060475.72170007</v>
      </c>
      <c r="AE40" s="184"/>
      <c r="AF40" s="288">
        <v>191365355</v>
      </c>
      <c r="AG40" s="184"/>
      <c r="AH40" s="288">
        <f>AD40+AF40</f>
        <v>831425830.72170007</v>
      </c>
      <c r="AI40" s="187"/>
    </row>
    <row r="41" spans="1:35" s="254" customFormat="1" ht="16.5" customHeight="1" x14ac:dyDescent="0.2">
      <c r="F41" s="291"/>
      <c r="G41" s="260"/>
      <c r="H41" s="291"/>
      <c r="I41" s="259"/>
      <c r="J41" s="291"/>
      <c r="K41" s="259"/>
      <c r="L41" s="291"/>
      <c r="M41" s="260"/>
      <c r="N41" s="291"/>
      <c r="O41" s="260"/>
      <c r="P41" s="291"/>
      <c r="Q41" s="260"/>
      <c r="R41" s="291"/>
      <c r="S41" s="259"/>
      <c r="T41" s="291"/>
      <c r="U41" s="259"/>
      <c r="V41" s="291"/>
      <c r="W41" s="260"/>
      <c r="X41" s="292"/>
      <c r="Y41" s="260"/>
      <c r="Z41" s="283"/>
      <c r="AA41" s="260"/>
      <c r="AB41" s="283"/>
      <c r="AC41" s="260"/>
      <c r="AD41" s="291"/>
      <c r="AE41" s="260"/>
      <c r="AF41" s="291"/>
      <c r="AG41" s="260"/>
      <c r="AH41" s="291"/>
    </row>
    <row r="42" spans="1:35" ht="16.5" customHeight="1" thickBot="1" x14ac:dyDescent="0.25">
      <c r="A42" s="188" t="s">
        <v>287</v>
      </c>
      <c r="B42" s="188"/>
      <c r="C42" s="188"/>
      <c r="D42" s="188"/>
      <c r="E42" s="188"/>
      <c r="F42" s="293">
        <f>SUM(F31:F40)</f>
        <v>28197293670</v>
      </c>
      <c r="G42" s="184"/>
      <c r="H42" s="293">
        <f>SUM(H31:H40)</f>
        <v>70175900837</v>
      </c>
      <c r="I42" s="184"/>
      <c r="J42" s="293">
        <f>SUM(J31:J40)</f>
        <v>-15002535663</v>
      </c>
      <c r="K42" s="186"/>
      <c r="L42" s="293">
        <f>SUM(L31:L40)</f>
        <v>-1118213914</v>
      </c>
      <c r="M42" s="184"/>
      <c r="N42" s="293">
        <f>SUM(N31:N40)</f>
        <v>1843125793</v>
      </c>
      <c r="O42" s="184"/>
      <c r="P42" s="293">
        <f>SUM(P31:P40)</f>
        <v>22168422000</v>
      </c>
      <c r="Q42" s="189"/>
      <c r="R42" s="293">
        <f>SUM(R31:R40)</f>
        <v>150021432</v>
      </c>
      <c r="S42" s="186"/>
      <c r="T42" s="293">
        <f>SUM(T31:T40)</f>
        <v>-268815113</v>
      </c>
      <c r="U42" s="186"/>
      <c r="V42" s="293">
        <f>SUM(V31:V40)</f>
        <v>-426002851.11979997</v>
      </c>
      <c r="W42" s="184"/>
      <c r="X42" s="293">
        <f>SUM(X31:X40)</f>
        <v>182203.84149999917</v>
      </c>
      <c r="Y42" s="184"/>
      <c r="Z42" s="293">
        <f>SUM(Z31:Z40)</f>
        <v>-267731068</v>
      </c>
      <c r="AA42" s="184"/>
      <c r="AB42" s="294">
        <f>SUM(R42:Z42)</f>
        <v>-812345396.27829993</v>
      </c>
      <c r="AC42" s="184"/>
      <c r="AD42" s="293">
        <f>SUM(AD31:AD40)</f>
        <v>105451647326.72169</v>
      </c>
      <c r="AE42" s="184"/>
      <c r="AF42" s="293">
        <f>SUM(AF31:AF40)</f>
        <v>9059636998.2275276</v>
      </c>
      <c r="AG42" s="184"/>
      <c r="AH42" s="293">
        <f>SUM(AH31:AH40)</f>
        <v>114511284324.94922</v>
      </c>
      <c r="AI42" s="187"/>
    </row>
    <row r="43" spans="1:35" ht="16.5" customHeight="1" thickTop="1" x14ac:dyDescent="0.2">
      <c r="A43" s="188"/>
      <c r="B43" s="188"/>
      <c r="C43" s="188"/>
      <c r="D43" s="188"/>
      <c r="E43" s="188"/>
      <c r="F43" s="186"/>
      <c r="G43" s="184"/>
      <c r="H43" s="186"/>
      <c r="I43" s="186"/>
      <c r="J43" s="186"/>
      <c r="K43" s="186"/>
      <c r="L43" s="186"/>
      <c r="M43" s="184"/>
      <c r="N43" s="186"/>
      <c r="O43" s="184"/>
      <c r="P43" s="186"/>
      <c r="Q43" s="189"/>
      <c r="R43" s="186"/>
      <c r="S43" s="186"/>
      <c r="T43" s="186"/>
      <c r="U43" s="186"/>
      <c r="V43" s="186"/>
      <c r="W43" s="184"/>
      <c r="X43" s="186"/>
      <c r="Y43" s="184"/>
      <c r="Z43" s="183"/>
      <c r="AA43" s="184"/>
      <c r="AB43" s="183"/>
      <c r="AC43" s="184"/>
      <c r="AD43" s="186"/>
      <c r="AE43" s="184"/>
      <c r="AF43" s="186"/>
      <c r="AG43" s="184"/>
      <c r="AH43" s="186"/>
      <c r="AI43" s="187"/>
    </row>
    <row r="44" spans="1:35" ht="16.5" customHeight="1" x14ac:dyDescent="0.2">
      <c r="A44" s="188"/>
      <c r="B44" s="188"/>
      <c r="C44" s="188"/>
      <c r="D44" s="188"/>
      <c r="E44" s="188"/>
      <c r="F44" s="186"/>
      <c r="G44" s="184"/>
      <c r="H44" s="186"/>
      <c r="I44" s="186"/>
      <c r="J44" s="186"/>
      <c r="K44" s="186"/>
      <c r="L44" s="186"/>
      <c r="M44" s="184"/>
      <c r="N44" s="186"/>
      <c r="O44" s="184"/>
      <c r="P44" s="186"/>
      <c r="Q44" s="189"/>
      <c r="R44" s="186"/>
      <c r="S44" s="186"/>
      <c r="T44" s="186"/>
      <c r="U44" s="186"/>
      <c r="V44" s="186"/>
      <c r="W44" s="184"/>
      <c r="X44" s="186"/>
      <c r="Y44" s="184"/>
      <c r="Z44" s="183"/>
      <c r="AA44" s="184"/>
      <c r="AB44" s="183"/>
      <c r="AC44" s="184"/>
      <c r="AD44" s="186"/>
      <c r="AE44" s="184"/>
      <c r="AF44" s="186"/>
      <c r="AG44" s="184"/>
      <c r="AH44" s="186"/>
      <c r="AI44" s="187"/>
    </row>
    <row r="45" spans="1:35" ht="16.5" customHeight="1" x14ac:dyDescent="0.2">
      <c r="A45" s="188"/>
      <c r="B45" s="188"/>
      <c r="C45" s="188"/>
      <c r="D45" s="188"/>
      <c r="E45" s="188"/>
      <c r="F45" s="186"/>
      <c r="G45" s="184"/>
      <c r="H45" s="186"/>
      <c r="I45" s="186"/>
      <c r="J45" s="186"/>
      <c r="K45" s="186"/>
      <c r="L45" s="186"/>
      <c r="M45" s="184"/>
      <c r="N45" s="186"/>
      <c r="O45" s="184"/>
      <c r="P45" s="186"/>
      <c r="Q45" s="189"/>
      <c r="R45" s="186"/>
      <c r="S45" s="186"/>
      <c r="T45" s="186"/>
      <c r="U45" s="186"/>
      <c r="V45" s="186"/>
      <c r="W45" s="184"/>
      <c r="X45" s="186"/>
      <c r="Y45" s="184"/>
      <c r="Z45" s="183"/>
      <c r="AA45" s="184"/>
      <c r="AB45" s="183"/>
      <c r="AC45" s="184"/>
      <c r="AD45" s="186"/>
      <c r="AE45" s="184"/>
      <c r="AF45" s="186"/>
      <c r="AG45" s="184"/>
      <c r="AH45" s="186"/>
      <c r="AI45" s="187"/>
    </row>
    <row r="46" spans="1:35" ht="16.5" customHeight="1" x14ac:dyDescent="0.2">
      <c r="A46" s="188"/>
      <c r="B46" s="188"/>
      <c r="C46" s="188"/>
      <c r="D46" s="188"/>
      <c r="E46" s="188"/>
      <c r="F46" s="186"/>
      <c r="G46" s="184"/>
      <c r="H46" s="186"/>
      <c r="I46" s="186"/>
      <c r="J46" s="186"/>
      <c r="K46" s="186"/>
      <c r="L46" s="186"/>
      <c r="M46" s="184"/>
      <c r="N46" s="186"/>
      <c r="O46" s="184"/>
      <c r="P46" s="186"/>
      <c r="Q46" s="189"/>
      <c r="R46" s="186"/>
      <c r="S46" s="186"/>
      <c r="T46" s="186"/>
      <c r="U46" s="186"/>
      <c r="V46" s="186"/>
      <c r="W46" s="184"/>
      <c r="X46" s="186"/>
      <c r="Y46" s="184"/>
      <c r="Z46" s="183"/>
      <c r="AA46" s="184"/>
      <c r="AB46" s="183"/>
      <c r="AC46" s="184"/>
      <c r="AD46" s="186"/>
      <c r="AE46" s="184"/>
      <c r="AF46" s="186"/>
      <c r="AG46" s="184"/>
      <c r="AH46" s="186"/>
      <c r="AI46" s="187"/>
    </row>
    <row r="47" spans="1:35" ht="16.5" customHeight="1" x14ac:dyDescent="0.2">
      <c r="A47" s="188"/>
      <c r="B47" s="188"/>
      <c r="C47" s="188"/>
      <c r="D47" s="188"/>
      <c r="E47" s="188"/>
      <c r="F47" s="186"/>
      <c r="G47" s="184"/>
      <c r="H47" s="186"/>
      <c r="I47" s="186"/>
      <c r="J47" s="186"/>
      <c r="K47" s="186"/>
      <c r="L47" s="186"/>
      <c r="M47" s="184"/>
      <c r="N47" s="186"/>
      <c r="O47" s="184"/>
      <c r="P47" s="186"/>
      <c r="Q47" s="189"/>
      <c r="R47" s="186"/>
      <c r="S47" s="186"/>
      <c r="T47" s="186"/>
      <c r="U47" s="186"/>
      <c r="V47" s="186"/>
      <c r="W47" s="184"/>
      <c r="X47" s="186"/>
      <c r="Y47" s="184"/>
      <c r="Z47" s="183"/>
      <c r="AA47" s="184"/>
      <c r="AB47" s="183"/>
      <c r="AC47" s="184"/>
      <c r="AD47" s="186"/>
      <c r="AE47" s="184"/>
      <c r="AF47" s="186"/>
      <c r="AG47" s="184"/>
      <c r="AH47" s="186"/>
      <c r="AI47" s="187"/>
    </row>
    <row r="48" spans="1:35" ht="16.5" customHeight="1" x14ac:dyDescent="0.2">
      <c r="A48" s="188"/>
      <c r="B48" s="188"/>
      <c r="C48" s="188"/>
      <c r="D48" s="188"/>
      <c r="E48" s="188"/>
      <c r="F48" s="186"/>
      <c r="G48" s="184"/>
      <c r="H48" s="186"/>
      <c r="I48" s="186"/>
      <c r="J48" s="186"/>
      <c r="K48" s="186"/>
      <c r="L48" s="186"/>
      <c r="M48" s="184"/>
      <c r="N48" s="186"/>
      <c r="O48" s="184"/>
      <c r="P48" s="186"/>
      <c r="Q48" s="189"/>
      <c r="R48" s="186"/>
      <c r="S48" s="186"/>
      <c r="T48" s="186"/>
      <c r="U48" s="186"/>
      <c r="V48" s="186"/>
      <c r="W48" s="184"/>
      <c r="X48" s="186"/>
      <c r="Y48" s="184"/>
      <c r="Z48" s="183"/>
      <c r="AA48" s="184"/>
      <c r="AB48" s="183"/>
      <c r="AC48" s="184"/>
      <c r="AD48" s="186"/>
      <c r="AE48" s="184"/>
      <c r="AF48" s="186"/>
      <c r="AG48" s="184"/>
      <c r="AH48" s="186"/>
      <c r="AI48" s="187"/>
    </row>
    <row r="49" spans="1:35" ht="16.5" customHeight="1" x14ac:dyDescent="0.2">
      <c r="A49" s="188" t="s">
        <v>1</v>
      </c>
      <c r="B49" s="188"/>
      <c r="C49" s="188"/>
      <c r="D49" s="188"/>
      <c r="E49" s="188"/>
      <c r="F49" s="186"/>
      <c r="G49" s="184"/>
      <c r="H49" s="186"/>
      <c r="I49" s="186"/>
      <c r="J49" s="186"/>
      <c r="K49" s="186"/>
      <c r="L49" s="186"/>
      <c r="M49" s="184"/>
      <c r="N49" s="186"/>
      <c r="O49" s="184"/>
      <c r="P49" s="186"/>
      <c r="Q49" s="189"/>
      <c r="R49" s="186"/>
      <c r="S49" s="186"/>
      <c r="T49" s="186"/>
      <c r="U49" s="186"/>
      <c r="V49" s="186"/>
      <c r="W49" s="184"/>
      <c r="X49" s="186"/>
      <c r="Y49" s="184"/>
      <c r="Z49" s="183"/>
      <c r="AA49" s="184"/>
      <c r="AB49" s="183"/>
      <c r="AC49" s="184"/>
      <c r="AD49" s="186"/>
      <c r="AE49" s="184"/>
      <c r="AF49" s="186"/>
      <c r="AG49" s="184"/>
      <c r="AH49" s="186"/>
      <c r="AI49" s="187"/>
    </row>
    <row r="50" spans="1:35" ht="16.5" customHeight="1" x14ac:dyDescent="0.2">
      <c r="A50" s="188"/>
      <c r="B50" s="188"/>
      <c r="C50" s="188"/>
      <c r="D50" s="188"/>
      <c r="E50" s="188"/>
      <c r="F50" s="186"/>
      <c r="G50" s="184"/>
      <c r="H50" s="186"/>
      <c r="I50" s="186"/>
      <c r="J50" s="186"/>
      <c r="K50" s="186"/>
      <c r="L50" s="186"/>
      <c r="M50" s="184"/>
      <c r="N50" s="186"/>
      <c r="O50" s="184"/>
      <c r="P50" s="186"/>
      <c r="Q50" s="189"/>
      <c r="R50" s="186"/>
      <c r="S50" s="186"/>
      <c r="T50" s="186"/>
      <c r="U50" s="186"/>
      <c r="V50" s="186"/>
      <c r="W50" s="184"/>
      <c r="X50" s="186"/>
      <c r="Y50" s="184"/>
      <c r="Z50" s="183"/>
      <c r="AA50" s="184"/>
      <c r="AB50" s="183"/>
      <c r="AC50" s="184"/>
      <c r="AD50" s="186"/>
      <c r="AE50" s="184"/>
      <c r="AF50" s="186"/>
      <c r="AG50" s="184"/>
      <c r="AH50" s="186"/>
      <c r="AI50" s="187"/>
    </row>
    <row r="51" spans="1:35" ht="16.5" customHeight="1" x14ac:dyDescent="0.2">
      <c r="A51" s="188"/>
      <c r="B51" s="188"/>
      <c r="C51" s="188"/>
      <c r="D51" s="188"/>
      <c r="E51" s="188"/>
      <c r="F51" s="186"/>
      <c r="G51" s="184"/>
      <c r="H51" s="186"/>
      <c r="I51" s="186"/>
      <c r="J51" s="186"/>
      <c r="K51" s="186"/>
      <c r="L51" s="186"/>
      <c r="M51" s="184"/>
      <c r="N51" s="186"/>
      <c r="O51" s="184"/>
      <c r="P51" s="186"/>
      <c r="Q51" s="189"/>
      <c r="R51" s="186"/>
      <c r="S51" s="186"/>
      <c r="T51" s="186"/>
      <c r="U51" s="186"/>
      <c r="V51" s="186"/>
      <c r="W51" s="184"/>
      <c r="X51" s="186"/>
      <c r="Y51" s="184"/>
      <c r="Z51" s="183"/>
      <c r="AA51" s="184"/>
      <c r="AB51" s="183"/>
      <c r="AC51" s="184"/>
      <c r="AD51" s="186"/>
      <c r="AE51" s="184"/>
      <c r="AF51" s="186"/>
      <c r="AG51" s="184"/>
      <c r="AH51" s="186"/>
      <c r="AI51" s="187"/>
    </row>
    <row r="52" spans="1:35" ht="16.5" customHeight="1" x14ac:dyDescent="0.2">
      <c r="A52" s="188"/>
      <c r="B52" s="188"/>
      <c r="C52" s="188"/>
      <c r="D52" s="188"/>
      <c r="E52" s="188"/>
      <c r="F52" s="186"/>
      <c r="G52" s="184"/>
      <c r="H52" s="186"/>
      <c r="I52" s="186"/>
      <c r="J52" s="186"/>
      <c r="K52" s="186"/>
      <c r="L52" s="186"/>
      <c r="M52" s="184"/>
      <c r="N52" s="186"/>
      <c r="O52" s="184"/>
      <c r="P52" s="186"/>
      <c r="Q52" s="189"/>
      <c r="R52" s="186"/>
      <c r="S52" s="186"/>
      <c r="T52" s="186"/>
      <c r="U52" s="186"/>
      <c r="V52" s="186"/>
      <c r="W52" s="184"/>
      <c r="X52" s="186"/>
      <c r="Y52" s="184"/>
      <c r="Z52" s="183"/>
      <c r="AA52" s="184"/>
      <c r="AB52" s="183"/>
      <c r="AC52" s="184"/>
      <c r="AD52" s="186"/>
      <c r="AE52" s="184"/>
      <c r="AF52" s="186"/>
      <c r="AG52" s="184"/>
      <c r="AH52" s="186"/>
      <c r="AI52" s="187"/>
    </row>
    <row r="53" spans="1:35" ht="16.5" customHeight="1" x14ac:dyDescent="0.2">
      <c r="A53" s="188"/>
      <c r="B53" s="188"/>
      <c r="C53" s="188"/>
      <c r="D53" s="188"/>
      <c r="E53" s="188"/>
      <c r="F53" s="186"/>
      <c r="G53" s="184"/>
      <c r="H53" s="186"/>
      <c r="I53" s="186"/>
      <c r="J53" s="186"/>
      <c r="K53" s="186"/>
      <c r="L53" s="186"/>
      <c r="M53" s="184"/>
      <c r="N53" s="186"/>
      <c r="O53" s="184"/>
      <c r="P53" s="186"/>
      <c r="Q53" s="189"/>
      <c r="R53" s="186"/>
      <c r="S53" s="186"/>
      <c r="T53" s="186"/>
      <c r="U53" s="186"/>
      <c r="V53" s="186"/>
      <c r="W53" s="184"/>
      <c r="X53" s="186"/>
      <c r="Y53" s="184"/>
      <c r="Z53" s="183"/>
      <c r="AA53" s="184"/>
      <c r="AB53" s="183"/>
      <c r="AC53" s="184"/>
      <c r="AD53" s="186"/>
      <c r="AE53" s="184"/>
      <c r="AF53" s="186"/>
      <c r="AG53" s="184"/>
      <c r="AH53" s="186"/>
      <c r="AI53" s="187"/>
    </row>
    <row r="54" spans="1:35" ht="16.5" customHeight="1" x14ac:dyDescent="0.2">
      <c r="A54" s="188"/>
      <c r="B54" s="188"/>
      <c r="C54" s="188"/>
      <c r="D54" s="188"/>
      <c r="E54" s="188"/>
      <c r="F54" s="186"/>
      <c r="G54" s="184"/>
      <c r="H54" s="186"/>
      <c r="I54" s="186"/>
      <c r="J54" s="186"/>
      <c r="K54" s="186"/>
      <c r="L54" s="186"/>
      <c r="M54" s="184"/>
      <c r="N54" s="186"/>
      <c r="O54" s="184"/>
      <c r="P54" s="186"/>
      <c r="Q54" s="189"/>
      <c r="R54" s="186"/>
      <c r="S54" s="186"/>
      <c r="T54" s="186"/>
      <c r="U54" s="186"/>
      <c r="V54" s="186"/>
      <c r="W54" s="184"/>
      <c r="X54" s="186"/>
      <c r="Y54" s="184"/>
      <c r="Z54" s="183"/>
      <c r="AA54" s="184"/>
      <c r="AB54" s="183"/>
      <c r="AC54" s="184"/>
      <c r="AD54" s="186"/>
      <c r="AE54" s="184"/>
      <c r="AF54" s="186"/>
      <c r="AG54" s="184"/>
      <c r="AH54" s="186"/>
      <c r="AI54" s="187"/>
    </row>
    <row r="55" spans="1:35" ht="16.5" customHeight="1" x14ac:dyDescent="0.2">
      <c r="A55" s="188"/>
      <c r="B55" s="188"/>
      <c r="C55" s="188"/>
      <c r="D55" s="188"/>
      <c r="E55" s="188"/>
      <c r="F55" s="186"/>
      <c r="G55" s="184"/>
      <c r="H55" s="186"/>
      <c r="I55" s="186"/>
      <c r="J55" s="186"/>
      <c r="K55" s="186"/>
      <c r="L55" s="186"/>
      <c r="M55" s="184"/>
      <c r="N55" s="186"/>
      <c r="O55" s="184"/>
      <c r="P55" s="186"/>
      <c r="Q55" s="189"/>
      <c r="R55" s="186"/>
      <c r="S55" s="186"/>
      <c r="T55" s="186"/>
      <c r="U55" s="186"/>
      <c r="V55" s="186"/>
      <c r="W55" s="184"/>
      <c r="X55" s="186"/>
      <c r="Y55" s="184"/>
      <c r="Z55" s="183"/>
      <c r="AA55" s="184"/>
      <c r="AB55" s="183"/>
      <c r="AC55" s="184"/>
      <c r="AD55" s="186"/>
      <c r="AE55" s="184"/>
      <c r="AF55" s="186"/>
      <c r="AG55" s="184"/>
      <c r="AH55" s="186"/>
      <c r="AI55" s="187"/>
    </row>
    <row r="56" spans="1:35" ht="12" customHeight="1" x14ac:dyDescent="0.2">
      <c r="A56" s="188"/>
      <c r="B56" s="188"/>
      <c r="C56" s="188"/>
      <c r="D56" s="188"/>
      <c r="E56" s="188"/>
      <c r="F56" s="186"/>
      <c r="G56" s="184"/>
      <c r="H56" s="186"/>
      <c r="I56" s="186"/>
      <c r="J56" s="186"/>
      <c r="K56" s="186"/>
      <c r="L56" s="186"/>
      <c r="M56" s="184"/>
      <c r="N56" s="186"/>
      <c r="O56" s="184"/>
      <c r="P56" s="186"/>
      <c r="Q56" s="189"/>
      <c r="R56" s="186"/>
      <c r="S56" s="186"/>
      <c r="T56" s="186"/>
      <c r="U56" s="186"/>
      <c r="V56" s="186"/>
      <c r="W56" s="184"/>
      <c r="X56" s="186"/>
      <c r="Y56" s="184"/>
      <c r="Z56" s="183"/>
      <c r="AA56" s="184"/>
      <c r="AB56" s="183"/>
      <c r="AC56" s="184"/>
      <c r="AD56" s="186"/>
      <c r="AE56" s="184"/>
      <c r="AF56" s="186"/>
      <c r="AG56" s="184"/>
      <c r="AH56" s="186"/>
      <c r="AI56" s="187"/>
    </row>
    <row r="57" spans="1:35" ht="21.95" customHeight="1" x14ac:dyDescent="0.2">
      <c r="A57" s="191" t="str">
        <f>'2-4'!A62:M62</f>
        <v>The condensed notes to the interim financial information on pages 14 to 49 form part of this interim financial information.</v>
      </c>
      <c r="B57" s="191"/>
      <c r="C57" s="191"/>
      <c r="D57" s="191"/>
      <c r="E57" s="191"/>
      <c r="F57" s="192"/>
      <c r="G57" s="193"/>
      <c r="H57" s="194"/>
      <c r="I57" s="194"/>
      <c r="J57" s="194"/>
      <c r="K57" s="194"/>
      <c r="L57" s="194"/>
      <c r="M57" s="193"/>
      <c r="N57" s="194"/>
      <c r="O57" s="193"/>
      <c r="P57" s="194"/>
      <c r="Q57" s="193"/>
      <c r="R57" s="194"/>
      <c r="S57" s="194"/>
      <c r="T57" s="194"/>
      <c r="U57" s="194"/>
      <c r="V57" s="194"/>
      <c r="W57" s="193"/>
      <c r="X57" s="193"/>
      <c r="Y57" s="193"/>
      <c r="Z57" s="193"/>
      <c r="AA57" s="193"/>
      <c r="AB57" s="193"/>
      <c r="AC57" s="193"/>
      <c r="AD57" s="194"/>
      <c r="AE57" s="193"/>
      <c r="AF57" s="194"/>
      <c r="AG57" s="193"/>
      <c r="AH57" s="194"/>
    </row>
  </sheetData>
  <mergeCells count="7">
    <mergeCell ref="N11:P11"/>
    <mergeCell ref="A2:AH2"/>
    <mergeCell ref="A3:AH3"/>
    <mergeCell ref="F7:AD7"/>
    <mergeCell ref="R8:AB8"/>
    <mergeCell ref="N9:P9"/>
    <mergeCell ref="R9:AB9"/>
  </mergeCells>
  <pageMargins left="0.3" right="0.3" top="0.5" bottom="0.6" header="0.49" footer="0.4"/>
  <pageSetup paperSize="9" scale="57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7"/>
  <sheetViews>
    <sheetView topLeftCell="A7" zoomScaleNormal="100" zoomScaleSheetLayoutView="100" workbookViewId="0">
      <selection activeCell="Q8" sqref="Q8:W8"/>
    </sheetView>
  </sheetViews>
  <sheetFormatPr defaultColWidth="9.5703125" defaultRowHeight="16.5" customHeight="1" x14ac:dyDescent="0.2"/>
  <cols>
    <col min="1" max="1" width="1.42578125" style="197" customWidth="1"/>
    <col min="2" max="2" width="1.140625" style="197" customWidth="1"/>
    <col min="3" max="3" width="29" style="197" customWidth="1"/>
    <col min="4" max="4" width="2" style="197" customWidth="1"/>
    <col min="5" max="5" width="5.28515625" style="197" customWidth="1"/>
    <col min="6" max="6" width="0.42578125" style="197" customWidth="1"/>
    <col min="7" max="7" width="13.28515625" style="196" customWidth="1"/>
    <col min="8" max="8" width="0.85546875" style="197" customWidth="1"/>
    <col min="9" max="9" width="13" style="196" customWidth="1"/>
    <col min="10" max="10" width="0.85546875" style="197" customWidth="1"/>
    <col min="11" max="11" width="12.7109375" style="196" customWidth="1"/>
    <col min="12" max="12" width="0.85546875" style="197" customWidth="1"/>
    <col min="13" max="13" width="12.28515625" style="196" bestFit="1" customWidth="1"/>
    <col min="14" max="14" width="0.85546875" style="197" customWidth="1"/>
    <col min="15" max="15" width="13.28515625" style="196" customWidth="1"/>
    <col min="16" max="16" width="0.85546875" style="196" customWidth="1"/>
    <col min="17" max="17" width="12.7109375" style="196" customWidth="1"/>
    <col min="18" max="18" width="0.85546875" style="196" customWidth="1"/>
    <col min="19" max="19" width="12.140625" style="196" customWidth="1"/>
    <col min="20" max="20" width="0.85546875" style="196" customWidth="1"/>
    <col min="21" max="21" width="12.28515625" style="196" customWidth="1"/>
    <col min="22" max="22" width="0.85546875" style="197" customWidth="1"/>
    <col min="23" max="23" width="15.28515625" style="196" customWidth="1"/>
    <col min="24" max="24" width="0.85546875" style="197" customWidth="1"/>
    <col min="25" max="25" width="14.42578125" style="196" bestFit="1" customWidth="1"/>
    <col min="26" max="16384" width="9.5703125" style="197"/>
  </cols>
  <sheetData>
    <row r="1" spans="1:25" ht="16.5" customHeight="1" x14ac:dyDescent="0.2">
      <c r="A1" s="1" t="s">
        <v>76</v>
      </c>
      <c r="B1" s="195"/>
      <c r="C1" s="195"/>
      <c r="D1" s="195"/>
      <c r="E1" s="195"/>
      <c r="F1" s="195"/>
      <c r="Y1" s="198" t="s">
        <v>95</v>
      </c>
    </row>
    <row r="2" spans="1:25" ht="16.5" customHeight="1" x14ac:dyDescent="0.2">
      <c r="A2" s="1" t="s">
        <v>66</v>
      </c>
      <c r="B2" s="199"/>
      <c r="C2" s="199"/>
      <c r="D2" s="199"/>
      <c r="E2" s="199"/>
      <c r="F2" s="199"/>
      <c r="G2" s="200"/>
      <c r="H2" s="201"/>
      <c r="I2" s="200"/>
      <c r="J2" s="201"/>
      <c r="K2" s="200"/>
      <c r="L2" s="201"/>
      <c r="M2" s="200"/>
      <c r="N2" s="201"/>
      <c r="O2" s="200"/>
      <c r="P2" s="200"/>
      <c r="Q2" s="200"/>
      <c r="R2" s="200"/>
      <c r="S2" s="200"/>
      <c r="T2" s="200"/>
      <c r="U2" s="200"/>
      <c r="V2" s="201"/>
      <c r="W2" s="200"/>
      <c r="X2" s="201"/>
      <c r="Y2" s="200"/>
    </row>
    <row r="3" spans="1:25" ht="16.5" customHeight="1" x14ac:dyDescent="0.2">
      <c r="A3" s="8" t="s">
        <v>288</v>
      </c>
      <c r="B3" s="202"/>
      <c r="C3" s="202"/>
      <c r="D3" s="202"/>
      <c r="E3" s="202"/>
      <c r="F3" s="202"/>
      <c r="G3" s="203"/>
      <c r="H3" s="204"/>
      <c r="I3" s="203"/>
      <c r="J3" s="204"/>
      <c r="K3" s="203"/>
      <c r="L3" s="204"/>
      <c r="M3" s="203"/>
      <c r="N3" s="204"/>
      <c r="O3" s="203"/>
      <c r="P3" s="203"/>
      <c r="Q3" s="203"/>
      <c r="R3" s="203"/>
      <c r="S3" s="203"/>
      <c r="T3" s="203"/>
      <c r="U3" s="203"/>
      <c r="V3" s="204"/>
      <c r="W3" s="203"/>
      <c r="X3" s="204"/>
      <c r="Y3" s="203"/>
    </row>
    <row r="4" spans="1:25" ht="16.5" customHeight="1" x14ac:dyDescent="0.2">
      <c r="A4" s="199"/>
      <c r="B4" s="199"/>
      <c r="C4" s="199"/>
      <c r="D4" s="199"/>
      <c r="E4" s="199"/>
      <c r="F4" s="199"/>
      <c r="G4" s="200"/>
      <c r="H4" s="205"/>
      <c r="I4" s="200"/>
      <c r="J4" s="205"/>
      <c r="K4" s="200"/>
      <c r="L4" s="205"/>
      <c r="M4" s="200"/>
      <c r="N4" s="205"/>
      <c r="O4" s="200"/>
      <c r="P4" s="200"/>
      <c r="Q4" s="200"/>
      <c r="R4" s="200"/>
      <c r="S4" s="200"/>
      <c r="T4" s="200"/>
      <c r="U4" s="200"/>
      <c r="V4" s="205"/>
      <c r="W4" s="200"/>
      <c r="X4" s="205"/>
      <c r="Y4" s="200"/>
    </row>
    <row r="5" spans="1:25" ht="16.5" customHeight="1" x14ac:dyDescent="0.2">
      <c r="G5" s="206"/>
      <c r="H5" s="207"/>
      <c r="I5" s="206"/>
      <c r="J5" s="207"/>
      <c r="K5" s="206"/>
      <c r="L5" s="207"/>
      <c r="M5" s="206"/>
      <c r="N5" s="207"/>
      <c r="O5" s="206"/>
      <c r="P5" s="206"/>
      <c r="Q5" s="206"/>
      <c r="R5" s="206"/>
      <c r="S5" s="206"/>
      <c r="T5" s="206"/>
      <c r="U5" s="206"/>
      <c r="V5" s="207"/>
      <c r="W5" s="206"/>
      <c r="X5" s="207"/>
    </row>
    <row r="6" spans="1:25" ht="16.5" customHeight="1" x14ac:dyDescent="0.2">
      <c r="A6" s="195"/>
      <c r="G6" s="312" t="s">
        <v>120</v>
      </c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</row>
    <row r="7" spans="1:25" s="207" customFormat="1" ht="16.5" customHeight="1" x14ac:dyDescent="0.2">
      <c r="A7" s="208"/>
      <c r="B7" s="209"/>
      <c r="C7" s="209"/>
      <c r="D7" s="209"/>
      <c r="E7" s="209"/>
      <c r="F7" s="209"/>
      <c r="G7" s="210"/>
      <c r="H7" s="209"/>
      <c r="I7" s="210"/>
      <c r="J7" s="209"/>
      <c r="K7" s="210"/>
      <c r="L7" s="209"/>
      <c r="P7" s="211"/>
      <c r="Q7" s="314" t="s">
        <v>38</v>
      </c>
      <c r="R7" s="314"/>
      <c r="S7" s="314"/>
      <c r="T7" s="314"/>
      <c r="U7" s="314"/>
      <c r="V7" s="314"/>
      <c r="W7" s="314"/>
      <c r="X7" s="209"/>
      <c r="Y7" s="210"/>
    </row>
    <row r="8" spans="1:25" s="207" customFormat="1" ht="16.5" customHeight="1" x14ac:dyDescent="0.2">
      <c r="A8" s="208"/>
      <c r="B8" s="209"/>
      <c r="C8" s="209"/>
      <c r="D8" s="209"/>
      <c r="E8" s="209"/>
      <c r="F8" s="209"/>
      <c r="G8" s="210"/>
      <c r="H8" s="209"/>
      <c r="I8" s="210"/>
      <c r="J8" s="209"/>
      <c r="K8" s="210"/>
      <c r="L8" s="209"/>
      <c r="M8" s="313" t="s">
        <v>28</v>
      </c>
      <c r="N8" s="313"/>
      <c r="O8" s="313"/>
      <c r="P8" s="211"/>
      <c r="Q8" s="315" t="s">
        <v>197</v>
      </c>
      <c r="R8" s="315"/>
      <c r="S8" s="315"/>
      <c r="T8" s="315"/>
      <c r="U8" s="315"/>
      <c r="V8" s="315"/>
      <c r="W8" s="315"/>
      <c r="X8" s="209"/>
      <c r="Y8" s="210"/>
    </row>
    <row r="9" spans="1:25" s="207" customFormat="1" ht="16.5" customHeight="1" x14ac:dyDescent="0.2">
      <c r="A9" s="208"/>
      <c r="B9" s="209"/>
      <c r="C9" s="209"/>
      <c r="D9" s="209"/>
      <c r="E9" s="209"/>
      <c r="F9" s="209"/>
      <c r="H9" s="209"/>
      <c r="I9" s="210"/>
      <c r="J9" s="209"/>
      <c r="K9" s="213"/>
      <c r="L9" s="209"/>
      <c r="M9" s="214"/>
      <c r="N9" s="211"/>
      <c r="O9" s="214"/>
      <c r="P9" s="214"/>
      <c r="Q9" s="213" t="s">
        <v>273</v>
      </c>
      <c r="R9" s="214"/>
      <c r="S9" s="214"/>
      <c r="T9" s="214"/>
      <c r="U9" s="210"/>
      <c r="V9" s="209"/>
      <c r="X9" s="209"/>
      <c r="Y9" s="206"/>
    </row>
    <row r="10" spans="1:25" s="215" customFormat="1" ht="16.5" customHeight="1" x14ac:dyDescent="0.2">
      <c r="G10" s="212" t="s">
        <v>39</v>
      </c>
      <c r="H10" s="216"/>
      <c r="J10" s="216"/>
      <c r="K10" s="216"/>
      <c r="L10" s="216"/>
      <c r="N10" s="216"/>
      <c r="O10" s="213"/>
      <c r="P10" s="213"/>
      <c r="Q10" s="213" t="s">
        <v>272</v>
      </c>
      <c r="R10" s="213"/>
      <c r="U10" s="213" t="s">
        <v>200</v>
      </c>
      <c r="W10" s="210" t="s">
        <v>40</v>
      </c>
    </row>
    <row r="11" spans="1:25" s="215" customFormat="1" ht="16.5" customHeight="1" x14ac:dyDescent="0.2">
      <c r="G11" s="212" t="s">
        <v>41</v>
      </c>
      <c r="H11" s="216"/>
      <c r="I11" s="213" t="s">
        <v>42</v>
      </c>
      <c r="J11" s="216"/>
      <c r="K11" s="216"/>
      <c r="L11" s="216"/>
      <c r="M11" s="213" t="s">
        <v>74</v>
      </c>
      <c r="N11" s="216"/>
      <c r="O11" s="213"/>
      <c r="P11" s="213"/>
      <c r="Q11" s="213" t="s">
        <v>206</v>
      </c>
      <c r="R11" s="213"/>
      <c r="S11" s="213" t="s">
        <v>201</v>
      </c>
      <c r="T11" s="213"/>
      <c r="U11" s="213" t="s">
        <v>202</v>
      </c>
      <c r="V11" s="216"/>
      <c r="W11" s="213" t="s">
        <v>233</v>
      </c>
      <c r="X11" s="216"/>
      <c r="Y11" s="210" t="s">
        <v>40</v>
      </c>
    </row>
    <row r="12" spans="1:25" s="215" customFormat="1" ht="16.5" customHeight="1" x14ac:dyDescent="0.2">
      <c r="G12" s="212" t="s">
        <v>43</v>
      </c>
      <c r="H12" s="216"/>
      <c r="I12" s="213" t="s">
        <v>44</v>
      </c>
      <c r="J12" s="216"/>
      <c r="K12" s="213" t="s">
        <v>135</v>
      </c>
      <c r="L12" s="216"/>
      <c r="M12" s="213" t="s">
        <v>73</v>
      </c>
      <c r="N12" s="216"/>
      <c r="O12" s="213" t="s">
        <v>30</v>
      </c>
      <c r="P12" s="213"/>
      <c r="Q12" s="213" t="s">
        <v>274</v>
      </c>
      <c r="R12" s="213"/>
      <c r="S12" s="213" t="s">
        <v>203</v>
      </c>
      <c r="T12" s="213"/>
      <c r="U12" s="213" t="s">
        <v>204</v>
      </c>
      <c r="V12" s="216"/>
      <c r="W12" s="213" t="s">
        <v>206</v>
      </c>
      <c r="X12" s="216"/>
      <c r="Y12" s="210" t="s">
        <v>145</v>
      </c>
    </row>
    <row r="13" spans="1:25" s="207" customFormat="1" ht="16.5" customHeight="1" x14ac:dyDescent="0.2">
      <c r="E13" s="180" t="s">
        <v>258</v>
      </c>
      <c r="G13" s="217" t="s">
        <v>156</v>
      </c>
      <c r="H13" s="216"/>
      <c r="I13" s="217" t="s">
        <v>156</v>
      </c>
      <c r="J13" s="216"/>
      <c r="K13" s="217" t="s">
        <v>156</v>
      </c>
      <c r="L13" s="216"/>
      <c r="M13" s="217" t="s">
        <v>156</v>
      </c>
      <c r="N13" s="216"/>
      <c r="O13" s="217" t="s">
        <v>156</v>
      </c>
      <c r="P13" s="218"/>
      <c r="Q13" s="217" t="s">
        <v>156</v>
      </c>
      <c r="R13" s="218"/>
      <c r="S13" s="217" t="s">
        <v>156</v>
      </c>
      <c r="T13" s="218"/>
      <c r="U13" s="217" t="s">
        <v>156</v>
      </c>
      <c r="V13" s="216"/>
      <c r="W13" s="217" t="s">
        <v>156</v>
      </c>
      <c r="X13" s="216"/>
      <c r="Y13" s="217" t="s">
        <v>156</v>
      </c>
    </row>
    <row r="14" spans="1:25" s="219" customFormat="1" ht="16.5" customHeight="1" x14ac:dyDescent="0.2">
      <c r="G14" s="220"/>
      <c r="H14" s="221"/>
      <c r="I14" s="220"/>
      <c r="J14" s="221"/>
      <c r="K14" s="220"/>
      <c r="L14" s="221"/>
      <c r="M14" s="222"/>
      <c r="N14" s="221"/>
      <c r="O14" s="223"/>
      <c r="P14" s="223"/>
      <c r="Q14" s="223"/>
      <c r="R14" s="223"/>
      <c r="S14" s="223"/>
      <c r="T14" s="223"/>
      <c r="U14" s="223"/>
      <c r="V14" s="224"/>
      <c r="W14" s="223"/>
      <c r="X14" s="224"/>
      <c r="Y14" s="223"/>
    </row>
    <row r="15" spans="1:25" s="219" customFormat="1" ht="16.5" customHeight="1" x14ac:dyDescent="0.2">
      <c r="A15" s="225" t="s">
        <v>196</v>
      </c>
      <c r="B15" s="226"/>
      <c r="G15" s="220">
        <v>28197293670</v>
      </c>
      <c r="H15" s="227"/>
      <c r="I15" s="220">
        <v>70175900837</v>
      </c>
      <c r="J15" s="227"/>
      <c r="K15" s="220">
        <v>78467400</v>
      </c>
      <c r="L15" s="227"/>
      <c r="M15" s="220">
        <v>1479829878</v>
      </c>
      <c r="N15" s="227"/>
      <c r="O15" s="220">
        <v>24520558856</v>
      </c>
      <c r="P15" s="220"/>
      <c r="Q15" s="220">
        <v>-537296978</v>
      </c>
      <c r="R15" s="220"/>
      <c r="S15" s="220">
        <v>0</v>
      </c>
      <c r="T15" s="220"/>
      <c r="U15" s="220">
        <v>0</v>
      </c>
      <c r="V15" s="227"/>
      <c r="W15" s="220">
        <f>SUM(Q15:U15)</f>
        <v>-537296978</v>
      </c>
      <c r="Y15" s="228">
        <f>SUM(G15:O15)+W15</f>
        <v>123914753663</v>
      </c>
    </row>
    <row r="16" spans="1:25" s="219" customFormat="1" ht="16.5" customHeight="1" x14ac:dyDescent="0.2">
      <c r="A16" s="229" t="s">
        <v>67</v>
      </c>
      <c r="B16" s="226"/>
      <c r="G16" s="220"/>
      <c r="H16" s="227"/>
      <c r="I16" s="220"/>
      <c r="J16" s="227"/>
      <c r="K16" s="220"/>
      <c r="L16" s="227"/>
      <c r="M16" s="220"/>
      <c r="N16" s="227"/>
      <c r="O16" s="220"/>
      <c r="P16" s="220"/>
      <c r="Q16" s="220"/>
      <c r="R16" s="220"/>
      <c r="S16" s="220"/>
      <c r="T16" s="220"/>
      <c r="U16" s="220"/>
      <c r="V16" s="227"/>
      <c r="W16" s="220"/>
      <c r="X16" s="227"/>
      <c r="Y16" s="228"/>
    </row>
    <row r="17" spans="1:25" s="219" customFormat="1" ht="16.5" customHeight="1" x14ac:dyDescent="0.2">
      <c r="A17" s="219" t="s">
        <v>169</v>
      </c>
      <c r="B17" s="230"/>
      <c r="G17" s="220">
        <v>0</v>
      </c>
      <c r="H17" s="227"/>
      <c r="I17" s="220">
        <v>0</v>
      </c>
      <c r="J17" s="227"/>
      <c r="K17" s="220">
        <v>0</v>
      </c>
      <c r="L17" s="227"/>
      <c r="M17" s="220">
        <v>0</v>
      </c>
      <c r="N17" s="227"/>
      <c r="O17" s="220">
        <v>-3665648177</v>
      </c>
      <c r="P17" s="220"/>
      <c r="Q17" s="220">
        <v>0</v>
      </c>
      <c r="R17" s="220"/>
      <c r="S17" s="220">
        <v>0</v>
      </c>
      <c r="T17" s="220"/>
      <c r="U17" s="220">
        <v>0</v>
      </c>
      <c r="V17" s="227"/>
      <c r="W17" s="220">
        <f>SUM(Q17:U17)</f>
        <v>0</v>
      </c>
      <c r="Y17" s="228">
        <f>SUM(G17:O17)+W17</f>
        <v>-3665648177</v>
      </c>
    </row>
    <row r="18" spans="1:25" s="219" customFormat="1" ht="16.5" customHeight="1" x14ac:dyDescent="0.2">
      <c r="A18" s="225" t="s">
        <v>211</v>
      </c>
      <c r="B18" s="229"/>
      <c r="G18" s="220"/>
      <c r="H18" s="227"/>
      <c r="I18" s="220"/>
      <c r="J18" s="227"/>
      <c r="K18" s="220"/>
      <c r="L18" s="227"/>
      <c r="M18" s="220"/>
      <c r="N18" s="227"/>
      <c r="O18" s="220"/>
      <c r="P18" s="220"/>
      <c r="Q18" s="220"/>
      <c r="R18" s="220"/>
      <c r="S18" s="220"/>
      <c r="T18" s="220"/>
      <c r="U18" s="220"/>
      <c r="V18" s="227"/>
      <c r="W18" s="220"/>
      <c r="X18" s="227"/>
      <c r="Y18" s="228"/>
    </row>
    <row r="19" spans="1:25" s="219" customFormat="1" ht="16.5" customHeight="1" x14ac:dyDescent="0.2">
      <c r="A19" s="225" t="s">
        <v>212</v>
      </c>
      <c r="B19" s="226"/>
      <c r="G19" s="220"/>
      <c r="H19" s="227"/>
      <c r="I19" s="220"/>
      <c r="J19" s="227"/>
      <c r="K19" s="220"/>
      <c r="L19" s="227"/>
      <c r="M19" s="220"/>
      <c r="N19" s="227"/>
      <c r="O19" s="220"/>
      <c r="P19" s="220"/>
      <c r="Q19" s="220"/>
      <c r="R19" s="220"/>
      <c r="S19" s="220"/>
      <c r="T19" s="220"/>
      <c r="U19" s="220"/>
      <c r="V19" s="227"/>
      <c r="W19" s="220"/>
      <c r="X19" s="227"/>
      <c r="Y19" s="220"/>
    </row>
    <row r="20" spans="1:25" s="219" customFormat="1" ht="16.5" customHeight="1" x14ac:dyDescent="0.2">
      <c r="A20" s="219" t="s">
        <v>213</v>
      </c>
      <c r="B20" s="230"/>
      <c r="G20" s="185">
        <v>0</v>
      </c>
      <c r="H20" s="231"/>
      <c r="I20" s="185">
        <v>0</v>
      </c>
      <c r="J20" s="231"/>
      <c r="K20" s="185">
        <v>0</v>
      </c>
      <c r="L20" s="231"/>
      <c r="M20" s="185">
        <v>0</v>
      </c>
      <c r="O20" s="220">
        <v>7024064771</v>
      </c>
      <c r="P20" s="220"/>
      <c r="Q20" s="220">
        <v>0</v>
      </c>
      <c r="R20" s="220"/>
      <c r="S20" s="220">
        <v>0</v>
      </c>
      <c r="T20" s="220"/>
      <c r="U20" s="220">
        <v>0</v>
      </c>
      <c r="W20" s="220">
        <f>SUM(Q20:U20)</f>
        <v>0</v>
      </c>
      <c r="Y20" s="228">
        <f>SUM(G20:O20)+W20</f>
        <v>7024064771</v>
      </c>
    </row>
    <row r="21" spans="1:25" s="219" customFormat="1" ht="16.5" customHeight="1" x14ac:dyDescent="0.2">
      <c r="A21" s="219" t="s">
        <v>214</v>
      </c>
      <c r="B21" s="230"/>
      <c r="G21" s="232">
        <v>0</v>
      </c>
      <c r="H21" s="233"/>
      <c r="I21" s="232">
        <v>0</v>
      </c>
      <c r="J21" s="233"/>
      <c r="K21" s="232">
        <v>0</v>
      </c>
      <c r="L21" s="233"/>
      <c r="M21" s="232">
        <v>0</v>
      </c>
      <c r="N21" s="233"/>
      <c r="O21" s="232">
        <v>0</v>
      </c>
      <c r="P21" s="228"/>
      <c r="Q21" s="232">
        <v>-104128574</v>
      </c>
      <c r="R21" s="228"/>
      <c r="S21" s="232">
        <v>2271435</v>
      </c>
      <c r="T21" s="228"/>
      <c r="U21" s="232">
        <v>278049</v>
      </c>
      <c r="V21" s="233"/>
      <c r="W21" s="232">
        <f>SUM(Q21:U21)</f>
        <v>-101579090</v>
      </c>
      <c r="X21" s="233"/>
      <c r="Y21" s="232">
        <f>SUM(G21:O21)+W21</f>
        <v>-101579090</v>
      </c>
    </row>
    <row r="22" spans="1:25" s="219" customFormat="1" ht="16.5" customHeight="1" x14ac:dyDescent="0.2">
      <c r="B22" s="230"/>
      <c r="G22" s="228"/>
      <c r="H22" s="233"/>
      <c r="I22" s="228"/>
      <c r="J22" s="233"/>
      <c r="K22" s="228"/>
      <c r="L22" s="233"/>
      <c r="M22" s="228"/>
      <c r="N22" s="233"/>
      <c r="O22" s="228"/>
      <c r="P22" s="228"/>
      <c r="Q22" s="228"/>
      <c r="R22" s="228"/>
      <c r="S22" s="228"/>
      <c r="T22" s="228"/>
      <c r="U22" s="228"/>
      <c r="V22" s="233"/>
      <c r="W22" s="228"/>
      <c r="X22" s="233"/>
      <c r="Y22" s="228"/>
    </row>
    <row r="23" spans="1:25" s="219" customFormat="1" ht="16.5" customHeight="1" thickBot="1" x14ac:dyDescent="0.25">
      <c r="A23" s="225" t="s">
        <v>286</v>
      </c>
      <c r="B23" s="225"/>
      <c r="G23" s="234">
        <f>SUM(G15:G21)</f>
        <v>28197293670</v>
      </c>
      <c r="H23" s="233"/>
      <c r="I23" s="234">
        <f>SUM(I15:I21)</f>
        <v>70175900837</v>
      </c>
      <c r="J23" s="233"/>
      <c r="K23" s="234">
        <f>SUM(K15:K21)</f>
        <v>78467400</v>
      </c>
      <c r="L23" s="233"/>
      <c r="M23" s="234">
        <f>SUM(M15:M21)</f>
        <v>1479829878</v>
      </c>
      <c r="N23" s="233"/>
      <c r="O23" s="234">
        <f>SUM(O15:O21)</f>
        <v>27878975450</v>
      </c>
      <c r="P23" s="228"/>
      <c r="Q23" s="234">
        <f>SUM(Q15:Q21)</f>
        <v>-641425552</v>
      </c>
      <c r="R23" s="228"/>
      <c r="S23" s="234">
        <f>SUM(S15:S21)</f>
        <v>2271435</v>
      </c>
      <c r="T23" s="228"/>
      <c r="U23" s="234">
        <f>SUM(U15:U21)</f>
        <v>278049</v>
      </c>
      <c r="V23" s="233"/>
      <c r="W23" s="234">
        <f>SUM(W15:W21)</f>
        <v>-638876068</v>
      </c>
      <c r="X23" s="233"/>
      <c r="Y23" s="234">
        <f>SUM(Y15:Y21)</f>
        <v>127171591167</v>
      </c>
    </row>
    <row r="24" spans="1:25" s="219" customFormat="1" ht="16.5" customHeight="1" thickTop="1" x14ac:dyDescent="0.2">
      <c r="A24" s="225"/>
      <c r="B24" s="225"/>
      <c r="G24" s="228"/>
      <c r="H24" s="233"/>
      <c r="I24" s="228"/>
      <c r="J24" s="233"/>
      <c r="K24" s="228"/>
      <c r="L24" s="233"/>
      <c r="M24" s="228"/>
      <c r="N24" s="233"/>
      <c r="O24" s="228"/>
      <c r="P24" s="228"/>
      <c r="Q24" s="228"/>
      <c r="R24" s="228"/>
      <c r="S24" s="228"/>
      <c r="T24" s="228"/>
      <c r="U24" s="228"/>
      <c r="V24" s="233"/>
      <c r="W24" s="228"/>
      <c r="X24" s="233"/>
      <c r="Y24" s="228"/>
    </row>
    <row r="25" spans="1:25" s="219" customFormat="1" ht="16.5" customHeight="1" x14ac:dyDescent="0.2">
      <c r="A25" s="229"/>
      <c r="G25" s="228"/>
      <c r="H25" s="227"/>
      <c r="I25" s="228"/>
      <c r="J25" s="227"/>
      <c r="K25" s="228"/>
      <c r="L25" s="227"/>
      <c r="M25" s="228"/>
      <c r="N25" s="227"/>
      <c r="O25" s="228"/>
      <c r="P25" s="228"/>
      <c r="Q25" s="228"/>
      <c r="R25" s="228"/>
      <c r="S25" s="228"/>
      <c r="T25" s="228"/>
      <c r="U25" s="228"/>
      <c r="V25" s="227"/>
      <c r="W25" s="228"/>
      <c r="X25" s="227"/>
      <c r="Y25" s="228"/>
    </row>
    <row r="26" spans="1:25" ht="16.5" customHeight="1" x14ac:dyDescent="0.2">
      <c r="A26" s="225" t="s">
        <v>242</v>
      </c>
      <c r="B26" s="226"/>
      <c r="C26" s="219"/>
      <c r="D26" s="219"/>
      <c r="E26" s="219"/>
      <c r="F26" s="219"/>
      <c r="G26" s="235"/>
      <c r="H26" s="227"/>
      <c r="I26" s="235"/>
      <c r="J26" s="227"/>
      <c r="K26" s="235"/>
      <c r="L26" s="227"/>
      <c r="M26" s="235"/>
      <c r="N26" s="227"/>
      <c r="O26" s="235"/>
      <c r="P26" s="220"/>
      <c r="Q26" s="235"/>
      <c r="R26" s="220"/>
      <c r="S26" s="235"/>
      <c r="T26" s="220"/>
      <c r="U26" s="235"/>
      <c r="V26" s="227"/>
      <c r="W26" s="235"/>
      <c r="X26" s="227"/>
      <c r="Y26" s="236"/>
    </row>
    <row r="27" spans="1:25" ht="16.5" customHeight="1" x14ac:dyDescent="0.2">
      <c r="A27" s="182" t="s">
        <v>209</v>
      </c>
      <c r="B27" s="229"/>
      <c r="C27" s="219"/>
      <c r="D27" s="219"/>
      <c r="E27" s="219"/>
      <c r="F27" s="219"/>
      <c r="G27" s="235">
        <v>28197293670</v>
      </c>
      <c r="H27" s="227"/>
      <c r="I27" s="235">
        <v>70175900837</v>
      </c>
      <c r="J27" s="227"/>
      <c r="K27" s="235">
        <v>78467400</v>
      </c>
      <c r="L27" s="227"/>
      <c r="M27" s="235">
        <v>1843125793</v>
      </c>
      <c r="N27" s="227"/>
      <c r="O27" s="235">
        <v>27711591475</v>
      </c>
      <c r="P27" s="220"/>
      <c r="Q27" s="235">
        <v>-627396956</v>
      </c>
      <c r="R27" s="220"/>
      <c r="S27" s="235">
        <v>-325814</v>
      </c>
      <c r="T27" s="220"/>
      <c r="U27" s="235">
        <v>-68389</v>
      </c>
      <c r="V27" s="227"/>
      <c r="W27" s="235">
        <f>SUM(Q27:U27)</f>
        <v>-627791159</v>
      </c>
      <c r="X27" s="219"/>
      <c r="Y27" s="236">
        <f>SUM(G27:O27)+W27</f>
        <v>127378588016</v>
      </c>
    </row>
    <row r="28" spans="1:25" ht="16.5" customHeight="1" x14ac:dyDescent="0.2">
      <c r="A28" s="219"/>
      <c r="B28" s="229"/>
      <c r="C28" s="219"/>
      <c r="D28" s="219"/>
      <c r="E28" s="219"/>
      <c r="F28" s="219"/>
      <c r="G28" s="235"/>
      <c r="H28" s="227"/>
      <c r="I28" s="235"/>
      <c r="J28" s="227"/>
      <c r="K28" s="235"/>
      <c r="L28" s="227"/>
      <c r="M28" s="235"/>
      <c r="N28" s="227"/>
      <c r="O28" s="235"/>
      <c r="P28" s="220"/>
      <c r="Q28" s="235"/>
      <c r="R28" s="220"/>
      <c r="S28" s="235"/>
      <c r="T28" s="220"/>
      <c r="U28" s="235"/>
      <c r="V28" s="227"/>
      <c r="W28" s="235"/>
      <c r="X28" s="227"/>
      <c r="Y28" s="236"/>
    </row>
    <row r="29" spans="1:25" s="219" customFormat="1" ht="16.5" customHeight="1" x14ac:dyDescent="0.2">
      <c r="A29" s="229" t="s">
        <v>67</v>
      </c>
      <c r="B29" s="226"/>
      <c r="G29" s="235"/>
      <c r="H29" s="227"/>
      <c r="I29" s="235"/>
      <c r="J29" s="227"/>
      <c r="K29" s="235"/>
      <c r="L29" s="227"/>
      <c r="M29" s="235"/>
      <c r="N29" s="227"/>
      <c r="O29" s="235"/>
      <c r="P29" s="220"/>
      <c r="Q29" s="235"/>
      <c r="R29" s="220"/>
      <c r="S29" s="235"/>
      <c r="T29" s="220"/>
      <c r="U29" s="235"/>
      <c r="V29" s="227"/>
      <c r="W29" s="235"/>
      <c r="X29" s="227"/>
      <c r="Y29" s="235"/>
    </row>
    <row r="30" spans="1:25" ht="16.5" customHeight="1" x14ac:dyDescent="0.2">
      <c r="A30" s="219" t="s">
        <v>169</v>
      </c>
      <c r="B30" s="230"/>
      <c r="C30" s="219"/>
      <c r="D30" s="219"/>
      <c r="E30" s="237">
        <v>20</v>
      </c>
      <c r="F30" s="219"/>
      <c r="G30" s="190">
        <v>0</v>
      </c>
      <c r="H30" s="231"/>
      <c r="I30" s="190">
        <v>0</v>
      </c>
      <c r="J30" s="231"/>
      <c r="K30" s="190">
        <v>0</v>
      </c>
      <c r="L30" s="231"/>
      <c r="M30" s="190">
        <v>0</v>
      </c>
      <c r="N30" s="219"/>
      <c r="O30" s="235">
        <v>-4229594051</v>
      </c>
      <c r="P30" s="220"/>
      <c r="Q30" s="235">
        <v>0</v>
      </c>
      <c r="R30" s="220"/>
      <c r="S30" s="235">
        <v>0</v>
      </c>
      <c r="T30" s="220"/>
      <c r="U30" s="235">
        <v>0</v>
      </c>
      <c r="V30" s="219"/>
      <c r="W30" s="235">
        <f>SUM(Q30:U30)</f>
        <v>0</v>
      </c>
      <c r="X30" s="219"/>
      <c r="Y30" s="236">
        <f>SUM(G30:O30)+W30</f>
        <v>-4229594051</v>
      </c>
    </row>
    <row r="31" spans="1:25" ht="16.5" customHeight="1" x14ac:dyDescent="0.2">
      <c r="A31" s="225" t="s">
        <v>215</v>
      </c>
      <c r="B31" s="230"/>
      <c r="C31" s="219"/>
      <c r="D31" s="219"/>
      <c r="E31" s="219"/>
      <c r="F31" s="219"/>
      <c r="G31" s="190"/>
      <c r="H31" s="231"/>
      <c r="I31" s="190"/>
      <c r="J31" s="231"/>
      <c r="K31" s="190"/>
      <c r="L31" s="231"/>
      <c r="M31" s="190"/>
      <c r="N31" s="219"/>
      <c r="O31" s="235"/>
      <c r="P31" s="220"/>
      <c r="Q31" s="235"/>
      <c r="R31" s="220"/>
      <c r="S31" s="235"/>
      <c r="T31" s="220"/>
      <c r="U31" s="235"/>
      <c r="V31" s="219"/>
      <c r="W31" s="235"/>
      <c r="X31" s="219"/>
      <c r="Y31" s="236"/>
    </row>
    <row r="32" spans="1:25" ht="16.5" customHeight="1" x14ac:dyDescent="0.2">
      <c r="A32" s="195" t="s">
        <v>212</v>
      </c>
      <c r="B32" s="230"/>
      <c r="C32" s="219"/>
      <c r="D32" s="219"/>
      <c r="E32" s="219"/>
      <c r="F32" s="219"/>
      <c r="G32" s="190"/>
      <c r="H32" s="231"/>
      <c r="I32" s="190"/>
      <c r="J32" s="231"/>
      <c r="K32" s="190"/>
      <c r="L32" s="231"/>
      <c r="M32" s="190"/>
      <c r="N32" s="219"/>
      <c r="O32" s="235"/>
      <c r="P32" s="220"/>
      <c r="Q32" s="235"/>
      <c r="R32" s="220"/>
      <c r="S32" s="235"/>
      <c r="T32" s="220"/>
      <c r="U32" s="235"/>
      <c r="V32" s="219"/>
      <c r="W32" s="235"/>
      <c r="X32" s="219"/>
      <c r="Y32" s="236"/>
    </row>
    <row r="33" spans="1:25" ht="16.5" customHeight="1" x14ac:dyDescent="0.2">
      <c r="A33" s="219" t="s">
        <v>213</v>
      </c>
      <c r="B33" s="230"/>
      <c r="C33" s="219"/>
      <c r="D33" s="219"/>
      <c r="E33" s="219"/>
      <c r="F33" s="219"/>
      <c r="G33" s="190">
        <v>0</v>
      </c>
      <c r="H33" s="231"/>
      <c r="I33" s="190">
        <v>0</v>
      </c>
      <c r="J33" s="231"/>
      <c r="K33" s="190">
        <v>0</v>
      </c>
      <c r="L33" s="231"/>
      <c r="M33" s="190">
        <v>0</v>
      </c>
      <c r="N33" s="219"/>
      <c r="O33" s="235">
        <v>4870326801</v>
      </c>
      <c r="P33" s="220"/>
      <c r="Q33" s="235">
        <v>0</v>
      </c>
      <c r="R33" s="220"/>
      <c r="S33" s="235">
        <v>0</v>
      </c>
      <c r="T33" s="220"/>
      <c r="U33" s="235">
        <v>0</v>
      </c>
      <c r="V33" s="219"/>
      <c r="W33" s="235">
        <f>SUM(Q33:U33)</f>
        <v>0</v>
      </c>
      <c r="X33" s="219"/>
      <c r="Y33" s="236">
        <f>SUM(G33:O33)+W33</f>
        <v>4870326801</v>
      </c>
    </row>
    <row r="34" spans="1:25" ht="16.5" customHeight="1" x14ac:dyDescent="0.2">
      <c r="A34" s="219" t="s">
        <v>214</v>
      </c>
      <c r="B34" s="230"/>
      <c r="C34" s="219"/>
      <c r="D34" s="219"/>
      <c r="E34" s="219"/>
      <c r="F34" s="219"/>
      <c r="G34" s="238">
        <v>0</v>
      </c>
      <c r="H34" s="233"/>
      <c r="I34" s="238">
        <v>0</v>
      </c>
      <c r="J34" s="233"/>
      <c r="K34" s="238">
        <v>0</v>
      </c>
      <c r="L34" s="233"/>
      <c r="M34" s="238">
        <v>0</v>
      </c>
      <c r="N34" s="233"/>
      <c r="O34" s="238">
        <v>0</v>
      </c>
      <c r="P34" s="228"/>
      <c r="Q34" s="238">
        <v>309864803</v>
      </c>
      <c r="R34" s="228"/>
      <c r="S34" s="238">
        <v>325814</v>
      </c>
      <c r="T34" s="228"/>
      <c r="U34" s="238">
        <v>68389</v>
      </c>
      <c r="V34" s="233"/>
      <c r="W34" s="238">
        <f>SUM(Q34:U34)</f>
        <v>310259006</v>
      </c>
      <c r="X34" s="233"/>
      <c r="Y34" s="238">
        <f>SUM(G34:O34)+W34</f>
        <v>310259006</v>
      </c>
    </row>
    <row r="35" spans="1:25" ht="16.5" customHeight="1" x14ac:dyDescent="0.2">
      <c r="A35" s="219"/>
      <c r="B35" s="230"/>
      <c r="C35" s="219"/>
      <c r="D35" s="219"/>
      <c r="E35" s="219"/>
      <c r="F35" s="219"/>
      <c r="G35" s="236"/>
      <c r="H35" s="233"/>
      <c r="I35" s="236"/>
      <c r="J35" s="233"/>
      <c r="K35" s="236"/>
      <c r="L35" s="233"/>
      <c r="M35" s="236"/>
      <c r="N35" s="233"/>
      <c r="O35" s="236"/>
      <c r="P35" s="228"/>
      <c r="Q35" s="236"/>
      <c r="R35" s="228"/>
      <c r="S35" s="236"/>
      <c r="T35" s="228"/>
      <c r="U35" s="236"/>
      <c r="V35" s="233"/>
      <c r="W35" s="236"/>
      <c r="X35" s="233"/>
      <c r="Y35" s="236"/>
    </row>
    <row r="36" spans="1:25" ht="16.5" customHeight="1" thickBot="1" x14ac:dyDescent="0.25">
      <c r="A36" s="225" t="s">
        <v>287</v>
      </c>
      <c r="B36" s="225"/>
      <c r="C36" s="219"/>
      <c r="D36" s="219"/>
      <c r="E36" s="219"/>
      <c r="F36" s="219"/>
      <c r="G36" s="239">
        <f>SUM(G27:G34)</f>
        <v>28197293670</v>
      </c>
      <c r="H36" s="233"/>
      <c r="I36" s="239">
        <f>SUM(I27:I34)</f>
        <v>70175900837</v>
      </c>
      <c r="J36" s="233"/>
      <c r="K36" s="239">
        <f>SUM(K27:K34)</f>
        <v>78467400</v>
      </c>
      <c r="L36" s="233"/>
      <c r="M36" s="239">
        <f>SUM(M27:M34)</f>
        <v>1843125793</v>
      </c>
      <c r="N36" s="233"/>
      <c r="O36" s="239">
        <f>SUM(O27:O34)</f>
        <v>28352324225</v>
      </c>
      <c r="P36" s="228"/>
      <c r="Q36" s="239">
        <f>SUM(Q27:Q34)</f>
        <v>-317532153</v>
      </c>
      <c r="R36" s="228"/>
      <c r="S36" s="239">
        <f>SUM(S27:S34)</f>
        <v>0</v>
      </c>
      <c r="T36" s="228"/>
      <c r="U36" s="239">
        <f>SUM(U27:U34)</f>
        <v>0</v>
      </c>
      <c r="V36" s="233"/>
      <c r="W36" s="239">
        <f>SUM(W27:W34)</f>
        <v>-317532153</v>
      </c>
      <c r="X36" s="233"/>
      <c r="Y36" s="239">
        <f>SUM(Y27:Y34)</f>
        <v>128329579772</v>
      </c>
    </row>
    <row r="37" spans="1:25" ht="22.5" customHeight="1" thickTop="1" x14ac:dyDescent="0.2">
      <c r="A37" s="225"/>
      <c r="B37" s="225"/>
      <c r="C37" s="219"/>
      <c r="D37" s="219"/>
      <c r="E37" s="219"/>
      <c r="F37" s="219"/>
      <c r="G37" s="228"/>
      <c r="H37" s="233"/>
      <c r="I37" s="228"/>
      <c r="J37" s="233"/>
      <c r="K37" s="228"/>
      <c r="L37" s="233"/>
      <c r="M37" s="228"/>
      <c r="N37" s="233"/>
      <c r="O37" s="228"/>
      <c r="P37" s="228"/>
      <c r="Q37" s="228"/>
      <c r="R37" s="228"/>
      <c r="S37" s="228"/>
      <c r="T37" s="228"/>
      <c r="U37" s="228"/>
      <c r="V37" s="233"/>
      <c r="W37" s="228"/>
      <c r="X37" s="233"/>
      <c r="Y37" s="228"/>
    </row>
    <row r="38" spans="1:25" s="207" customFormat="1" ht="18" customHeight="1" x14ac:dyDescent="0.2">
      <c r="A38" s="208"/>
      <c r="B38" s="209"/>
      <c r="C38" s="209"/>
      <c r="D38" s="209"/>
      <c r="E38" s="209"/>
      <c r="F38" s="209"/>
      <c r="G38" s="210"/>
      <c r="H38" s="209"/>
      <c r="I38" s="210"/>
      <c r="J38" s="209"/>
      <c r="K38" s="210"/>
      <c r="L38" s="209"/>
      <c r="P38" s="211"/>
      <c r="Q38" s="240"/>
      <c r="R38" s="240"/>
      <c r="S38" s="240"/>
      <c r="T38" s="240"/>
      <c r="U38" s="240"/>
      <c r="V38" s="209"/>
      <c r="W38" s="240"/>
      <c r="X38" s="209"/>
      <c r="Y38" s="210"/>
    </row>
    <row r="39" spans="1:25" ht="21.95" customHeight="1" x14ac:dyDescent="0.2">
      <c r="A39" s="241" t="str">
        <f>'2-4'!A62:M62</f>
        <v>The condensed notes to the interim financial information on pages 14 to 49 form part of this interim financial information.</v>
      </c>
      <c r="B39" s="242"/>
      <c r="C39" s="242"/>
      <c r="D39" s="242"/>
      <c r="E39" s="242"/>
      <c r="F39" s="242"/>
      <c r="G39" s="232"/>
      <c r="H39" s="243"/>
      <c r="I39" s="232"/>
      <c r="J39" s="243"/>
      <c r="K39" s="232"/>
      <c r="L39" s="243"/>
      <c r="M39" s="232"/>
      <c r="N39" s="243"/>
      <c r="O39" s="232"/>
      <c r="P39" s="232"/>
      <c r="Q39" s="232"/>
      <c r="R39" s="232"/>
      <c r="S39" s="232"/>
      <c r="T39" s="232"/>
      <c r="U39" s="232"/>
      <c r="V39" s="243"/>
      <c r="W39" s="232"/>
      <c r="X39" s="243"/>
      <c r="Y39" s="232"/>
    </row>
    <row r="40" spans="1:25" ht="18" customHeight="1" x14ac:dyDescent="0.2"/>
    <row r="41" spans="1:25" ht="18" customHeight="1" x14ac:dyDescent="0.2"/>
    <row r="42" spans="1:25" ht="18" customHeight="1" x14ac:dyDescent="0.2"/>
    <row r="43" spans="1:25" ht="18" customHeight="1" x14ac:dyDescent="0.2"/>
    <row r="44" spans="1:25" ht="18" customHeight="1" x14ac:dyDescent="0.2"/>
    <row r="45" spans="1:25" ht="18" customHeight="1" x14ac:dyDescent="0.2"/>
    <row r="46" spans="1:25" ht="18" customHeight="1" x14ac:dyDescent="0.2"/>
    <row r="47" spans="1:25" ht="18" customHeight="1" x14ac:dyDescent="0.2"/>
  </sheetData>
  <mergeCells count="4">
    <mergeCell ref="G6:Y6"/>
    <mergeCell ref="M8:O8"/>
    <mergeCell ref="Q7:W7"/>
    <mergeCell ref="Q8:W8"/>
  </mergeCells>
  <pageMargins left="0.3" right="0.3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71"/>
  <sheetViews>
    <sheetView zoomScale="110" zoomScaleNormal="110" zoomScaleSheetLayoutView="90" workbookViewId="0">
      <selection activeCell="R10" sqref="R10:S10"/>
    </sheetView>
  </sheetViews>
  <sheetFormatPr defaultColWidth="7.42578125" defaultRowHeight="16.5" customHeight="1" x14ac:dyDescent="0.2"/>
  <cols>
    <col min="1" max="2" width="1.5703125" style="7" customWidth="1"/>
    <col min="3" max="3" width="1.42578125" style="7" customWidth="1"/>
    <col min="4" max="4" width="37.28515625" style="7" customWidth="1"/>
    <col min="5" max="5" width="5.28515625" style="3" customWidth="1"/>
    <col min="6" max="6" width="0.5703125" style="3" customWidth="1"/>
    <col min="7" max="7" width="14" style="4" customWidth="1"/>
    <col min="8" max="8" width="0.5703125" style="5" customWidth="1"/>
    <col min="9" max="9" width="14" style="4" customWidth="1"/>
    <col min="10" max="10" width="0.5703125" style="6" customWidth="1"/>
    <col min="11" max="11" width="14" style="4" customWidth="1"/>
    <col min="12" max="12" width="0.5703125" style="5" customWidth="1"/>
    <col min="13" max="13" width="14" style="4" customWidth="1"/>
    <col min="14" max="16384" width="7.42578125" style="7"/>
  </cols>
  <sheetData>
    <row r="1" spans="1:13" ht="16.5" customHeight="1" x14ac:dyDescent="0.2">
      <c r="A1" s="1" t="s">
        <v>76</v>
      </c>
      <c r="B1" s="1"/>
      <c r="C1" s="1"/>
      <c r="D1" s="1"/>
      <c r="M1" s="60" t="s">
        <v>95</v>
      </c>
    </row>
    <row r="2" spans="1:13" ht="16.5" customHeight="1" x14ac:dyDescent="0.2">
      <c r="A2" s="1" t="s">
        <v>46</v>
      </c>
      <c r="B2" s="1"/>
      <c r="C2" s="1"/>
      <c r="D2" s="1"/>
    </row>
    <row r="3" spans="1:13" ht="16.5" customHeight="1" x14ac:dyDescent="0.2">
      <c r="A3" s="9" t="s">
        <v>288</v>
      </c>
      <c r="B3" s="9"/>
      <c r="C3" s="9"/>
      <c r="D3" s="9"/>
      <c r="E3" s="11"/>
      <c r="F3" s="11"/>
      <c r="G3" s="12"/>
      <c r="H3" s="13"/>
      <c r="I3" s="12"/>
      <c r="J3" s="11"/>
      <c r="K3" s="12"/>
      <c r="L3" s="13"/>
      <c r="M3" s="12"/>
    </row>
    <row r="6" spans="1:13" ht="16.5" customHeight="1" x14ac:dyDescent="0.2">
      <c r="G6" s="61"/>
      <c r="H6" s="62"/>
      <c r="I6" s="53" t="s">
        <v>2</v>
      </c>
      <c r="J6" s="63"/>
      <c r="K6" s="61"/>
      <c r="L6" s="62"/>
      <c r="M6" s="53" t="s">
        <v>61</v>
      </c>
    </row>
    <row r="7" spans="1:13" ht="16.5" customHeight="1" x14ac:dyDescent="0.2">
      <c r="A7" s="7" t="s">
        <v>1</v>
      </c>
      <c r="E7" s="15"/>
      <c r="F7" s="15"/>
      <c r="G7" s="64"/>
      <c r="H7" s="65"/>
      <c r="I7" s="54" t="s">
        <v>68</v>
      </c>
      <c r="J7" s="66"/>
      <c r="K7" s="67"/>
      <c r="L7" s="68"/>
      <c r="M7" s="54" t="s">
        <v>68</v>
      </c>
    </row>
    <row r="8" spans="1:13" ht="16.5" customHeight="1" x14ac:dyDescent="0.2">
      <c r="E8" s="15"/>
      <c r="F8" s="15"/>
      <c r="G8" s="166">
        <v>2021</v>
      </c>
      <c r="H8" s="167"/>
      <c r="I8" s="166">
        <v>2020</v>
      </c>
      <c r="J8" s="168"/>
      <c r="K8" s="166">
        <v>2021</v>
      </c>
      <c r="L8" s="167"/>
      <c r="M8" s="166">
        <v>2020</v>
      </c>
    </row>
    <row r="9" spans="1:13" ht="16.5" customHeight="1" x14ac:dyDescent="0.2">
      <c r="E9" s="72" t="s">
        <v>5</v>
      </c>
      <c r="F9" s="15"/>
      <c r="G9" s="17" t="s">
        <v>156</v>
      </c>
      <c r="H9" s="18"/>
      <c r="I9" s="17" t="s">
        <v>156</v>
      </c>
      <c r="J9" s="19"/>
      <c r="K9" s="17" t="s">
        <v>156</v>
      </c>
      <c r="L9" s="18"/>
      <c r="M9" s="17" t="s">
        <v>156</v>
      </c>
    </row>
    <row r="10" spans="1:13" ht="16.5" customHeight="1" x14ac:dyDescent="0.2">
      <c r="A10" s="1" t="s">
        <v>47</v>
      </c>
      <c r="G10" s="20"/>
      <c r="K10" s="20"/>
    </row>
    <row r="11" spans="1:13" ht="16.5" customHeight="1" x14ac:dyDescent="0.2">
      <c r="A11" s="7" t="s">
        <v>72</v>
      </c>
      <c r="G11" s="73">
        <v>7458711395</v>
      </c>
      <c r="H11" s="74"/>
      <c r="I11" s="75">
        <v>7573023265</v>
      </c>
      <c r="J11" s="74"/>
      <c r="K11" s="73">
        <v>5122499357</v>
      </c>
      <c r="L11" s="76"/>
      <c r="M11" s="75">
        <v>7101989559</v>
      </c>
    </row>
    <row r="12" spans="1:13" ht="16.5" customHeight="1" x14ac:dyDescent="0.2">
      <c r="A12" s="7" t="s">
        <v>48</v>
      </c>
      <c r="G12" s="20"/>
      <c r="H12" s="74"/>
      <c r="J12" s="74"/>
      <c r="K12" s="20"/>
      <c r="L12" s="76"/>
    </row>
    <row r="13" spans="1:13" ht="16.5" customHeight="1" x14ac:dyDescent="0.2">
      <c r="A13" s="7" t="s">
        <v>18</v>
      </c>
      <c r="B13" s="7" t="s">
        <v>121</v>
      </c>
      <c r="G13" s="20"/>
      <c r="H13" s="74"/>
      <c r="J13" s="74"/>
      <c r="K13" s="20"/>
      <c r="L13" s="76"/>
    </row>
    <row r="14" spans="1:13" ht="16.5" customHeight="1" x14ac:dyDescent="0.2">
      <c r="B14" s="27" t="s">
        <v>49</v>
      </c>
      <c r="G14" s="20">
        <v>6920558654</v>
      </c>
      <c r="H14" s="74"/>
      <c r="I14" s="4">
        <v>6534558686</v>
      </c>
      <c r="J14" s="74"/>
      <c r="K14" s="20">
        <v>1187382590</v>
      </c>
      <c r="L14" s="76"/>
      <c r="M14" s="4">
        <v>1115846629</v>
      </c>
    </row>
    <row r="15" spans="1:13" ht="16.5" customHeight="1" x14ac:dyDescent="0.2">
      <c r="B15" s="27" t="s">
        <v>50</v>
      </c>
      <c r="G15" s="20">
        <v>-167228753</v>
      </c>
      <c r="H15" s="74"/>
      <c r="I15" s="4">
        <v>-162406059</v>
      </c>
      <c r="J15" s="74"/>
      <c r="K15" s="20">
        <v>-160154056</v>
      </c>
      <c r="L15" s="76"/>
      <c r="M15" s="4">
        <v>-178803514</v>
      </c>
    </row>
    <row r="16" spans="1:13" ht="16.5" customHeight="1" x14ac:dyDescent="0.2">
      <c r="B16" s="27" t="s">
        <v>311</v>
      </c>
      <c r="C16" s="27"/>
      <c r="E16" s="244" t="s">
        <v>257</v>
      </c>
      <c r="G16" s="20">
        <v>-175201876</v>
      </c>
      <c r="H16" s="74"/>
      <c r="I16" s="4">
        <v>-273004000</v>
      </c>
      <c r="J16" s="74"/>
      <c r="K16" s="20">
        <v>-3468673838</v>
      </c>
      <c r="L16" s="76"/>
      <c r="M16" s="4">
        <v>-6413322785</v>
      </c>
    </row>
    <row r="17" spans="2:13" ht="16.5" customHeight="1" x14ac:dyDescent="0.2">
      <c r="B17" s="27" t="s">
        <v>305</v>
      </c>
      <c r="C17" s="27"/>
      <c r="G17" s="20"/>
      <c r="H17" s="74"/>
      <c r="J17" s="7"/>
      <c r="K17" s="77"/>
      <c r="L17" s="7"/>
      <c r="M17" s="7"/>
    </row>
    <row r="18" spans="2:13" ht="16.5" customHeight="1" x14ac:dyDescent="0.2">
      <c r="B18" s="27"/>
      <c r="C18" s="27" t="s">
        <v>306</v>
      </c>
      <c r="G18" s="20">
        <v>6846116</v>
      </c>
      <c r="H18" s="74"/>
      <c r="I18" s="4">
        <v>20903912</v>
      </c>
      <c r="J18" s="74"/>
      <c r="K18" s="20">
        <v>2885087</v>
      </c>
      <c r="L18" s="76"/>
      <c r="M18" s="4">
        <v>2881923</v>
      </c>
    </row>
    <row r="19" spans="2:13" ht="16.5" customHeight="1" x14ac:dyDescent="0.2">
      <c r="B19" s="27" t="s">
        <v>71</v>
      </c>
      <c r="C19" s="27"/>
      <c r="G19" s="20">
        <v>2931374134</v>
      </c>
      <c r="H19" s="74"/>
      <c r="I19" s="4">
        <v>3030594281</v>
      </c>
      <c r="J19" s="74"/>
      <c r="K19" s="20">
        <v>1305685848</v>
      </c>
      <c r="L19" s="76"/>
      <c r="M19" s="4">
        <v>1241862452</v>
      </c>
    </row>
    <row r="20" spans="2:13" ht="16.5" customHeight="1" x14ac:dyDescent="0.2">
      <c r="B20" s="27" t="s">
        <v>195</v>
      </c>
      <c r="C20" s="27"/>
      <c r="G20" s="20"/>
      <c r="H20" s="74"/>
      <c r="J20" s="74"/>
      <c r="K20" s="20"/>
      <c r="L20" s="76"/>
    </row>
    <row r="21" spans="2:13" ht="16.5" customHeight="1" x14ac:dyDescent="0.2">
      <c r="B21" s="27"/>
      <c r="C21" s="27" t="s">
        <v>194</v>
      </c>
      <c r="G21" s="20">
        <v>-29028442</v>
      </c>
      <c r="H21" s="74"/>
      <c r="I21" s="4">
        <v>-31725546</v>
      </c>
      <c r="J21" s="74"/>
      <c r="K21" s="20">
        <v>0</v>
      </c>
      <c r="L21" s="76"/>
      <c r="M21" s="4">
        <v>0</v>
      </c>
    </row>
    <row r="22" spans="2:13" ht="16.5" customHeight="1" x14ac:dyDescent="0.2">
      <c r="B22" s="27" t="s">
        <v>193</v>
      </c>
      <c r="C22" s="27"/>
      <c r="G22" s="20">
        <v>96497337</v>
      </c>
      <c r="H22" s="74"/>
      <c r="I22" s="4">
        <f>-16736909+4717653</f>
        <v>-12019256</v>
      </c>
      <c r="J22" s="74"/>
      <c r="K22" s="20">
        <v>-370854357</v>
      </c>
      <c r="L22" s="76"/>
      <c r="M22" s="4">
        <v>-162973898</v>
      </c>
    </row>
    <row r="23" spans="2:13" ht="16.5" customHeight="1" x14ac:dyDescent="0.2">
      <c r="B23" s="27" t="s">
        <v>250</v>
      </c>
      <c r="C23" s="27"/>
      <c r="E23" s="3">
        <v>12</v>
      </c>
      <c r="G23" s="20">
        <v>-115098235</v>
      </c>
      <c r="H23" s="74"/>
      <c r="I23" s="4">
        <v>0</v>
      </c>
      <c r="J23" s="74"/>
      <c r="K23" s="20">
        <v>-227199844</v>
      </c>
      <c r="L23" s="76"/>
      <c r="M23" s="4">
        <v>0</v>
      </c>
    </row>
    <row r="24" spans="2:13" ht="16.5" customHeight="1" x14ac:dyDescent="0.2">
      <c r="B24" s="27" t="s">
        <v>289</v>
      </c>
      <c r="C24" s="27"/>
      <c r="G24" s="20">
        <v>0</v>
      </c>
      <c r="H24" s="74"/>
      <c r="I24" s="4">
        <v>1200</v>
      </c>
      <c r="J24" s="74"/>
      <c r="K24" s="20">
        <v>0</v>
      </c>
      <c r="L24" s="76"/>
      <c r="M24" s="4">
        <v>0</v>
      </c>
    </row>
    <row r="25" spans="2:13" ht="16.5" customHeight="1" x14ac:dyDescent="0.2">
      <c r="B25" s="27" t="s">
        <v>303</v>
      </c>
      <c r="C25" s="27"/>
      <c r="G25" s="20"/>
      <c r="H25" s="74"/>
      <c r="J25" s="74"/>
      <c r="K25" s="20"/>
      <c r="L25" s="76"/>
    </row>
    <row r="26" spans="2:13" ht="16.5" customHeight="1" x14ac:dyDescent="0.2">
      <c r="C26" s="7" t="s">
        <v>304</v>
      </c>
      <c r="G26" s="20">
        <v>7351430</v>
      </c>
      <c r="H26" s="74"/>
      <c r="I26" s="4">
        <v>-10322411</v>
      </c>
      <c r="J26" s="74"/>
      <c r="K26" s="20">
        <v>0</v>
      </c>
      <c r="L26" s="76"/>
      <c r="M26" s="4">
        <v>0</v>
      </c>
    </row>
    <row r="27" spans="2:13" ht="16.5" customHeight="1" x14ac:dyDescent="0.2">
      <c r="B27" s="27" t="s">
        <v>192</v>
      </c>
      <c r="G27" s="20"/>
      <c r="H27" s="74"/>
      <c r="J27" s="74"/>
      <c r="K27" s="20"/>
      <c r="L27" s="76"/>
    </row>
    <row r="28" spans="2:13" ht="16.5" customHeight="1" x14ac:dyDescent="0.2">
      <c r="C28" s="7" t="s">
        <v>191</v>
      </c>
      <c r="E28" s="244">
        <v>12</v>
      </c>
      <c r="G28" s="20">
        <v>-1415827110</v>
      </c>
      <c r="H28" s="74"/>
      <c r="I28" s="4">
        <v>-680206980</v>
      </c>
      <c r="J28" s="74"/>
      <c r="K28" s="20">
        <v>0</v>
      </c>
      <c r="L28" s="76"/>
      <c r="M28" s="4">
        <v>0</v>
      </c>
    </row>
    <row r="29" spans="2:13" ht="16.5" customHeight="1" x14ac:dyDescent="0.2">
      <c r="B29" s="249" t="s">
        <v>290</v>
      </c>
      <c r="C29" s="102"/>
      <c r="E29" s="244"/>
      <c r="G29" s="20">
        <v>0</v>
      </c>
      <c r="H29" s="74"/>
      <c r="I29" s="4">
        <v>-125055903</v>
      </c>
      <c r="J29" s="74"/>
      <c r="K29" s="20">
        <v>0</v>
      </c>
      <c r="L29" s="76"/>
      <c r="M29" s="4">
        <v>0</v>
      </c>
    </row>
    <row r="30" spans="2:13" ht="16.5" customHeight="1" x14ac:dyDescent="0.2">
      <c r="B30" s="27" t="s">
        <v>122</v>
      </c>
      <c r="G30" s="24">
        <v>51072736</v>
      </c>
      <c r="H30" s="74"/>
      <c r="I30" s="12">
        <v>40434898</v>
      </c>
      <c r="J30" s="74"/>
      <c r="K30" s="24">
        <v>36293774</v>
      </c>
      <c r="L30" s="76"/>
      <c r="M30" s="12">
        <v>28420002</v>
      </c>
    </row>
    <row r="31" spans="2:13" ht="16.5" customHeight="1" x14ac:dyDescent="0.2">
      <c r="B31" s="27"/>
      <c r="G31" s="21"/>
      <c r="H31" s="76"/>
      <c r="I31" s="22"/>
      <c r="J31" s="76"/>
      <c r="K31" s="21"/>
      <c r="L31" s="76"/>
      <c r="M31" s="22"/>
    </row>
    <row r="32" spans="2:13" ht="16.5" customHeight="1" x14ac:dyDescent="0.2">
      <c r="B32" s="7" t="s">
        <v>123</v>
      </c>
      <c r="G32" s="78">
        <f>SUM(G11:G30)</f>
        <v>15570027386</v>
      </c>
      <c r="H32" s="79"/>
      <c r="I32" s="79">
        <f>SUM(I11:I30)</f>
        <v>15904776087</v>
      </c>
      <c r="J32" s="79"/>
      <c r="K32" s="78">
        <f>SUM(K11:K30)</f>
        <v>3427864561</v>
      </c>
      <c r="L32" s="79"/>
      <c r="M32" s="79">
        <f>SUM(M11:M30)</f>
        <v>2735900368</v>
      </c>
    </row>
    <row r="33" spans="2:13" ht="16.5" customHeight="1" x14ac:dyDescent="0.2">
      <c r="G33" s="78"/>
      <c r="H33" s="79"/>
      <c r="I33" s="79"/>
      <c r="J33" s="79"/>
      <c r="K33" s="78"/>
      <c r="L33" s="79"/>
      <c r="M33" s="79"/>
    </row>
    <row r="34" spans="2:13" ht="16.5" customHeight="1" x14ac:dyDescent="0.2">
      <c r="B34" s="7" t="s">
        <v>124</v>
      </c>
      <c r="G34" s="78"/>
      <c r="H34" s="79"/>
      <c r="I34" s="79"/>
      <c r="J34" s="79"/>
      <c r="K34" s="78"/>
      <c r="L34" s="79"/>
      <c r="M34" s="79"/>
    </row>
    <row r="35" spans="2:13" ht="16.5" customHeight="1" x14ac:dyDescent="0.2">
      <c r="C35" s="27" t="s">
        <v>84</v>
      </c>
      <c r="G35" s="20">
        <v>329987771</v>
      </c>
      <c r="H35" s="4"/>
      <c r="I35" s="4">
        <v>1150310174</v>
      </c>
      <c r="J35" s="4"/>
      <c r="K35" s="20">
        <v>901700840</v>
      </c>
      <c r="L35" s="4"/>
      <c r="M35" s="4">
        <v>-192434509</v>
      </c>
    </row>
    <row r="36" spans="2:13" ht="16.5" customHeight="1" x14ac:dyDescent="0.2">
      <c r="C36" s="27" t="s">
        <v>85</v>
      </c>
      <c r="G36" s="20">
        <v>92778052</v>
      </c>
      <c r="H36" s="4"/>
      <c r="I36" s="4">
        <v>155836025</v>
      </c>
      <c r="J36" s="4"/>
      <c r="K36" s="20">
        <v>-89437575</v>
      </c>
      <c r="L36" s="4"/>
      <c r="M36" s="4">
        <v>-109665531</v>
      </c>
    </row>
    <row r="37" spans="2:13" ht="16.5" customHeight="1" x14ac:dyDescent="0.2">
      <c r="C37" s="27" t="s">
        <v>146</v>
      </c>
      <c r="G37" s="20">
        <v>546396403</v>
      </c>
      <c r="H37" s="4"/>
      <c r="I37" s="4">
        <v>806836812</v>
      </c>
      <c r="J37" s="4"/>
      <c r="K37" s="20">
        <v>495328309</v>
      </c>
      <c r="L37" s="22"/>
      <c r="M37" s="4">
        <v>415296220</v>
      </c>
    </row>
    <row r="38" spans="2:13" ht="16.5" customHeight="1" x14ac:dyDescent="0.2">
      <c r="C38" s="27" t="s">
        <v>279</v>
      </c>
      <c r="G38" s="20">
        <v>-713334670</v>
      </c>
      <c r="H38" s="4"/>
      <c r="I38" s="4">
        <v>149031678</v>
      </c>
      <c r="J38" s="4"/>
      <c r="K38" s="20">
        <v>-51003859</v>
      </c>
      <c r="L38" s="22"/>
      <c r="M38" s="4">
        <v>-35084045</v>
      </c>
    </row>
    <row r="39" spans="2:13" ht="16.5" customHeight="1" x14ac:dyDescent="0.2">
      <c r="C39" s="27" t="s">
        <v>51</v>
      </c>
      <c r="G39" s="20">
        <v>46901383</v>
      </c>
      <c r="H39" s="22"/>
      <c r="I39" s="4">
        <v>38301434</v>
      </c>
      <c r="J39" s="22"/>
      <c r="K39" s="20">
        <v>9654017</v>
      </c>
      <c r="L39" s="22"/>
      <c r="M39" s="4">
        <v>39116709</v>
      </c>
    </row>
    <row r="40" spans="2:13" ht="16.5" customHeight="1" x14ac:dyDescent="0.2">
      <c r="C40" s="27" t="s">
        <v>52</v>
      </c>
      <c r="G40" s="20">
        <v>-576430422</v>
      </c>
      <c r="H40" s="4"/>
      <c r="I40" s="4">
        <v>-18459523</v>
      </c>
      <c r="J40" s="4"/>
      <c r="K40" s="20">
        <v>-2274248</v>
      </c>
      <c r="L40" s="4"/>
      <c r="M40" s="4">
        <v>62930908</v>
      </c>
    </row>
    <row r="41" spans="2:13" ht="16.5" customHeight="1" x14ac:dyDescent="0.2">
      <c r="C41" s="27" t="s">
        <v>86</v>
      </c>
      <c r="G41" s="20">
        <v>434716309</v>
      </c>
      <c r="H41" s="4"/>
      <c r="I41" s="4">
        <v>-769354902</v>
      </c>
      <c r="J41" s="4"/>
      <c r="K41" s="20">
        <v>-175798723</v>
      </c>
      <c r="L41" s="4"/>
      <c r="M41" s="4">
        <v>-341336460</v>
      </c>
    </row>
    <row r="42" spans="2:13" ht="16.5" customHeight="1" x14ac:dyDescent="0.2">
      <c r="C42" s="27" t="s">
        <v>87</v>
      </c>
      <c r="G42" s="20">
        <v>-88545135</v>
      </c>
      <c r="H42" s="22"/>
      <c r="I42" s="4">
        <v>-621259149</v>
      </c>
      <c r="J42" s="22"/>
      <c r="K42" s="20">
        <v>17708719</v>
      </c>
      <c r="L42" s="22"/>
      <c r="M42" s="4">
        <v>37825111</v>
      </c>
    </row>
    <row r="43" spans="2:13" ht="16.5" customHeight="1" x14ac:dyDescent="0.2">
      <c r="C43" s="27" t="s">
        <v>88</v>
      </c>
      <c r="G43" s="20">
        <v>-8863668</v>
      </c>
      <c r="H43" s="22"/>
      <c r="I43" s="4">
        <v>-207783361</v>
      </c>
      <c r="J43" s="22"/>
      <c r="K43" s="20">
        <v>36385586</v>
      </c>
      <c r="L43" s="22"/>
      <c r="M43" s="4">
        <v>15087844</v>
      </c>
    </row>
    <row r="44" spans="2:13" ht="16.5" customHeight="1" x14ac:dyDescent="0.2">
      <c r="C44" s="27" t="s">
        <v>89</v>
      </c>
      <c r="D44" s="27"/>
      <c r="G44" s="80">
        <v>-70348516</v>
      </c>
      <c r="H44" s="22"/>
      <c r="I44" s="81">
        <v>277219182</v>
      </c>
      <c r="J44" s="22"/>
      <c r="K44" s="24">
        <v>-147852203</v>
      </c>
      <c r="L44" s="22"/>
      <c r="M44" s="12">
        <v>18296562</v>
      </c>
    </row>
    <row r="45" spans="2:13" ht="16.5" customHeight="1" x14ac:dyDescent="0.2">
      <c r="G45" s="82"/>
      <c r="H45" s="76"/>
      <c r="I45" s="83"/>
      <c r="J45" s="76"/>
      <c r="K45" s="82"/>
      <c r="L45" s="76"/>
      <c r="M45" s="83"/>
    </row>
    <row r="46" spans="2:13" ht="16.5" customHeight="1" x14ac:dyDescent="0.2">
      <c r="B46" s="7" t="s">
        <v>125</v>
      </c>
      <c r="G46" s="82">
        <f>SUM(G32:G45)</f>
        <v>15563284893</v>
      </c>
      <c r="H46" s="83"/>
      <c r="I46" s="83">
        <f>SUM(I32:I45)</f>
        <v>16865454457</v>
      </c>
      <c r="J46" s="83"/>
      <c r="K46" s="82">
        <f>SUM(K32:K45)</f>
        <v>4422275424</v>
      </c>
      <c r="L46" s="83"/>
      <c r="M46" s="83">
        <f>SUM(M32:M45)</f>
        <v>2645933177</v>
      </c>
    </row>
    <row r="47" spans="2:13" ht="16.5" customHeight="1" x14ac:dyDescent="0.2">
      <c r="C47" s="7" t="s">
        <v>53</v>
      </c>
      <c r="G47" s="84">
        <v>-1538310357</v>
      </c>
      <c r="H47" s="22"/>
      <c r="I47" s="85">
        <v>-1147272999</v>
      </c>
      <c r="J47" s="22"/>
      <c r="K47" s="24">
        <v>-179558140</v>
      </c>
      <c r="L47" s="22"/>
      <c r="M47" s="12">
        <v>-47066588</v>
      </c>
    </row>
    <row r="48" spans="2:13" ht="16.5" customHeight="1" x14ac:dyDescent="0.2">
      <c r="G48" s="82"/>
      <c r="H48" s="83"/>
      <c r="I48" s="83"/>
      <c r="J48" s="83"/>
      <c r="K48" s="82"/>
      <c r="L48" s="83"/>
      <c r="M48" s="83"/>
    </row>
    <row r="49" spans="1:13" ht="16.5" customHeight="1" x14ac:dyDescent="0.2">
      <c r="A49" s="7" t="s">
        <v>126</v>
      </c>
      <c r="C49" s="27"/>
      <c r="G49" s="24">
        <f>SUM(G46:G47)</f>
        <v>14024974536</v>
      </c>
      <c r="H49" s="22"/>
      <c r="I49" s="12">
        <f>SUM(I46:I47)</f>
        <v>15718181458</v>
      </c>
      <c r="J49" s="22"/>
      <c r="K49" s="24">
        <f>SUM(K46:K47)</f>
        <v>4242717284</v>
      </c>
      <c r="L49" s="22"/>
      <c r="M49" s="12">
        <f>SUM(M46:M47)</f>
        <v>2598866589</v>
      </c>
    </row>
    <row r="50" spans="1:13" ht="16.5" customHeight="1" x14ac:dyDescent="0.2">
      <c r="C50" s="27"/>
      <c r="G50" s="22"/>
      <c r="H50" s="22"/>
      <c r="I50" s="22"/>
      <c r="J50" s="22"/>
      <c r="K50" s="22"/>
      <c r="L50" s="22"/>
      <c r="M50" s="22"/>
    </row>
    <row r="51" spans="1:13" ht="16.5" customHeight="1" x14ac:dyDescent="0.2">
      <c r="C51" s="27"/>
      <c r="G51" s="22"/>
      <c r="H51" s="22"/>
      <c r="I51" s="22"/>
      <c r="J51" s="22"/>
      <c r="K51" s="22"/>
      <c r="L51" s="22"/>
      <c r="M51" s="22"/>
    </row>
    <row r="52" spans="1:13" ht="16.5" customHeight="1" x14ac:dyDescent="0.2">
      <c r="C52" s="27"/>
      <c r="G52" s="22"/>
      <c r="H52" s="22"/>
      <c r="I52" s="22"/>
      <c r="J52" s="22"/>
      <c r="K52" s="22"/>
      <c r="L52" s="22"/>
      <c r="M52" s="22"/>
    </row>
    <row r="53" spans="1:13" ht="16.5" customHeight="1" x14ac:dyDescent="0.2">
      <c r="C53" s="27"/>
      <c r="G53" s="22"/>
      <c r="H53" s="22"/>
      <c r="I53" s="22"/>
      <c r="J53" s="22"/>
      <c r="K53" s="22"/>
      <c r="L53" s="22"/>
      <c r="M53" s="22"/>
    </row>
    <row r="54" spans="1:13" ht="16.5" customHeight="1" x14ac:dyDescent="0.2">
      <c r="C54" s="27"/>
      <c r="G54" s="22"/>
      <c r="H54" s="22"/>
      <c r="I54" s="22"/>
      <c r="J54" s="22"/>
      <c r="K54" s="22"/>
      <c r="L54" s="22"/>
      <c r="M54" s="22"/>
    </row>
    <row r="55" spans="1:13" ht="21.95" customHeight="1" x14ac:dyDescent="0.2">
      <c r="A55" s="316" t="str">
        <f>'2-4'!A62:M62</f>
        <v>The condensed notes to the interim financial information on pages 14 to 49 form part of this interim financial information.</v>
      </c>
      <c r="B55" s="316"/>
      <c r="C55" s="316"/>
      <c r="D55" s="316"/>
      <c r="E55" s="316"/>
      <c r="F55" s="316"/>
      <c r="G55" s="316"/>
      <c r="H55" s="316"/>
      <c r="I55" s="316"/>
      <c r="J55" s="316"/>
      <c r="K55" s="316"/>
      <c r="L55" s="316"/>
      <c r="M55" s="316"/>
    </row>
    <row r="56" spans="1:13" ht="16.5" customHeight="1" x14ac:dyDescent="0.2">
      <c r="A56" s="1" t="str">
        <f>A1</f>
        <v>Global Power Synergy Public Company Limited</v>
      </c>
      <c r="B56" s="1"/>
      <c r="C56" s="1"/>
      <c r="D56" s="1"/>
      <c r="M56" s="60" t="s">
        <v>95</v>
      </c>
    </row>
    <row r="57" spans="1:13" ht="16.5" customHeight="1" x14ac:dyDescent="0.2">
      <c r="A57" s="1" t="s">
        <v>46</v>
      </c>
      <c r="B57" s="1"/>
      <c r="C57" s="1"/>
      <c r="D57" s="1"/>
    </row>
    <row r="58" spans="1:13" ht="16.5" customHeight="1" x14ac:dyDescent="0.2">
      <c r="A58" s="9" t="str">
        <f>A3</f>
        <v>For the nine-month period ended 30 September 2021</v>
      </c>
      <c r="B58" s="9"/>
      <c r="C58" s="9"/>
      <c r="D58" s="9"/>
      <c r="E58" s="11"/>
      <c r="F58" s="11"/>
      <c r="G58" s="12"/>
      <c r="H58" s="13"/>
      <c r="I58" s="12"/>
      <c r="J58" s="11"/>
      <c r="K58" s="12"/>
      <c r="L58" s="13"/>
      <c r="M58" s="12"/>
    </row>
    <row r="59" spans="1:13" ht="15" customHeight="1" x14ac:dyDescent="0.2"/>
    <row r="60" spans="1:13" ht="15" customHeight="1" x14ac:dyDescent="0.2"/>
    <row r="61" spans="1:13" ht="15" customHeight="1" x14ac:dyDescent="0.2">
      <c r="G61" s="61"/>
      <c r="H61" s="62"/>
      <c r="I61" s="53" t="s">
        <v>2</v>
      </c>
      <c r="J61" s="63"/>
      <c r="K61" s="61"/>
      <c r="L61" s="62"/>
      <c r="M61" s="53" t="s">
        <v>61</v>
      </c>
    </row>
    <row r="62" spans="1:13" ht="15" customHeight="1" x14ac:dyDescent="0.2">
      <c r="E62" s="15"/>
      <c r="F62" s="15"/>
      <c r="G62" s="64"/>
      <c r="H62" s="65"/>
      <c r="I62" s="54" t="s">
        <v>68</v>
      </c>
      <c r="J62" s="66"/>
      <c r="K62" s="67"/>
      <c r="L62" s="68"/>
      <c r="M62" s="54" t="s">
        <v>68</v>
      </c>
    </row>
    <row r="63" spans="1:13" ht="15" customHeight="1" x14ac:dyDescent="0.2">
      <c r="E63" s="15"/>
      <c r="F63" s="15"/>
      <c r="G63" s="166">
        <v>2021</v>
      </c>
      <c r="H63" s="167"/>
      <c r="I63" s="166">
        <v>2020</v>
      </c>
      <c r="J63" s="168"/>
      <c r="K63" s="166">
        <v>2021</v>
      </c>
      <c r="L63" s="167"/>
      <c r="M63" s="166">
        <v>2020</v>
      </c>
    </row>
    <row r="64" spans="1:13" ht="15" customHeight="1" x14ac:dyDescent="0.2">
      <c r="E64" s="72" t="s">
        <v>5</v>
      </c>
      <c r="F64" s="15"/>
      <c r="G64" s="17" t="s">
        <v>156</v>
      </c>
      <c r="H64" s="18"/>
      <c r="I64" s="17" t="s">
        <v>156</v>
      </c>
      <c r="J64" s="19"/>
      <c r="K64" s="17" t="s">
        <v>156</v>
      </c>
      <c r="L64" s="18"/>
      <c r="M64" s="17" t="s">
        <v>156</v>
      </c>
    </row>
    <row r="65" spans="1:13" ht="15" customHeight="1" x14ac:dyDescent="0.2">
      <c r="A65" s="1" t="s">
        <v>54</v>
      </c>
      <c r="G65" s="20"/>
      <c r="K65" s="20"/>
    </row>
    <row r="66" spans="1:13" ht="15" customHeight="1" x14ac:dyDescent="0.2">
      <c r="A66" s="7" t="s">
        <v>57</v>
      </c>
      <c r="G66" s="20">
        <v>110724551</v>
      </c>
      <c r="I66" s="4">
        <v>76799344</v>
      </c>
      <c r="K66" s="20">
        <v>76414394</v>
      </c>
      <c r="M66" s="4">
        <v>39924341</v>
      </c>
    </row>
    <row r="67" spans="1:13" ht="15" customHeight="1" x14ac:dyDescent="0.2">
      <c r="A67" s="7" t="s">
        <v>90</v>
      </c>
      <c r="G67" s="20">
        <v>641486332</v>
      </c>
      <c r="I67" s="4">
        <v>716949854</v>
      </c>
      <c r="K67" s="20">
        <v>3619424734</v>
      </c>
      <c r="M67" s="4">
        <v>18427374460</v>
      </c>
    </row>
    <row r="68" spans="1:13" ht="15" customHeight="1" x14ac:dyDescent="0.2">
      <c r="A68" s="7" t="s">
        <v>299</v>
      </c>
      <c r="G68" s="20"/>
      <c r="K68" s="20"/>
    </row>
    <row r="69" spans="1:13" ht="15" customHeight="1" x14ac:dyDescent="0.2">
      <c r="B69" s="7" t="s">
        <v>154</v>
      </c>
      <c r="G69" s="20">
        <v>194556857</v>
      </c>
      <c r="I69" s="4">
        <v>-13016052</v>
      </c>
      <c r="K69" s="20">
        <v>0</v>
      </c>
      <c r="M69" s="4">
        <v>0</v>
      </c>
    </row>
    <row r="70" spans="1:13" ht="15" customHeight="1" x14ac:dyDescent="0.2">
      <c r="A70" s="7" t="s">
        <v>253</v>
      </c>
      <c r="G70" s="20"/>
      <c r="K70" s="20"/>
    </row>
    <row r="71" spans="1:13" ht="15" customHeight="1" x14ac:dyDescent="0.2">
      <c r="B71" s="7" t="s">
        <v>235</v>
      </c>
      <c r="G71" s="20">
        <v>1789142658</v>
      </c>
      <c r="I71" s="4">
        <v>-515105928</v>
      </c>
      <c r="K71" s="20">
        <v>0</v>
      </c>
      <c r="M71" s="4">
        <v>-1000000000</v>
      </c>
    </row>
    <row r="72" spans="1:13" ht="15" customHeight="1" x14ac:dyDescent="0.2">
      <c r="A72" s="7" t="s">
        <v>223</v>
      </c>
      <c r="G72" s="20"/>
      <c r="K72" s="20"/>
    </row>
    <row r="73" spans="1:13" ht="15" customHeight="1" x14ac:dyDescent="0.2">
      <c r="B73" s="7" t="s">
        <v>248</v>
      </c>
      <c r="E73" s="3">
        <v>13</v>
      </c>
      <c r="G73" s="20">
        <v>-498852990</v>
      </c>
      <c r="I73" s="4">
        <v>-72108256</v>
      </c>
      <c r="K73" s="20">
        <v>0</v>
      </c>
      <c r="M73" s="4">
        <v>-72108256</v>
      </c>
    </row>
    <row r="74" spans="1:13" ht="15" customHeight="1" x14ac:dyDescent="0.2">
      <c r="A74" s="7" t="s">
        <v>147</v>
      </c>
      <c r="E74" s="3">
        <v>12</v>
      </c>
      <c r="G74" s="20">
        <v>-1568000</v>
      </c>
      <c r="I74" s="4">
        <v>-135000000</v>
      </c>
      <c r="K74" s="20">
        <v>0</v>
      </c>
      <c r="M74" s="4">
        <v>-135000000</v>
      </c>
    </row>
    <row r="75" spans="1:13" ht="15" customHeight="1" x14ac:dyDescent="0.2">
      <c r="A75" s="7" t="s">
        <v>148</v>
      </c>
      <c r="E75" s="3">
        <v>12</v>
      </c>
      <c r="G75" s="20">
        <v>-15466676849</v>
      </c>
      <c r="I75" s="4">
        <v>0</v>
      </c>
      <c r="K75" s="20">
        <v>-482216269</v>
      </c>
      <c r="M75" s="4">
        <v>0</v>
      </c>
    </row>
    <row r="76" spans="1:13" ht="15" customHeight="1" x14ac:dyDescent="0.2">
      <c r="A76" s="7" t="s">
        <v>149</v>
      </c>
      <c r="E76" s="3">
        <v>12</v>
      </c>
      <c r="G76" s="20">
        <v>0</v>
      </c>
      <c r="I76" s="4">
        <v>0</v>
      </c>
      <c r="K76" s="20">
        <v>-15607131786</v>
      </c>
      <c r="M76" s="4">
        <v>-1092443000</v>
      </c>
    </row>
    <row r="77" spans="1:13" ht="15" customHeight="1" x14ac:dyDescent="0.2">
      <c r="A77" s="102" t="s">
        <v>251</v>
      </c>
      <c r="E77" s="3">
        <v>12</v>
      </c>
      <c r="G77" s="20">
        <v>692699844</v>
      </c>
      <c r="I77" s="4">
        <v>0</v>
      </c>
      <c r="K77" s="20">
        <v>692699844</v>
      </c>
      <c r="M77" s="4">
        <v>0</v>
      </c>
    </row>
    <row r="78" spans="1:13" ht="15" customHeight="1" x14ac:dyDescent="0.2">
      <c r="A78" s="7" t="s">
        <v>227</v>
      </c>
      <c r="G78" s="20">
        <v>0</v>
      </c>
      <c r="I78" s="4">
        <v>-1477432703</v>
      </c>
      <c r="K78" s="20">
        <v>0</v>
      </c>
      <c r="M78" s="4">
        <v>0</v>
      </c>
    </row>
    <row r="79" spans="1:13" ht="15" customHeight="1" x14ac:dyDescent="0.2">
      <c r="A79" s="7" t="s">
        <v>264</v>
      </c>
      <c r="E79" s="3">
        <v>21</v>
      </c>
      <c r="G79" s="20">
        <v>-948317416</v>
      </c>
      <c r="I79" s="4">
        <v>0</v>
      </c>
      <c r="K79" s="20">
        <v>-998317416</v>
      </c>
      <c r="M79" s="4">
        <v>-2154843982</v>
      </c>
    </row>
    <row r="80" spans="1:13" ht="15" customHeight="1" x14ac:dyDescent="0.2">
      <c r="A80" s="102" t="s">
        <v>261</v>
      </c>
      <c r="B80" s="102"/>
      <c r="C80" s="102"/>
      <c r="D80" s="102"/>
      <c r="E80" s="3">
        <v>21</v>
      </c>
      <c r="G80" s="20">
        <v>1668079994</v>
      </c>
      <c r="I80" s="4">
        <v>0</v>
      </c>
      <c r="K80" s="20">
        <v>1828079994</v>
      </c>
      <c r="M80" s="4">
        <v>486763988</v>
      </c>
    </row>
    <row r="81" spans="1:13" ht="15" customHeight="1" x14ac:dyDescent="0.2">
      <c r="A81" s="7" t="s">
        <v>190</v>
      </c>
      <c r="E81" s="3">
        <v>21</v>
      </c>
      <c r="G81" s="20">
        <v>-834040000</v>
      </c>
      <c r="I81" s="4">
        <v>0</v>
      </c>
      <c r="J81" s="7"/>
      <c r="K81" s="20">
        <v>-834040000</v>
      </c>
      <c r="L81" s="7"/>
      <c r="M81" s="4">
        <v>0</v>
      </c>
    </row>
    <row r="82" spans="1:13" ht="15" customHeight="1" x14ac:dyDescent="0.2">
      <c r="A82" s="7" t="s">
        <v>265</v>
      </c>
      <c r="E82" s="3">
        <v>21</v>
      </c>
      <c r="G82" s="20">
        <v>115244400</v>
      </c>
      <c r="I82" s="4">
        <v>0</v>
      </c>
      <c r="K82" s="20">
        <v>139124400</v>
      </c>
      <c r="M82" s="4">
        <v>23880000</v>
      </c>
    </row>
    <row r="83" spans="1:13" ht="15" customHeight="1" x14ac:dyDescent="0.2">
      <c r="A83" s="7" t="s">
        <v>136</v>
      </c>
      <c r="G83" s="77"/>
      <c r="H83" s="7"/>
      <c r="I83" s="7"/>
      <c r="J83" s="7"/>
      <c r="K83" s="20"/>
      <c r="L83" s="7"/>
    </row>
    <row r="84" spans="1:13" ht="15" customHeight="1" x14ac:dyDescent="0.2">
      <c r="B84" s="7" t="s">
        <v>91</v>
      </c>
      <c r="G84" s="20">
        <v>452866</v>
      </c>
      <c r="I84" s="4">
        <v>39327622</v>
      </c>
      <c r="J84" s="7"/>
      <c r="K84" s="20">
        <v>219679</v>
      </c>
      <c r="L84" s="7"/>
      <c r="M84" s="4">
        <v>8854496</v>
      </c>
    </row>
    <row r="85" spans="1:13" ht="15" customHeight="1" x14ac:dyDescent="0.2">
      <c r="A85" s="7" t="s">
        <v>324</v>
      </c>
      <c r="G85" s="20">
        <v>-3177006116</v>
      </c>
      <c r="I85" s="4">
        <v>-2743024060</v>
      </c>
      <c r="K85" s="20">
        <v>-937901350</v>
      </c>
      <c r="M85" s="4">
        <v>-1381631653</v>
      </c>
    </row>
    <row r="86" spans="1:13" ht="15" customHeight="1" x14ac:dyDescent="0.2">
      <c r="A86" s="7" t="s">
        <v>170</v>
      </c>
      <c r="G86" s="20">
        <v>-34002620</v>
      </c>
      <c r="I86" s="4">
        <v>-11727795</v>
      </c>
      <c r="K86" s="20">
        <v>-83671204</v>
      </c>
      <c r="M86" s="4">
        <v>-9687250</v>
      </c>
    </row>
    <row r="87" spans="1:13" ht="15" customHeight="1" x14ac:dyDescent="0.2">
      <c r="A87" s="7" t="s">
        <v>150</v>
      </c>
      <c r="E87" s="86"/>
      <c r="G87" s="20"/>
      <c r="K87" s="20"/>
    </row>
    <row r="88" spans="1:13" ht="15" customHeight="1" x14ac:dyDescent="0.2">
      <c r="B88" s="7" t="s">
        <v>151</v>
      </c>
      <c r="E88" s="86"/>
      <c r="G88" s="24">
        <v>-50617744</v>
      </c>
      <c r="H88" s="22"/>
      <c r="I88" s="12">
        <v>0</v>
      </c>
      <c r="J88" s="22"/>
      <c r="K88" s="24">
        <v>-33536988</v>
      </c>
      <c r="L88" s="22"/>
      <c r="M88" s="12">
        <v>0</v>
      </c>
    </row>
    <row r="89" spans="1:13" ht="15" customHeight="1" x14ac:dyDescent="0.2">
      <c r="A89" s="1"/>
      <c r="G89" s="87"/>
      <c r="H89" s="88"/>
      <c r="I89" s="88"/>
      <c r="J89" s="88"/>
      <c r="K89" s="87"/>
      <c r="L89" s="88"/>
      <c r="M89" s="88"/>
    </row>
    <row r="90" spans="1:13" ht="15" customHeight="1" x14ac:dyDescent="0.2">
      <c r="A90" s="7" t="s">
        <v>224</v>
      </c>
      <c r="B90" s="1"/>
      <c r="G90" s="89">
        <f>SUM(G66:G88)</f>
        <v>-15798694233</v>
      </c>
      <c r="H90" s="83"/>
      <c r="I90" s="90">
        <f>SUM(I66:I88)</f>
        <v>-4134337974</v>
      </c>
      <c r="J90" s="83"/>
      <c r="K90" s="89">
        <f>SUM(K66:K88)</f>
        <v>-12620851968</v>
      </c>
      <c r="L90" s="83"/>
      <c r="M90" s="90">
        <f>SUM(M66:M88)</f>
        <v>13141083144</v>
      </c>
    </row>
    <row r="91" spans="1:13" ht="15" customHeight="1" x14ac:dyDescent="0.2">
      <c r="B91" s="1"/>
      <c r="G91" s="91"/>
      <c r="H91" s="92"/>
      <c r="I91" s="93"/>
      <c r="J91" s="92"/>
      <c r="K91" s="91"/>
      <c r="L91" s="23"/>
      <c r="M91" s="93"/>
    </row>
    <row r="92" spans="1:13" ht="15" customHeight="1" x14ac:dyDescent="0.2">
      <c r="A92" s="1" t="s">
        <v>55</v>
      </c>
      <c r="G92" s="91"/>
      <c r="H92" s="92"/>
      <c r="I92" s="93"/>
      <c r="J92" s="92"/>
      <c r="K92" s="91"/>
      <c r="L92" s="23"/>
      <c r="M92" s="93"/>
    </row>
    <row r="93" spans="1:13" ht="15" customHeight="1" x14ac:dyDescent="0.2">
      <c r="A93" s="7" t="s">
        <v>219</v>
      </c>
      <c r="G93" s="94">
        <v>-114765153</v>
      </c>
      <c r="H93" s="88"/>
      <c r="I93" s="95">
        <v>-116325201</v>
      </c>
      <c r="J93" s="88"/>
      <c r="K93" s="94">
        <v>-54250669</v>
      </c>
      <c r="L93" s="88"/>
      <c r="M93" s="95">
        <v>-54640454</v>
      </c>
    </row>
    <row r="94" spans="1:13" ht="15" customHeight="1" x14ac:dyDescent="0.2">
      <c r="A94" s="7" t="s">
        <v>189</v>
      </c>
      <c r="G94" s="94">
        <v>-42321955</v>
      </c>
      <c r="H94" s="88"/>
      <c r="I94" s="95">
        <v>-25483264</v>
      </c>
      <c r="J94" s="88"/>
      <c r="K94" s="94">
        <v>-25172789</v>
      </c>
      <c r="L94" s="88"/>
      <c r="M94" s="95">
        <v>-20366597</v>
      </c>
    </row>
    <row r="95" spans="1:13" ht="15" customHeight="1" x14ac:dyDescent="0.2">
      <c r="A95" s="7" t="s">
        <v>319</v>
      </c>
      <c r="G95" s="94">
        <v>0</v>
      </c>
      <c r="H95" s="88"/>
      <c r="I95" s="95">
        <v>14029741150</v>
      </c>
      <c r="J95" s="88"/>
      <c r="K95" s="94">
        <v>0</v>
      </c>
      <c r="L95" s="88"/>
      <c r="M95" s="95">
        <v>11991741150</v>
      </c>
    </row>
    <row r="96" spans="1:13" ht="15" customHeight="1" x14ac:dyDescent="0.2">
      <c r="A96" s="7" t="s">
        <v>320</v>
      </c>
      <c r="E96" s="3">
        <v>16</v>
      </c>
      <c r="G96" s="94">
        <v>32063772130</v>
      </c>
      <c r="H96" s="88"/>
      <c r="I96" s="95">
        <v>21000000000</v>
      </c>
      <c r="J96" s="88"/>
      <c r="K96" s="94">
        <v>3500000000</v>
      </c>
      <c r="L96" s="88"/>
      <c r="M96" s="95">
        <v>18000000000</v>
      </c>
    </row>
    <row r="97" spans="1:13" ht="15" customHeight="1" x14ac:dyDescent="0.2">
      <c r="A97" s="7" t="s">
        <v>262</v>
      </c>
      <c r="G97" s="94">
        <v>0</v>
      </c>
      <c r="H97" s="88"/>
      <c r="I97" s="95">
        <v>-4913056463</v>
      </c>
      <c r="J97" s="88"/>
      <c r="K97" s="94">
        <v>0</v>
      </c>
      <c r="L97" s="88"/>
      <c r="M97" s="95">
        <v>-4913056463</v>
      </c>
    </row>
    <row r="98" spans="1:13" ht="15" customHeight="1" x14ac:dyDescent="0.2">
      <c r="A98" s="7" t="s">
        <v>323</v>
      </c>
      <c r="G98" s="94">
        <v>0</v>
      </c>
      <c r="H98" s="88"/>
      <c r="I98" s="95">
        <v>-33290908044</v>
      </c>
      <c r="J98" s="88"/>
      <c r="K98" s="94">
        <v>0</v>
      </c>
      <c r="L98" s="88"/>
      <c r="M98" s="95">
        <v>-31290908044</v>
      </c>
    </row>
    <row r="99" spans="1:13" ht="15" customHeight="1" x14ac:dyDescent="0.2">
      <c r="A99" s="7" t="s">
        <v>322</v>
      </c>
      <c r="E99" s="3">
        <v>16</v>
      </c>
      <c r="G99" s="94">
        <v>-22119955284</v>
      </c>
      <c r="H99" s="88"/>
      <c r="I99" s="95">
        <v>-2091404458</v>
      </c>
      <c r="J99" s="88"/>
      <c r="K99" s="94">
        <v>-11247500000</v>
      </c>
      <c r="L99" s="88"/>
      <c r="M99" s="95">
        <v>-397500000</v>
      </c>
    </row>
    <row r="100" spans="1:13" ht="15" customHeight="1" x14ac:dyDescent="0.2">
      <c r="A100" s="7" t="s">
        <v>266</v>
      </c>
      <c r="E100" s="3">
        <v>21</v>
      </c>
      <c r="G100" s="94">
        <v>8000000000</v>
      </c>
      <c r="H100" s="88"/>
      <c r="I100" s="95">
        <v>0</v>
      </c>
      <c r="J100" s="88"/>
      <c r="K100" s="94">
        <v>19990000000</v>
      </c>
      <c r="L100" s="88"/>
      <c r="M100" s="95">
        <v>0</v>
      </c>
    </row>
    <row r="101" spans="1:13" ht="15" customHeight="1" x14ac:dyDescent="0.2">
      <c r="A101" s="7" t="s">
        <v>267</v>
      </c>
      <c r="E101" s="3">
        <v>21</v>
      </c>
      <c r="G101" s="94">
        <v>0</v>
      </c>
      <c r="H101" s="88"/>
      <c r="I101" s="95">
        <v>0</v>
      </c>
      <c r="J101" s="88"/>
      <c r="K101" s="94">
        <v>-91414750</v>
      </c>
      <c r="L101" s="88"/>
      <c r="M101" s="95">
        <v>0</v>
      </c>
    </row>
    <row r="102" spans="1:13" ht="15" customHeight="1" x14ac:dyDescent="0.2">
      <c r="A102" s="7" t="s">
        <v>217</v>
      </c>
      <c r="G102" s="94"/>
      <c r="H102" s="88"/>
      <c r="I102" s="95"/>
      <c r="J102" s="88"/>
      <c r="K102" s="94"/>
      <c r="L102" s="88"/>
      <c r="M102" s="95"/>
    </row>
    <row r="103" spans="1:13" ht="15" customHeight="1" x14ac:dyDescent="0.2">
      <c r="B103" s="7" t="s">
        <v>218</v>
      </c>
      <c r="G103" s="94">
        <v>0</v>
      </c>
      <c r="H103" s="88"/>
      <c r="I103" s="95">
        <v>-1124546594</v>
      </c>
      <c r="J103" s="88"/>
      <c r="K103" s="94">
        <v>0</v>
      </c>
      <c r="L103" s="88"/>
      <c r="M103" s="95">
        <v>0</v>
      </c>
    </row>
    <row r="104" spans="1:13" ht="15" customHeight="1" x14ac:dyDescent="0.2">
      <c r="A104" s="7" t="s">
        <v>291</v>
      </c>
      <c r="B104" s="250"/>
      <c r="G104" s="94">
        <v>0</v>
      </c>
      <c r="H104" s="88"/>
      <c r="I104" s="95">
        <v>5000000000</v>
      </c>
      <c r="J104" s="88"/>
      <c r="K104" s="94">
        <v>0</v>
      </c>
      <c r="L104" s="88"/>
      <c r="M104" s="95">
        <v>5000000000</v>
      </c>
    </row>
    <row r="105" spans="1:13" ht="15" customHeight="1" x14ac:dyDescent="0.2">
      <c r="A105" s="7" t="s">
        <v>294</v>
      </c>
      <c r="B105" s="250"/>
      <c r="E105" s="3">
        <v>17</v>
      </c>
      <c r="G105" s="94">
        <v>-13055000000</v>
      </c>
      <c r="H105" s="88"/>
      <c r="I105" s="95">
        <v>0</v>
      </c>
      <c r="J105" s="88"/>
      <c r="K105" s="94">
        <v>-3500000000</v>
      </c>
      <c r="L105" s="88"/>
      <c r="M105" s="95">
        <v>0</v>
      </c>
    </row>
    <row r="106" spans="1:13" ht="15" customHeight="1" x14ac:dyDescent="0.2">
      <c r="A106" s="7" t="s">
        <v>312</v>
      </c>
      <c r="B106" s="250"/>
      <c r="G106" s="94">
        <v>0</v>
      </c>
      <c r="H106" s="88"/>
      <c r="I106" s="95">
        <v>-7862020</v>
      </c>
      <c r="J106" s="88"/>
      <c r="K106" s="94">
        <v>0</v>
      </c>
      <c r="L106" s="88"/>
      <c r="M106" s="95">
        <v>-7862020</v>
      </c>
    </row>
    <row r="107" spans="1:13" ht="15" customHeight="1" x14ac:dyDescent="0.2">
      <c r="A107" s="7" t="s">
        <v>314</v>
      </c>
      <c r="G107" s="94"/>
      <c r="H107" s="88"/>
      <c r="I107" s="95"/>
      <c r="J107" s="88"/>
      <c r="K107" s="94"/>
      <c r="L107" s="88"/>
      <c r="M107" s="95"/>
    </row>
    <row r="108" spans="1:13" ht="15" customHeight="1" x14ac:dyDescent="0.2">
      <c r="B108" s="7" t="s">
        <v>216</v>
      </c>
      <c r="G108" s="94">
        <v>0</v>
      </c>
      <c r="H108" s="88"/>
      <c r="I108" s="95">
        <v>136857000</v>
      </c>
      <c r="J108" s="88"/>
      <c r="K108" s="94">
        <v>0</v>
      </c>
      <c r="L108" s="88"/>
      <c r="M108" s="95">
        <v>0</v>
      </c>
    </row>
    <row r="109" spans="1:13" ht="15" customHeight="1" x14ac:dyDescent="0.2">
      <c r="A109" s="7" t="s">
        <v>293</v>
      </c>
      <c r="E109" s="3">
        <v>12</v>
      </c>
      <c r="G109" s="94">
        <v>-16721651</v>
      </c>
      <c r="H109" s="88"/>
      <c r="I109" s="95">
        <v>0</v>
      </c>
      <c r="J109" s="88"/>
      <c r="K109" s="94">
        <v>0</v>
      </c>
      <c r="L109" s="88"/>
      <c r="M109" s="95">
        <v>0</v>
      </c>
    </row>
    <row r="110" spans="1:13" ht="15" customHeight="1" x14ac:dyDescent="0.2">
      <c r="A110" s="7" t="s">
        <v>188</v>
      </c>
      <c r="E110" s="3">
        <v>20</v>
      </c>
      <c r="G110" s="94">
        <v>-4229594051</v>
      </c>
      <c r="H110" s="88"/>
      <c r="I110" s="95">
        <v>-3665648177</v>
      </c>
      <c r="J110" s="88"/>
      <c r="K110" s="94">
        <v>-4229594051</v>
      </c>
      <c r="L110" s="88"/>
      <c r="M110" s="95">
        <v>-3665648177</v>
      </c>
    </row>
    <row r="111" spans="1:13" ht="15" customHeight="1" x14ac:dyDescent="0.2">
      <c r="A111" s="7" t="s">
        <v>321</v>
      </c>
      <c r="G111" s="94">
        <v>-489705987</v>
      </c>
      <c r="H111" s="88"/>
      <c r="I111" s="95">
        <v>-1272577654</v>
      </c>
      <c r="J111" s="88"/>
      <c r="K111" s="94">
        <v>0</v>
      </c>
      <c r="L111" s="88"/>
      <c r="M111" s="95">
        <v>0</v>
      </c>
    </row>
    <row r="112" spans="1:13" ht="15" customHeight="1" x14ac:dyDescent="0.2">
      <c r="A112" s="7" t="s">
        <v>75</v>
      </c>
      <c r="E112" s="96"/>
      <c r="G112" s="97">
        <v>-2870055906</v>
      </c>
      <c r="H112" s="88"/>
      <c r="I112" s="98">
        <v>-2740003994</v>
      </c>
      <c r="J112" s="88"/>
      <c r="K112" s="97">
        <v>-1046545531</v>
      </c>
      <c r="L112" s="88"/>
      <c r="M112" s="98">
        <v>-903521683</v>
      </c>
    </row>
    <row r="113" spans="1:13" ht="15" customHeight="1" x14ac:dyDescent="0.2">
      <c r="G113" s="21"/>
      <c r="H113" s="22"/>
      <c r="I113" s="22"/>
      <c r="J113" s="22"/>
      <c r="K113" s="21"/>
      <c r="L113" s="22"/>
      <c r="M113" s="22"/>
    </row>
    <row r="114" spans="1:13" ht="15" customHeight="1" x14ac:dyDescent="0.2">
      <c r="A114" s="251" t="s">
        <v>297</v>
      </c>
      <c r="B114" s="251"/>
      <c r="C114" s="251"/>
      <c r="D114" s="251"/>
      <c r="G114" s="24">
        <f>SUM(G93:G113)</f>
        <v>-2874347857</v>
      </c>
      <c r="H114" s="22"/>
      <c r="I114" s="12">
        <f>SUM(I93:I113)</f>
        <v>-9081217719</v>
      </c>
      <c r="J114" s="22"/>
      <c r="K114" s="24">
        <f>SUM(K93:K113)</f>
        <v>3295522210</v>
      </c>
      <c r="L114" s="22"/>
      <c r="M114" s="12">
        <f>SUM(M93:M113)</f>
        <v>-6261762288</v>
      </c>
    </row>
    <row r="115" spans="1:13" ht="7.5" customHeight="1" x14ac:dyDescent="0.2">
      <c r="H115" s="22"/>
      <c r="J115" s="22"/>
      <c r="L115" s="22"/>
    </row>
    <row r="116" spans="1:13" ht="21.95" customHeight="1" x14ac:dyDescent="0.2">
      <c r="A116" s="13" t="str">
        <f>+A55</f>
        <v>The condensed notes to the interim financial information on pages 14 to 49 form part of this interim financial information.</v>
      </c>
      <c r="B116" s="13"/>
      <c r="C116" s="13"/>
      <c r="D116" s="13"/>
      <c r="E116" s="11"/>
      <c r="F116" s="11"/>
      <c r="G116" s="12"/>
      <c r="H116" s="12"/>
      <c r="I116" s="12"/>
      <c r="J116" s="12"/>
      <c r="K116" s="12"/>
      <c r="L116" s="12"/>
      <c r="M116" s="12"/>
    </row>
    <row r="117" spans="1:13" ht="16.5" customHeight="1" x14ac:dyDescent="0.2">
      <c r="A117" s="1" t="str">
        <f>+A1</f>
        <v>Global Power Synergy Public Company Limited</v>
      </c>
      <c r="B117" s="1"/>
      <c r="C117" s="1"/>
      <c r="D117" s="1"/>
      <c r="M117" s="60" t="s">
        <v>95</v>
      </c>
    </row>
    <row r="118" spans="1:13" ht="16.5" customHeight="1" x14ac:dyDescent="0.2">
      <c r="A118" s="1" t="str">
        <f>+A2</f>
        <v>Statement of Cash Flows</v>
      </c>
      <c r="B118" s="1"/>
      <c r="C118" s="1"/>
      <c r="D118" s="1"/>
    </row>
    <row r="119" spans="1:13" ht="16.5" customHeight="1" x14ac:dyDescent="0.2">
      <c r="A119" s="9" t="str">
        <f>+A3</f>
        <v>For the nine-month period ended 30 September 2021</v>
      </c>
      <c r="B119" s="9"/>
      <c r="C119" s="9"/>
      <c r="D119" s="9"/>
      <c r="E119" s="11"/>
      <c r="F119" s="11"/>
      <c r="G119" s="12"/>
      <c r="H119" s="13"/>
      <c r="I119" s="12"/>
      <c r="J119" s="11"/>
      <c r="K119" s="12"/>
      <c r="L119" s="13"/>
      <c r="M119" s="12"/>
    </row>
    <row r="122" spans="1:13" ht="16.5" customHeight="1" x14ac:dyDescent="0.2">
      <c r="G122" s="61"/>
      <c r="H122" s="62"/>
      <c r="I122" s="53" t="s">
        <v>2</v>
      </c>
      <c r="J122" s="63"/>
      <c r="K122" s="61"/>
      <c r="L122" s="62"/>
      <c r="M122" s="53" t="s">
        <v>61</v>
      </c>
    </row>
    <row r="123" spans="1:13" ht="16.5" customHeight="1" x14ac:dyDescent="0.2">
      <c r="E123" s="15"/>
      <c r="F123" s="15"/>
      <c r="G123" s="64"/>
      <c r="H123" s="65"/>
      <c r="I123" s="54" t="s">
        <v>68</v>
      </c>
      <c r="J123" s="66"/>
      <c r="K123" s="67"/>
      <c r="L123" s="68"/>
      <c r="M123" s="54" t="s">
        <v>68</v>
      </c>
    </row>
    <row r="124" spans="1:13" ht="16.5" customHeight="1" x14ac:dyDescent="0.2">
      <c r="E124" s="15"/>
      <c r="F124" s="15"/>
      <c r="G124" s="69">
        <v>2021</v>
      </c>
      <c r="H124" s="70"/>
      <c r="I124" s="69">
        <v>2020</v>
      </c>
      <c r="J124" s="71"/>
      <c r="K124" s="69">
        <v>2021</v>
      </c>
      <c r="L124" s="70"/>
      <c r="M124" s="69">
        <v>2020</v>
      </c>
    </row>
    <row r="125" spans="1:13" ht="16.5" customHeight="1" x14ac:dyDescent="0.2">
      <c r="E125" s="15"/>
      <c r="F125" s="15"/>
      <c r="G125" s="17" t="s">
        <v>156</v>
      </c>
      <c r="H125" s="18"/>
      <c r="I125" s="17" t="s">
        <v>156</v>
      </c>
      <c r="J125" s="19"/>
      <c r="K125" s="17" t="s">
        <v>156</v>
      </c>
      <c r="L125" s="18"/>
      <c r="M125" s="17" t="s">
        <v>156</v>
      </c>
    </row>
    <row r="126" spans="1:13" ht="16.5" customHeight="1" x14ac:dyDescent="0.2">
      <c r="G126" s="20"/>
      <c r="H126" s="22"/>
      <c r="J126" s="22"/>
      <c r="K126" s="20"/>
      <c r="L126" s="22"/>
    </row>
    <row r="127" spans="1:13" ht="16.5" customHeight="1" x14ac:dyDescent="0.2">
      <c r="A127" s="1" t="s">
        <v>187</v>
      </c>
      <c r="B127" s="1"/>
      <c r="G127" s="78">
        <f>SUM(G114,G90,G49)</f>
        <v>-4648067554</v>
      </c>
      <c r="I127" s="79">
        <f>SUM(I114,I90,I49)</f>
        <v>2502625765</v>
      </c>
      <c r="J127" s="5"/>
      <c r="K127" s="78">
        <f>SUM(K114,K90,K49)</f>
        <v>-5082612474</v>
      </c>
      <c r="M127" s="79">
        <f>SUM(M114,M90,M49)</f>
        <v>9478187445</v>
      </c>
    </row>
    <row r="128" spans="1:13" ht="16.5" customHeight="1" x14ac:dyDescent="0.2">
      <c r="A128" s="7" t="s">
        <v>152</v>
      </c>
      <c r="G128" s="82"/>
      <c r="H128" s="83"/>
      <c r="I128" s="83"/>
      <c r="J128" s="83"/>
      <c r="K128" s="82"/>
      <c r="L128" s="83"/>
      <c r="M128" s="83"/>
    </row>
    <row r="129" spans="1:13" ht="16.5" customHeight="1" x14ac:dyDescent="0.2">
      <c r="B129" s="7" t="s">
        <v>127</v>
      </c>
      <c r="G129" s="77">
        <v>72024141</v>
      </c>
      <c r="I129" s="7">
        <v>57561421</v>
      </c>
      <c r="J129" s="5"/>
      <c r="K129" s="77">
        <v>9262962</v>
      </c>
      <c r="M129" s="7">
        <v>12489214</v>
      </c>
    </row>
    <row r="130" spans="1:13" ht="16.5" customHeight="1" x14ac:dyDescent="0.2">
      <c r="A130" s="7" t="s">
        <v>155</v>
      </c>
      <c r="E130" s="7"/>
      <c r="F130" s="7"/>
      <c r="G130" s="89">
        <v>20288891201</v>
      </c>
      <c r="H130" s="83"/>
      <c r="I130" s="90">
        <v>18838686740</v>
      </c>
      <c r="J130" s="83"/>
      <c r="K130" s="89">
        <v>10655182886</v>
      </c>
      <c r="L130" s="83"/>
      <c r="M130" s="90">
        <v>2327875235</v>
      </c>
    </row>
    <row r="131" spans="1:13" ht="16.5" customHeight="1" x14ac:dyDescent="0.2">
      <c r="G131" s="82"/>
      <c r="H131" s="83"/>
      <c r="I131" s="83"/>
      <c r="J131" s="83"/>
      <c r="K131" s="82"/>
      <c r="L131" s="83"/>
      <c r="M131" s="83"/>
    </row>
    <row r="132" spans="1:13" ht="16.5" customHeight="1" thickBot="1" x14ac:dyDescent="0.25">
      <c r="A132" s="7" t="s">
        <v>137</v>
      </c>
      <c r="G132" s="99">
        <f>SUM(G127:G131)</f>
        <v>15712847788</v>
      </c>
      <c r="H132" s="83"/>
      <c r="I132" s="100">
        <f>SUM(I127:I131)</f>
        <v>21398873926</v>
      </c>
      <c r="J132" s="83"/>
      <c r="K132" s="99">
        <f>SUM(K127:K131)</f>
        <v>5581833374</v>
      </c>
      <c r="L132" s="83"/>
      <c r="M132" s="100">
        <f>SUM(M127:M131)</f>
        <v>11818551894</v>
      </c>
    </row>
    <row r="133" spans="1:13" ht="16.5" customHeight="1" thickTop="1" x14ac:dyDescent="0.2">
      <c r="G133" s="82"/>
      <c r="H133" s="83"/>
      <c r="I133" s="83"/>
      <c r="J133" s="83"/>
      <c r="K133" s="82"/>
      <c r="L133" s="83"/>
      <c r="M133" s="83"/>
    </row>
    <row r="134" spans="1:13" ht="16.5" customHeight="1" x14ac:dyDescent="0.2">
      <c r="G134" s="82"/>
      <c r="H134" s="83"/>
      <c r="I134" s="83"/>
      <c r="J134" s="83"/>
      <c r="K134" s="82"/>
      <c r="L134" s="83"/>
      <c r="M134" s="83"/>
    </row>
    <row r="135" spans="1:13" ht="16.5" customHeight="1" x14ac:dyDescent="0.2">
      <c r="A135" s="1" t="s">
        <v>234</v>
      </c>
      <c r="G135" s="94"/>
      <c r="H135" s="88"/>
      <c r="I135" s="95"/>
      <c r="J135" s="88"/>
      <c r="K135" s="94"/>
      <c r="L135" s="95"/>
      <c r="M135" s="95"/>
    </row>
    <row r="136" spans="1:13" ht="16.5" customHeight="1" x14ac:dyDescent="0.2">
      <c r="G136" s="82"/>
      <c r="H136" s="83"/>
      <c r="I136" s="83"/>
      <c r="J136" s="83"/>
      <c r="K136" s="82"/>
      <c r="L136" s="83"/>
      <c r="M136" s="83"/>
    </row>
    <row r="137" spans="1:13" ht="16.5" customHeight="1" x14ac:dyDescent="0.2">
      <c r="A137" s="27" t="s">
        <v>186</v>
      </c>
      <c r="G137" s="94">
        <v>-55974934</v>
      </c>
      <c r="H137" s="95"/>
      <c r="I137" s="95">
        <v>-219981967</v>
      </c>
      <c r="J137" s="95"/>
      <c r="K137" s="94">
        <v>100267530</v>
      </c>
      <c r="L137" s="95"/>
      <c r="M137" s="95">
        <v>-65066203.149999999</v>
      </c>
    </row>
    <row r="138" spans="1:13" ht="16.5" customHeight="1" x14ac:dyDescent="0.2">
      <c r="A138" s="27" t="s">
        <v>254</v>
      </c>
      <c r="B138" s="250"/>
      <c r="C138" s="250"/>
      <c r="G138" s="94">
        <v>-6797460</v>
      </c>
      <c r="H138" s="95"/>
      <c r="I138" s="95">
        <v>0</v>
      </c>
      <c r="J138" s="95"/>
      <c r="K138" s="94">
        <v>-6797460</v>
      </c>
      <c r="L138" s="95"/>
      <c r="M138" s="95">
        <v>0</v>
      </c>
    </row>
    <row r="139" spans="1:13" ht="16.5" customHeight="1" x14ac:dyDescent="0.2">
      <c r="A139" s="27" t="s">
        <v>296</v>
      </c>
      <c r="B139" s="250"/>
      <c r="C139" s="250"/>
      <c r="G139" s="94">
        <v>0</v>
      </c>
      <c r="H139" s="95"/>
      <c r="I139" s="95">
        <v>0</v>
      </c>
      <c r="J139" s="95"/>
      <c r="K139" s="94">
        <v>-192517564</v>
      </c>
      <c r="L139" s="95"/>
      <c r="M139" s="95">
        <v>0</v>
      </c>
    </row>
    <row r="140" spans="1:13" ht="16.5" customHeight="1" x14ac:dyDescent="0.2">
      <c r="A140" s="27" t="s">
        <v>298</v>
      </c>
      <c r="B140" s="250"/>
      <c r="C140" s="250"/>
      <c r="G140" s="94">
        <v>-184967856</v>
      </c>
      <c r="H140" s="95"/>
      <c r="I140" s="95">
        <v>0</v>
      </c>
      <c r="J140" s="95"/>
      <c r="K140" s="94">
        <v>0</v>
      </c>
      <c r="L140" s="95"/>
      <c r="M140" s="95">
        <v>0</v>
      </c>
    </row>
    <row r="141" spans="1:13" ht="16.5" customHeight="1" x14ac:dyDescent="0.2">
      <c r="A141" s="27" t="s">
        <v>225</v>
      </c>
      <c r="G141" s="94">
        <v>115061143</v>
      </c>
      <c r="H141" s="95"/>
      <c r="I141" s="95">
        <v>452770571</v>
      </c>
      <c r="J141" s="95"/>
      <c r="K141" s="94">
        <v>57745155</v>
      </c>
      <c r="L141" s="95"/>
      <c r="M141" s="95">
        <v>326324621</v>
      </c>
    </row>
    <row r="142" spans="1:13" ht="16.5" customHeight="1" x14ac:dyDescent="0.2">
      <c r="A142" s="27" t="s">
        <v>226</v>
      </c>
      <c r="G142" s="94">
        <v>-110561</v>
      </c>
      <c r="H142" s="95"/>
      <c r="I142" s="95">
        <v>-50924763</v>
      </c>
      <c r="J142" s="95"/>
      <c r="K142" s="94">
        <v>-110561</v>
      </c>
      <c r="L142" s="95"/>
      <c r="M142" s="95">
        <v>-5263346</v>
      </c>
    </row>
    <row r="143" spans="1:13" ht="16.5" customHeight="1" x14ac:dyDescent="0.2">
      <c r="A143" s="27"/>
      <c r="G143" s="95"/>
      <c r="H143" s="95"/>
      <c r="I143" s="95"/>
      <c r="J143" s="95"/>
      <c r="K143" s="95"/>
      <c r="L143" s="95"/>
      <c r="M143" s="95"/>
    </row>
    <row r="144" spans="1:13" ht="16.5" customHeight="1" x14ac:dyDescent="0.2">
      <c r="A144" s="27"/>
      <c r="G144" s="95"/>
      <c r="H144" s="95"/>
      <c r="I144" s="95"/>
      <c r="J144" s="95"/>
      <c r="K144" s="95"/>
      <c r="L144" s="95"/>
      <c r="M144" s="95"/>
    </row>
    <row r="145" spans="1:13" ht="16.5" customHeight="1" x14ac:dyDescent="0.2">
      <c r="A145" s="27"/>
      <c r="G145" s="95"/>
      <c r="H145" s="95"/>
      <c r="I145" s="95"/>
      <c r="J145" s="95"/>
      <c r="K145" s="95"/>
      <c r="L145" s="95"/>
      <c r="M145" s="95"/>
    </row>
    <row r="146" spans="1:13" ht="16.5" customHeight="1" x14ac:dyDescent="0.2">
      <c r="A146" s="27"/>
      <c r="G146" s="95"/>
      <c r="H146" s="95"/>
      <c r="I146" s="95"/>
      <c r="J146" s="95"/>
      <c r="K146" s="95"/>
      <c r="L146" s="95"/>
      <c r="M146" s="95"/>
    </row>
    <row r="147" spans="1:13" ht="16.5" customHeight="1" x14ac:dyDescent="0.2">
      <c r="A147" s="27"/>
      <c r="G147" s="95"/>
      <c r="H147" s="95"/>
      <c r="I147" s="95"/>
      <c r="J147" s="95"/>
      <c r="K147" s="95"/>
      <c r="L147" s="95"/>
      <c r="M147" s="95"/>
    </row>
    <row r="148" spans="1:13" ht="16.5" customHeight="1" x14ac:dyDescent="0.2">
      <c r="A148" s="27"/>
      <c r="G148" s="95"/>
      <c r="H148" s="95"/>
      <c r="I148" s="95"/>
      <c r="J148" s="95"/>
      <c r="K148" s="95"/>
      <c r="L148" s="95"/>
      <c r="M148" s="95"/>
    </row>
    <row r="149" spans="1:13" ht="16.5" customHeight="1" x14ac:dyDescent="0.2">
      <c r="A149" s="27"/>
      <c r="G149" s="95"/>
      <c r="H149" s="95"/>
      <c r="I149" s="95"/>
      <c r="J149" s="95"/>
      <c r="K149" s="95"/>
      <c r="L149" s="95"/>
      <c r="M149" s="95"/>
    </row>
    <row r="150" spans="1:13" ht="16.5" customHeight="1" x14ac:dyDescent="0.2">
      <c r="A150" s="27"/>
      <c r="G150" s="95"/>
      <c r="H150" s="95"/>
      <c r="I150" s="95"/>
      <c r="J150" s="95"/>
      <c r="K150" s="95"/>
      <c r="L150" s="95"/>
      <c r="M150" s="95"/>
    </row>
    <row r="151" spans="1:13" ht="16.5" customHeight="1" x14ac:dyDescent="0.2">
      <c r="A151" s="27"/>
      <c r="G151" s="95"/>
      <c r="H151" s="95"/>
      <c r="I151" s="95"/>
      <c r="J151" s="95"/>
      <c r="K151" s="95"/>
      <c r="L151" s="95"/>
      <c r="M151" s="95"/>
    </row>
    <row r="152" spans="1:13" ht="16.5" customHeight="1" x14ac:dyDescent="0.2">
      <c r="A152" s="27"/>
      <c r="G152" s="95"/>
      <c r="H152" s="95"/>
      <c r="I152" s="95"/>
      <c r="J152" s="95"/>
      <c r="K152" s="95"/>
      <c r="L152" s="95"/>
      <c r="M152" s="95"/>
    </row>
    <row r="153" spans="1:13" ht="16.5" customHeight="1" x14ac:dyDescent="0.2">
      <c r="A153" s="27"/>
      <c r="G153" s="95"/>
      <c r="H153" s="95"/>
      <c r="I153" s="95"/>
      <c r="J153" s="95"/>
      <c r="K153" s="95"/>
      <c r="L153" s="95"/>
      <c r="M153" s="95"/>
    </row>
    <row r="154" spans="1:13" ht="16.5" customHeight="1" x14ac:dyDescent="0.2">
      <c r="A154" s="27"/>
      <c r="G154" s="95"/>
      <c r="H154" s="95"/>
      <c r="I154" s="95"/>
      <c r="J154" s="95"/>
      <c r="K154" s="95"/>
      <c r="L154" s="95"/>
      <c r="M154" s="95"/>
    </row>
    <row r="155" spans="1:13" ht="16.5" customHeight="1" x14ac:dyDescent="0.2">
      <c r="A155" s="27"/>
      <c r="G155" s="95"/>
      <c r="H155" s="95"/>
      <c r="I155" s="95"/>
      <c r="J155" s="95"/>
      <c r="K155" s="95"/>
      <c r="L155" s="95"/>
      <c r="M155" s="95"/>
    </row>
    <row r="156" spans="1:13" ht="16.5" customHeight="1" x14ac:dyDescent="0.2">
      <c r="A156" s="27"/>
      <c r="G156" s="95"/>
      <c r="H156" s="95"/>
      <c r="I156" s="95"/>
      <c r="J156" s="95"/>
      <c r="K156" s="95"/>
      <c r="L156" s="95"/>
      <c r="M156" s="95"/>
    </row>
    <row r="157" spans="1:13" ht="16.5" customHeight="1" x14ac:dyDescent="0.2">
      <c r="A157" s="27"/>
      <c r="G157" s="95"/>
      <c r="H157" s="95"/>
      <c r="I157" s="95"/>
      <c r="J157" s="95"/>
      <c r="K157" s="95"/>
      <c r="L157" s="95"/>
      <c r="M157" s="95"/>
    </row>
    <row r="158" spans="1:13" ht="16.5" customHeight="1" x14ac:dyDescent="0.2">
      <c r="A158" s="27"/>
      <c r="G158" s="95"/>
      <c r="H158" s="95"/>
      <c r="I158" s="95"/>
      <c r="J158" s="95"/>
      <c r="K158" s="95"/>
      <c r="L158" s="95"/>
      <c r="M158" s="95"/>
    </row>
    <row r="159" spans="1:13" ht="16.5" customHeight="1" x14ac:dyDescent="0.2">
      <c r="A159" s="27"/>
      <c r="G159" s="95"/>
      <c r="H159" s="95"/>
      <c r="I159" s="95"/>
      <c r="J159" s="95"/>
      <c r="K159" s="95"/>
      <c r="L159" s="95"/>
      <c r="M159" s="95"/>
    </row>
    <row r="160" spans="1:13" ht="16.5" customHeight="1" x14ac:dyDescent="0.2">
      <c r="A160" s="27"/>
      <c r="G160" s="95"/>
      <c r="H160" s="95"/>
      <c r="I160" s="95"/>
      <c r="J160" s="95"/>
      <c r="K160" s="95"/>
      <c r="L160" s="95"/>
      <c r="M160" s="95"/>
    </row>
    <row r="161" spans="1:13" ht="16.5" customHeight="1" x14ac:dyDescent="0.2">
      <c r="A161" s="27"/>
      <c r="G161" s="95"/>
      <c r="H161" s="95"/>
      <c r="I161" s="95"/>
      <c r="J161" s="95"/>
      <c r="K161" s="95"/>
      <c r="L161" s="95"/>
      <c r="M161" s="95"/>
    </row>
    <row r="162" spans="1:13" ht="16.5" customHeight="1" x14ac:dyDescent="0.2">
      <c r="A162" s="27"/>
      <c r="G162" s="95"/>
      <c r="H162" s="95"/>
      <c r="I162" s="95"/>
      <c r="J162" s="95"/>
      <c r="K162" s="95"/>
      <c r="L162" s="95"/>
      <c r="M162" s="95"/>
    </row>
    <row r="163" spans="1:13" ht="16.5" customHeight="1" x14ac:dyDescent="0.2">
      <c r="A163" s="27"/>
      <c r="G163" s="95"/>
      <c r="H163" s="95"/>
      <c r="I163" s="95"/>
      <c r="J163" s="95"/>
      <c r="K163" s="95"/>
      <c r="L163" s="95"/>
      <c r="M163" s="95"/>
    </row>
    <row r="164" spans="1:13" ht="16.5" customHeight="1" x14ac:dyDescent="0.2">
      <c r="A164" s="27"/>
      <c r="G164" s="95"/>
      <c r="H164" s="95"/>
      <c r="I164" s="95"/>
      <c r="J164" s="95"/>
      <c r="K164" s="95"/>
      <c r="L164" s="95"/>
      <c r="M164" s="95"/>
    </row>
    <row r="165" spans="1:13" ht="16.5" customHeight="1" x14ac:dyDescent="0.2">
      <c r="A165" s="27"/>
      <c r="G165" s="95"/>
      <c r="H165" s="95"/>
      <c r="I165" s="95"/>
      <c r="J165" s="95"/>
      <c r="K165" s="95"/>
      <c r="L165" s="95"/>
      <c r="M165" s="95"/>
    </row>
    <row r="166" spans="1:13" ht="16.5" customHeight="1" x14ac:dyDescent="0.2">
      <c r="A166" s="27"/>
      <c r="G166" s="95"/>
      <c r="H166" s="95"/>
      <c r="I166" s="95"/>
      <c r="J166" s="95"/>
      <c r="K166" s="95"/>
      <c r="L166" s="95"/>
      <c r="M166" s="95"/>
    </row>
    <row r="167" spans="1:13" ht="16.5" customHeight="1" x14ac:dyDescent="0.2">
      <c r="A167" s="27"/>
      <c r="G167" s="95"/>
      <c r="H167" s="95"/>
      <c r="I167" s="95"/>
      <c r="J167" s="95"/>
      <c r="K167" s="95"/>
      <c r="L167" s="95"/>
      <c r="M167" s="95"/>
    </row>
    <row r="168" spans="1:13" ht="16.5" customHeight="1" x14ac:dyDescent="0.2">
      <c r="A168" s="27"/>
      <c r="G168" s="95"/>
      <c r="H168" s="95"/>
      <c r="I168" s="95"/>
      <c r="J168" s="95"/>
      <c r="K168" s="95"/>
      <c r="L168" s="95"/>
      <c r="M168" s="95"/>
    </row>
    <row r="169" spans="1:13" ht="16.5" customHeight="1" x14ac:dyDescent="0.2">
      <c r="A169" s="27"/>
      <c r="G169" s="95"/>
      <c r="H169" s="95"/>
      <c r="I169" s="95"/>
      <c r="J169" s="95"/>
      <c r="K169" s="95"/>
      <c r="L169" s="95"/>
      <c r="M169" s="95"/>
    </row>
    <row r="170" spans="1:13" ht="16.5" customHeight="1" x14ac:dyDescent="0.2">
      <c r="A170" s="27"/>
      <c r="G170" s="95"/>
      <c r="H170" s="95"/>
      <c r="I170" s="95"/>
      <c r="J170" s="95"/>
      <c r="K170" s="95"/>
      <c r="L170" s="95"/>
      <c r="M170" s="95"/>
    </row>
    <row r="171" spans="1:13" ht="21.95" customHeight="1" x14ac:dyDescent="0.2">
      <c r="A171" s="316" t="str">
        <f>A55</f>
        <v>The condensed notes to the interim financial information on pages 14 to 49 form part of this interim financial information.</v>
      </c>
      <c r="B171" s="316"/>
      <c r="C171" s="316"/>
      <c r="D171" s="316"/>
      <c r="E171" s="316"/>
      <c r="F171" s="316"/>
      <c r="G171" s="316"/>
      <c r="H171" s="316"/>
      <c r="I171" s="316"/>
      <c r="J171" s="316"/>
      <c r="K171" s="316"/>
      <c r="L171" s="316"/>
      <c r="M171" s="316"/>
    </row>
  </sheetData>
  <mergeCells count="2">
    <mergeCell ref="A55:M55"/>
    <mergeCell ref="A171:M171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</vt:lpstr>
      <vt:lpstr>7-8</vt:lpstr>
      <vt:lpstr>EN 9</vt:lpstr>
      <vt:lpstr>EN10</vt:lpstr>
      <vt:lpstr>11-13</vt:lpstr>
      <vt:lpstr>'EN10'!Print_Area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Siriwan Boonsawat</cp:lastModifiedBy>
  <cp:lastPrinted>2021-11-05T02:31:17Z</cp:lastPrinted>
  <dcterms:created xsi:type="dcterms:W3CDTF">2009-01-23T10:19:39Z</dcterms:created>
  <dcterms:modified xsi:type="dcterms:W3CDTF">2021-11-05T02:34:02Z</dcterms:modified>
</cp:coreProperties>
</file>