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1092934 - 2021 Dec-FSA-Index Living Mall PCL\Financial Statement\Quarter 3\Q3'2021\SET\"/>
    </mc:Choice>
  </mc:AlternateContent>
  <xr:revisionPtr revIDLastSave="0" documentId="13_ncr:1_{C400E37D-EA1B-4954-94C7-BDCCA1ECC054}" xr6:coauthVersionLast="45" xr6:coauthVersionMax="45" xr10:uidLastSave="{00000000-0000-0000-0000-000000000000}"/>
  <bookViews>
    <workbookView xWindow="-120" yWindow="-120" windowWidth="24240" windowHeight="13140" tabRatio="732" activeTab="9" xr2:uid="{00000000-000D-0000-FFFF-FFFF00000000}"/>
  </bookViews>
  <sheets>
    <sheet name="BS" sheetId="16" r:id="rId1"/>
    <sheet name="PL-6mth" sheetId="22" state="hidden" r:id="rId2"/>
    <sheet name="PL-3mth" sheetId="9" r:id="rId3"/>
    <sheet name="PL-6mth (2)" sheetId="25" state="hidden" r:id="rId4"/>
    <sheet name="PL-9mth" sheetId="21" r:id="rId5"/>
    <sheet name="OCI-Conso 63" sheetId="5" r:id="rId6"/>
    <sheet name="OCI-Conso 64" sheetId="23" r:id="rId7"/>
    <sheet name="OCI-Separate 63" sheetId="18" r:id="rId8"/>
    <sheet name="OCI-Separate 64" sheetId="24" r:id="rId9"/>
    <sheet name="CF" sheetId="20" r:id="rId10"/>
  </sheets>
  <definedNames>
    <definedName name="_xlnm._FilterDatabase" localSheetId="0" hidden="1">BS!$D$72:$G$76</definedName>
    <definedName name="_xlnm._FilterDatabase" localSheetId="1" hidden="1">'PL-6mth'!$D$42:$J$46</definedName>
    <definedName name="_xlnm._FilterDatabase" localSheetId="3" hidden="1">'PL-6mth (2)'!$D$44:$J$48</definedName>
    <definedName name="_Hlk120336604" localSheetId="9">CF!$A$38</definedName>
    <definedName name="_xlnm.Print_Area" localSheetId="0">BS!$A$1:$J$86</definedName>
    <definedName name="_xlnm.Print_Area" localSheetId="9">CF!$A$1:$J$93</definedName>
    <definedName name="_xlnm.Print_Area" localSheetId="5">'OCI-Conso 63'!$A$1:$T$32</definedName>
    <definedName name="_xlnm.Print_Area" localSheetId="6">'OCI-Conso 64'!$A$1:$T$30</definedName>
    <definedName name="_xlnm.Print_Area" localSheetId="7">'OCI-Separate 63'!$A$1:$L$25</definedName>
    <definedName name="_xlnm.Print_Area" localSheetId="8">'OCI-Separate 64'!$A$1:$L$23</definedName>
    <definedName name="_xlnm.Print_Area" localSheetId="2">'PL-3mth'!$A$1:$J$55</definedName>
    <definedName name="_xlnm.Print_Area" localSheetId="1">'PL-6mth'!$A$1:$J$75</definedName>
    <definedName name="_xlnm.Print_Area" localSheetId="3">'PL-6mth (2)'!$A$1:$J$78</definedName>
    <definedName name="_xlnm.Print_Area" localSheetId="4">'PL-9mth'!$A$1:$J$56</definedName>
    <definedName name="_xlnm.Print_Titles" localSheetId="9">CF!$1:$7</definedName>
    <definedName name="Z_A3B3E038_AAE0_4F24_B01A_BCF5B017EAC3_.wvu.PrintArea" localSheetId="0" hidden="1">BS!$A$1:$G$86</definedName>
    <definedName name="Z_A3B3E038_AAE0_4F24_B01A_BCF5B017EAC3_.wvu.PrintArea" localSheetId="9" hidden="1">CF!$A$1:$J$86</definedName>
    <definedName name="Z_A3B3E038_AAE0_4F24_B01A_BCF5B017EAC3_.wvu.PrintArea" localSheetId="5" hidden="1">'OCI-Conso 63'!#REF!</definedName>
    <definedName name="Z_A3B3E038_AAE0_4F24_B01A_BCF5B017EAC3_.wvu.PrintArea" localSheetId="6" hidden="1">'OCI-Conso 64'!#REF!</definedName>
    <definedName name="Z_A3B3E038_AAE0_4F24_B01A_BCF5B017EAC3_.wvu.PrintArea" localSheetId="7" hidden="1">'OCI-Separate 63'!#REF!</definedName>
    <definedName name="Z_A3B3E038_AAE0_4F24_B01A_BCF5B017EAC3_.wvu.PrintArea" localSheetId="8" hidden="1">'OCI-Separate 64'!#REF!</definedName>
    <definedName name="Z_A3B3E038_AAE0_4F24_B01A_BCF5B017EAC3_.wvu.PrintArea" localSheetId="2" hidden="1">'PL-3mth'!$A$1:$J$55</definedName>
    <definedName name="Z_A3B3E038_AAE0_4F24_B01A_BCF5B017EAC3_.wvu.PrintArea" localSheetId="1" hidden="1">'PL-6mth'!$A$1:$J$73</definedName>
    <definedName name="Z_A3B3E038_AAE0_4F24_B01A_BCF5B017EAC3_.wvu.PrintArea" localSheetId="3" hidden="1">'PL-6mth (2)'!$A$1:$J$77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0" l="1"/>
  <c r="H42" i="20" l="1"/>
  <c r="D42" i="20"/>
  <c r="J15" i="24" l="1"/>
  <c r="L22" i="18" l="1"/>
  <c r="N16" i="5" l="1"/>
  <c r="T16" i="5"/>
  <c r="D16" i="5"/>
  <c r="F16" i="5"/>
  <c r="H16" i="5"/>
  <c r="J16" i="5"/>
  <c r="L16" i="5"/>
  <c r="R16" i="5"/>
  <c r="P16" i="5" l="1"/>
  <c r="H20" i="18"/>
  <c r="F20" i="18"/>
  <c r="D20" i="18"/>
  <c r="J15" i="18"/>
  <c r="H15" i="18"/>
  <c r="H24" i="18" s="1"/>
  <c r="F15" i="18"/>
  <c r="D15" i="18"/>
  <c r="D24" i="18" s="1"/>
  <c r="L15" i="18"/>
  <c r="L10" i="18"/>
  <c r="L27" i="5"/>
  <c r="J27" i="5"/>
  <c r="H27" i="5"/>
  <c r="F27" i="5"/>
  <c r="D27" i="5"/>
  <c r="R27" i="5"/>
  <c r="R20" i="5"/>
  <c r="R22" i="5" s="1"/>
  <c r="L20" i="5"/>
  <c r="L22" i="5" s="1"/>
  <c r="L31" i="5" s="1"/>
  <c r="J20" i="5"/>
  <c r="J22" i="5" s="1"/>
  <c r="J31" i="5" s="1"/>
  <c r="H20" i="5"/>
  <c r="H22" i="5" s="1"/>
  <c r="F20" i="5"/>
  <c r="F22" i="5" s="1"/>
  <c r="F31" i="5" s="1"/>
  <c r="D20" i="5"/>
  <c r="D22" i="5" s="1"/>
  <c r="D31" i="5" s="1"/>
  <c r="N20" i="5"/>
  <c r="N22" i="5" s="1"/>
  <c r="J74" i="20"/>
  <c r="F74" i="20"/>
  <c r="J61" i="20"/>
  <c r="F61" i="20"/>
  <c r="F41" i="20"/>
  <c r="J31" i="20"/>
  <c r="J30" i="20"/>
  <c r="J12" i="20"/>
  <c r="J11" i="20"/>
  <c r="F31" i="20"/>
  <c r="F30" i="20"/>
  <c r="F12" i="20"/>
  <c r="F11" i="20"/>
  <c r="F53" i="21"/>
  <c r="J25" i="21"/>
  <c r="J15" i="21"/>
  <c r="F25" i="21"/>
  <c r="F15" i="21"/>
  <c r="F52" i="9"/>
  <c r="J24" i="9"/>
  <c r="J14" i="9"/>
  <c r="F24" i="9"/>
  <c r="F14" i="9"/>
  <c r="F24" i="18" l="1"/>
  <c r="H31" i="5"/>
  <c r="R31" i="5"/>
  <c r="F27" i="21"/>
  <c r="F29" i="21" s="1"/>
  <c r="F31" i="21" s="1"/>
  <c r="F9" i="20" s="1"/>
  <c r="F33" i="20" s="1"/>
  <c r="F45" i="20" s="1"/>
  <c r="F47" i="20" s="1"/>
  <c r="F77" i="20" s="1"/>
  <c r="F79" i="20" s="1"/>
  <c r="F81" i="20" s="1"/>
  <c r="J27" i="21"/>
  <c r="J29" i="21" s="1"/>
  <c r="J31" i="21" s="1"/>
  <c r="J9" i="20" s="1"/>
  <c r="J33" i="20" s="1"/>
  <c r="J45" i="20" s="1"/>
  <c r="J47" i="20" s="1"/>
  <c r="J77" i="20" s="1"/>
  <c r="J79" i="20" s="1"/>
  <c r="J81" i="20" s="1"/>
  <c r="P27" i="5"/>
  <c r="N27" i="5"/>
  <c r="N31" i="5" s="1"/>
  <c r="J26" i="9"/>
  <c r="J28" i="9" s="1"/>
  <c r="J30" i="9" s="1"/>
  <c r="F26" i="9"/>
  <c r="F28" i="9" s="1"/>
  <c r="F30" i="9" s="1"/>
  <c r="F34" i="9" s="1"/>
  <c r="J82" i="16"/>
  <c r="J84" i="16" s="1"/>
  <c r="F82" i="16"/>
  <c r="F84" i="16" s="1"/>
  <c r="D82" i="16"/>
  <c r="D84" i="16" s="1"/>
  <c r="J60" i="16"/>
  <c r="F60" i="16"/>
  <c r="D60" i="16"/>
  <c r="J52" i="16"/>
  <c r="F52" i="16"/>
  <c r="J28" i="16"/>
  <c r="F28" i="16"/>
  <c r="D28" i="16"/>
  <c r="J17" i="16"/>
  <c r="F17" i="16"/>
  <c r="F30" i="16" s="1"/>
  <c r="D17" i="16"/>
  <c r="F48" i="21" l="1"/>
  <c r="F55" i="21" s="1"/>
  <c r="F35" i="21"/>
  <c r="F62" i="16"/>
  <c r="F86" i="16" s="1"/>
  <c r="J62" i="16"/>
  <c r="J30" i="16"/>
  <c r="J35" i="21"/>
  <c r="J48" i="21" s="1"/>
  <c r="J86" i="16"/>
  <c r="D30" i="16"/>
  <c r="T27" i="5"/>
  <c r="T20" i="5"/>
  <c r="P20" i="5"/>
  <c r="P22" i="5" s="1"/>
  <c r="P31" i="5" s="1"/>
  <c r="J53" i="21" l="1"/>
  <c r="J55" i="21"/>
  <c r="T22" i="5"/>
  <c r="T31" i="5" s="1"/>
  <c r="H74" i="20" l="1"/>
  <c r="F68" i="25" l="1"/>
  <c r="F67" i="25"/>
  <c r="F63" i="25"/>
  <c r="F62" i="25"/>
  <c r="F71" i="25" s="1"/>
  <c r="J56" i="25"/>
  <c r="H56" i="25"/>
  <c r="D56" i="25"/>
  <c r="D58" i="25" s="1"/>
  <c r="F53" i="25"/>
  <c r="F51" i="25"/>
  <c r="A41" i="25"/>
  <c r="J24" i="25"/>
  <c r="H24" i="25"/>
  <c r="F24" i="25"/>
  <c r="D24" i="25"/>
  <c r="M22" i="25"/>
  <c r="N22" i="25" s="1"/>
  <c r="M20" i="25"/>
  <c r="N20" i="25" s="1"/>
  <c r="J14" i="25"/>
  <c r="J16" i="25" s="1"/>
  <c r="J26" i="25" s="1"/>
  <c r="J28" i="25" s="1"/>
  <c r="J30" i="25" s="1"/>
  <c r="J59" i="25" s="1"/>
  <c r="H14" i="25"/>
  <c r="H16" i="25" s="1"/>
  <c r="F14" i="25"/>
  <c r="F16" i="25" s="1"/>
  <c r="D14" i="25"/>
  <c r="D16" i="25" s="1"/>
  <c r="D26" i="25" l="1"/>
  <c r="D28" i="25" s="1"/>
  <c r="D30" i="25" s="1"/>
  <c r="F56" i="25"/>
  <c r="F58" i="25" s="1"/>
  <c r="F26" i="25"/>
  <c r="F28" i="25" s="1"/>
  <c r="F30" i="25" s="1"/>
  <c r="F64" i="25" s="1"/>
  <c r="H26" i="25"/>
  <c r="H28" i="25" s="1"/>
  <c r="H30" i="25" s="1"/>
  <c r="H62" i="25" s="1"/>
  <c r="J62" i="25"/>
  <c r="J67" i="25"/>
  <c r="J69" i="25" s="1"/>
  <c r="D64" i="25"/>
  <c r="D62" i="25"/>
  <c r="D71" i="25" s="1"/>
  <c r="D59" i="25"/>
  <c r="H59" i="25" l="1"/>
  <c r="H67" i="25" s="1"/>
  <c r="H69" i="25" s="1"/>
  <c r="F59" i="25"/>
  <c r="F69" i="25" s="1"/>
  <c r="H64" i="25"/>
  <c r="H71" i="25"/>
  <c r="D69" i="25"/>
  <c r="D67" i="25"/>
  <c r="J71" i="25"/>
  <c r="J64" i="25"/>
  <c r="D74" i="20" l="1"/>
  <c r="H15" i="24"/>
  <c r="F15" i="24"/>
  <c r="L14" i="24"/>
  <c r="D15" i="24"/>
  <c r="L15" i="24" l="1"/>
  <c r="N16" i="23" l="1"/>
  <c r="L16" i="23"/>
  <c r="J16" i="23"/>
  <c r="H16" i="23"/>
  <c r="F16" i="23"/>
  <c r="H20" i="24" l="1"/>
  <c r="H22" i="24" s="1"/>
  <c r="F20" i="24"/>
  <c r="F22" i="24" s="1"/>
  <c r="D20" i="24"/>
  <c r="D22" i="24" s="1"/>
  <c r="L10" i="24"/>
  <c r="R16" i="23"/>
  <c r="L27" i="23"/>
  <c r="H27" i="23"/>
  <c r="F27" i="23"/>
  <c r="D27" i="23"/>
  <c r="R20" i="23"/>
  <c r="L20" i="23"/>
  <c r="J20" i="23"/>
  <c r="H20" i="23"/>
  <c r="H22" i="23" s="1"/>
  <c r="H29" i="23" s="1"/>
  <c r="F20" i="23"/>
  <c r="F22" i="23" s="1"/>
  <c r="F29" i="23" s="1"/>
  <c r="D20" i="23"/>
  <c r="N20" i="23"/>
  <c r="N22" i="23" s="1"/>
  <c r="D16" i="23"/>
  <c r="N11" i="23"/>
  <c r="P11" i="23" l="1"/>
  <c r="R22" i="23"/>
  <c r="D22" i="23"/>
  <c r="D29" i="23" s="1"/>
  <c r="J22" i="23"/>
  <c r="L22" i="23"/>
  <c r="L29" i="23" s="1"/>
  <c r="R27" i="23"/>
  <c r="N27" i="23"/>
  <c r="N29" i="23" s="1"/>
  <c r="T16" i="23"/>
  <c r="R29" i="23" l="1"/>
  <c r="T11" i="23"/>
  <c r="P20" i="23"/>
  <c r="T20" i="23"/>
  <c r="T22" i="23" s="1"/>
  <c r="P16" i="23"/>
  <c r="P22" i="23" l="1"/>
  <c r="F70" i="22" l="1"/>
  <c r="J68" i="22"/>
  <c r="F68" i="22"/>
  <c r="D67" i="22"/>
  <c r="D66" i="22"/>
  <c r="J63" i="22"/>
  <c r="F63" i="22"/>
  <c r="D62" i="22"/>
  <c r="D61" i="22"/>
  <c r="J55" i="22"/>
  <c r="J57" i="22" s="1"/>
  <c r="H55" i="22"/>
  <c r="F55" i="22"/>
  <c r="F57" i="22" s="1"/>
  <c r="D52" i="22"/>
  <c r="D49" i="22"/>
  <c r="J27" i="22"/>
  <c r="I27" i="22"/>
  <c r="G27" i="22"/>
  <c r="F27" i="22"/>
  <c r="E27" i="22"/>
  <c r="H26" i="22"/>
  <c r="R22" i="22"/>
  <c r="P22" i="22"/>
  <c r="N22" i="22"/>
  <c r="L22" i="22"/>
  <c r="R21" i="22"/>
  <c r="P21" i="22"/>
  <c r="N21" i="22"/>
  <c r="D21" i="22"/>
  <c r="R20" i="22"/>
  <c r="N20" i="22"/>
  <c r="L20" i="22"/>
  <c r="H20" i="22"/>
  <c r="R19" i="22"/>
  <c r="P19" i="22"/>
  <c r="N19" i="22"/>
  <c r="L19" i="22"/>
  <c r="J16" i="22"/>
  <c r="H16" i="22"/>
  <c r="F16" i="22"/>
  <c r="F29" i="22" s="1"/>
  <c r="F31" i="22" s="1"/>
  <c r="D16" i="22"/>
  <c r="A39" i="22"/>
  <c r="J29" i="22" l="1"/>
  <c r="J31" i="22" s="1"/>
  <c r="J58" i="22" s="1"/>
  <c r="H27" i="22"/>
  <c r="H29" i="22" s="1"/>
  <c r="H31" i="22" s="1"/>
  <c r="H58" i="22" s="1"/>
  <c r="D55" i="22"/>
  <c r="D57" i="22" s="1"/>
  <c r="L21" i="22"/>
  <c r="P20" i="22"/>
  <c r="F58" i="22"/>
  <c r="D27" i="22"/>
  <c r="D29" i="22" s="1"/>
  <c r="D31" i="22" s="1"/>
  <c r="D70" i="22"/>
  <c r="H61" i="22" l="1"/>
  <c r="H70" i="22" s="1"/>
  <c r="H66" i="22"/>
  <c r="H68" i="22" s="1"/>
  <c r="D63" i="22"/>
  <c r="L63" i="22" s="1"/>
  <c r="D58" i="22"/>
  <c r="D68" i="22" s="1"/>
  <c r="L68" i="22" s="1"/>
  <c r="H63" i="22"/>
  <c r="J52" i="9" l="1"/>
  <c r="J47" i="9"/>
  <c r="J34" i="9"/>
  <c r="F47" i="9" l="1"/>
  <c r="H61" i="20" l="1"/>
  <c r="D61" i="20"/>
  <c r="D25" i="21"/>
  <c r="D24" i="9"/>
  <c r="L20" i="18" l="1"/>
  <c r="L24" i="18" s="1"/>
  <c r="J20" i="18"/>
  <c r="J24" i="18" s="1"/>
  <c r="L19" i="24"/>
  <c r="H33" i="20" l="1"/>
  <c r="H45" i="20" l="1"/>
  <c r="H47" i="20" s="1"/>
  <c r="D33" i="20"/>
  <c r="D45" i="20" s="1"/>
  <c r="H77" i="20" l="1"/>
  <c r="H79" i="20" s="1"/>
  <c r="H81" i="20" s="1"/>
  <c r="H94" i="20" s="1"/>
  <c r="D47" i="20"/>
  <c r="D77" i="20" s="1"/>
  <c r="D79" i="20" s="1"/>
  <c r="D81" i="20" s="1"/>
  <c r="D94" i="20" s="1"/>
  <c r="D52" i="16" l="1"/>
  <c r="D62" i="16" s="1"/>
  <c r="D86" i="16" s="1"/>
  <c r="D14" i="9"/>
  <c r="D26" i="9" s="1"/>
  <c r="D28" i="9" s="1"/>
  <c r="D30" i="9" s="1"/>
  <c r="D34" i="9" s="1"/>
  <c r="D15" i="21" l="1"/>
  <c r="D27" i="21" s="1"/>
  <c r="D29" i="21" s="1"/>
  <c r="D31" i="21" s="1"/>
  <c r="D35" i="21" s="1"/>
  <c r="D47" i="9"/>
  <c r="D52" i="9"/>
  <c r="D48" i="21" l="1"/>
  <c r="D53" i="21" l="1"/>
  <c r="D55" i="21"/>
  <c r="D54" i="9"/>
  <c r="J27" i="23" l="1"/>
  <c r="J29" i="23" s="1"/>
  <c r="P27" i="23" l="1"/>
  <c r="P29" i="23" s="1"/>
  <c r="T27" i="23"/>
  <c r="T29" i="23" s="1"/>
  <c r="H60" i="16" l="1"/>
  <c r="H82" i="16"/>
  <c r="H84" i="16" s="1"/>
  <c r="H14" i="9" l="1"/>
  <c r="H52" i="16"/>
  <c r="H62" i="16" s="1"/>
  <c r="H86" i="16" s="1"/>
  <c r="H28" i="16"/>
  <c r="H17" i="16" l="1"/>
  <c r="H30" i="16" s="1"/>
  <c r="H15" i="21"/>
  <c r="H24" i="9" l="1"/>
  <c r="H26" i="9" s="1"/>
  <c r="H28" i="9" s="1"/>
  <c r="H30" i="9" s="1"/>
  <c r="H34" i="9" s="1"/>
  <c r="H25" i="21"/>
  <c r="H27" i="21" s="1"/>
  <c r="H29" i="21" s="1"/>
  <c r="H31" i="21" s="1"/>
  <c r="H35" i="21" l="1"/>
  <c r="H53" i="21" l="1"/>
  <c r="H48" i="21"/>
  <c r="H55" i="21"/>
  <c r="L18" i="24"/>
  <c r="L20" i="24" s="1"/>
  <c r="L22" i="24" s="1"/>
  <c r="J20" i="24"/>
  <c r="J22" i="24" s="1"/>
  <c r="H54" i="9" l="1"/>
  <c r="H47" i="9"/>
  <c r="H52" i="9"/>
  <c r="G24" i="25"/>
  <c r="I24" i="25"/>
  <c r="E24" i="25"/>
</calcChain>
</file>

<file path=xl/sharedStrings.xml><?xml version="1.0" encoding="utf-8"?>
<sst xmlns="http://schemas.openxmlformats.org/spreadsheetml/2006/main" count="569" uniqueCount="237">
  <si>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</si>
  <si>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</si>
  <si>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</si>
  <si>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</si>
  <si>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</si>
  <si>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</si>
  <si>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</si>
  <si>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</si>
  <si>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</si>
  <si>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</si>
  <si>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</si>
  <si>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</si>
  <si>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</si>
  <si>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</si>
  <si>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</si>
  <si>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</si>
  <si>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</si>
  <si>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</si>
  <si>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</si>
  <si>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</si>
  <si>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</si>
  <si>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</si>
  <si>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</si>
  <si>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</si>
  <si>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</si>
  <si>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</si>
  <si>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</si>
  <si>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</si>
  <si>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</si>
  <si>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</si>
  <si>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</si>
  <si>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</si>
  <si>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</si>
  <si>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</si>
  <si>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</si>
  <si>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</si>
  <si>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</si>
  <si>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</si>
  <si>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</si>
  <si>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</si>
  <si>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</si>
  <si>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</si>
  <si>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</si>
  <si>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</si>
  <si>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</si>
  <si>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</si>
  <si>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</si>
  <si>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</si>
  <si>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</si>
  <si>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</si>
  <si>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</si>
  <si>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</si>
  <si>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</si>
  <si>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</si>
  <si>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</si>
  <si>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</si>
  <si>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</si>
  <si>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</si>
  <si>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</si>
  <si>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</si>
  <si>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</si>
  <si>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</si>
  <si>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</si>
  <si>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</si>
  <si>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</si>
  <si>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</si>
  <si>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</si>
  <si>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</si>
  <si>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</si>
  <si>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</si>
  <si>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</si>
  <si>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</si>
  <si>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</si>
  <si>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</si>
  <si>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</si>
  <si>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กำไรสะสม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</si>
  <si>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</si>
  <si>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</si>
  <si>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</si>
  <si>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</si>
  <si>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</si>
  <si>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</si>
  <si>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</si>
  <si>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</si>
  <si>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</si>
  <si>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</si>
  <si>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</si>
  <si>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</si>
  <si>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</si>
  <si>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</si>
  <si>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</si>
  <si>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</si>
  <si>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</si>
  <si>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</si>
  <si>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</si>
  <si>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</si>
  <si>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</si>
  <si>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</si>
  <si>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</si>
  <si>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</si>
  <si>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</si>
  <si>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</si>
  <si>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</si>
  <si>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</si>
  <si>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</si>
  <si>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</si>
  <si>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</si>
  <si>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</si>
  <si>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ขาดทุนจากอัตราแลกเปลี่ยน</t>
  </si>
  <si>
    <t>ขาดทุนจากการด้อยค่าเงินลงทุนในบริษัทย่อย</t>
  </si>
  <si>
    <t>บริษัท อินเด็กซ์ ลิฟวิ่งมอลล์ จำกัด (มหาชน) และบริษัทย่อย</t>
  </si>
  <si>
    <t>กำไร (ขาดทุน) เบ็ดเสร็จรวมสำหรับงวด</t>
  </si>
  <si>
    <t>ของบริษัทใหญ่</t>
  </si>
  <si>
    <t xml:space="preserve">   เงินปันผลให้ผู้ถือหุ้นของบริษัท</t>
  </si>
  <si>
    <t>ผลขาดทุนจากการวัดมูลค่าเงินลงทุนเผื่อขาย</t>
  </si>
  <si>
    <t>รายได้ (ค่าใช้จ่าย) ภาษีเงินได้</t>
  </si>
  <si>
    <t>30 กันยายน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</si>
  <si>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</si>
  <si>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</si>
  <si>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</si>
  <si>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กำไรจากอัตราแลกเปลี่ยน</t>
  </si>
  <si>
    <t>กระแสเงินสดสุทธิ (ใช้ไปใน) ได้มาจากกิจกรรมลงทุน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</si>
  <si>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</si>
  <si>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</si>
  <si>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งบการเงิน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</si>
  <si>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</si>
  <si>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</si>
  <si>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</si>
  <si>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รายได้จากการให้เช่าและบริการ</t>
  </si>
  <si>
    <t>ต้นทุนการให้เช่าและบริการ</t>
  </si>
  <si>
    <t>กำไร (ขาดทุน) สำหรับงวด</t>
  </si>
  <si>
    <t>ขาดทุนจากแผนการปิดกิจการของบริษัทย่อย</t>
  </si>
  <si>
    <t>เงินสดจ่ายเพื่อซื้อที่ดิน อาคาร และอุปกรณ์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</si>
  <si>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</si>
  <si>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</si>
  <si>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</si>
  <si>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</si>
  <si>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เงินสดรับจากการขายที่ดิน อาคาร และอุปกรณ์ </t>
  </si>
  <si>
    <t xml:space="preserve">   และสินทรัพย์ไม่มีตัวตนโดยยังมิได้ชำระเงิน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</si>
  <si>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</si>
  <si>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</si>
  <si>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</si>
  <si>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</si>
  <si>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สำหรับงวดหกเดือนสิ้นสุด</t>
  </si>
  <si>
    <t>30 มิถุนายน</t>
  </si>
  <si>
    <t>3, 11</t>
  </si>
  <si>
    <t>กำไร (ขาดทุน) ก่อนภาษีเงินได้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</si>
  <si>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</si>
  <si>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</si>
  <si>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</si>
  <si>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</si>
  <si>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</si>
  <si>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</si>
  <si>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</si>
  <si>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ประมาณการโปรแกรมสิทธิพิเศษ</t>
  </si>
  <si>
    <t>มูลค่าหุ้นสามัญ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</si>
  <si>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</si>
  <si>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</si>
  <si>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ค่าใช้จ่ายในการขายและจัดจำหน่าย</t>
  </si>
  <si>
    <t xml:space="preserve">     รวมการเปลี่ยนแปลงในส่วนได้เสียในบริษัทย่อย</t>
  </si>
  <si>
    <t xml:space="preserve">     การเปลี่ยนแปลงในส่วนได้เสียในบริษัทย่อย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</si>
  <si>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</si>
  <si>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</si>
  <si>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</si>
  <si>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สินทรัพย์ทางการเงินไม่หมุนเวียนอื่น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</si>
  <si>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</si>
  <si>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</si>
  <si>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</si>
  <si>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</si>
  <si>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</si>
  <si>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</si>
  <si>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</si>
  <si>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(หุ้นสามัญจำนวน 505 ล้านหุ้น มูลค่า 5 บาทต่อหุ้น)</t>
  </si>
  <si>
    <t>5, 6</t>
  </si>
  <si>
    <t>กำไรขาดทุนเบ็ดเสร็จรวมสำหรับงวด</t>
  </si>
  <si>
    <t>(ค่าใช้จ่าย) รายได้ภาษีเงินได้</t>
  </si>
  <si>
    <t>กำไรจากกิจกรรมดำเนินงาน</t>
  </si>
  <si>
    <t xml:space="preserve">     กำไรหรือ (ขาดทุน)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</si>
  <si>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</si>
  <si>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</si>
  <si>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ขาดทุนจากการปรับมูลค่าสินค้า</t>
  </si>
  <si>
    <t>ขาดทุนจากการตัดจำหน่ายที่ดิน อาคารและอุปกรณ์</t>
  </si>
  <si>
    <t>เงินปันผลค้างจ่าย</t>
  </si>
  <si>
    <t>การรับรู้รายการสินทรัพย์สิทธิการใช้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</si>
  <si>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</si>
  <si>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</si>
  <si>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 xml:space="preserve"> 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</si>
  <si>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</si>
  <si>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เงินปันผลของบริษัทย่อยให้กับส่วนได้เสียที่ไม่มีอำนาจควบคุม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</si>
  <si>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</si>
  <si>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 xml:space="preserve">   การแพร่ระบาดของโรคติดเชื้อโคโรนา 2019</t>
  </si>
  <si>
    <t>จัดประเภทรายการส่วนของหนี้สินระยะยาวที่ถึงกำหนดชำระภายในหนึ่งปี</t>
  </si>
  <si>
    <t>เป็นหนี้สินระยะยาว</t>
  </si>
  <si>
    <t>ลูกหนี้หมุนเวียนอื่น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</si>
  <si>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</si>
  <si>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</si>
  <si>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</si>
  <si>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</si>
  <si>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</si>
  <si>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</si>
  <si>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</si>
  <si>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การแบ่งปันกำไร</t>
  </si>
  <si>
    <t>สำรอง</t>
  </si>
  <si>
    <t>รวมรายการกับผู้เป็นเจ้าของที่บันทึกโดยตรงเข้าส่วนของผู้ถือหุ้น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</si>
  <si>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</si>
  <si>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>(กลับรายการ) หนี้สูญและหนี้สงสัยจะสูญ</t>
  </si>
  <si>
    <t>กำไรจากการจำหน่ายสินทรัพย์ไม่มีตัวตน</t>
  </si>
  <si>
    <t>ขาดทุนจากการตัดจำหน่ายสินทรัพย์ไม่มีตัวตน</t>
  </si>
  <si>
    <t>กำไรจากการตัดจำหน่ายสินทรัพย์สิทธิการใช้</t>
  </si>
  <si>
    <t>จ่ายประมาณการหนี้สินไม่หมุนเวียนสำหรับผลประโยชน์พนักงาน</t>
  </si>
  <si>
    <t>เงินสดรับจากการขายอสังหาริมทรัพย์เพื่อการลงทุน</t>
  </si>
  <si>
    <t>เงินสดรับจากการขายสินทรัพย์ไม่มีตัวตน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</si>
  <si>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</si>
  <si>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</si>
  <si>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</si>
  <si>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เงินสดและรายการเทียบเท่าเงินสดลดลงสุทธิ</t>
  </si>
  <si>
    <t xml:space="preserve">กำไรจากการจำหน่ายที่ดิน อาคาร และอุปกรณ์ </t>
  </si>
  <si>
    <t>โอนไปสำรองตามกฎหมาย</t>
  </si>
  <si>
    <t>รายได้ดอกเบี้ย</t>
  </si>
  <si>
    <t xml:space="preserve">ซื้อที่ดิน อาคารและอุปกรณ์ อสังหาริมทรัพย์เพื่อการลงทุน </t>
  </si>
  <si>
    <t>กลับรายการประมาณการซ่อมแซมสินค้า</t>
  </si>
  <si>
    <t>กลับรายการประมาณการคดีฟ้องร้อง</t>
  </si>
  <si>
    <t>สำหรับงวดสามเดือนสิ้นสุดวันที่</t>
  </si>
  <si>
    <t>สำหรับงวดเก้าเดือนสิ้นสุดวันที่</t>
  </si>
  <si>
    <t xml:space="preserve">     การจัดสรรส่วนทุนให้ผู้ถือหุ้นของบริษัทใหญ่</t>
  </si>
  <si>
    <t>ขาดทุนจากอัตราแลกเปลี่ยนที่ยังไม่เกิดขึ้น</t>
  </si>
  <si>
    <t>ขาดทุนจากการจำหน่ายอสังหาริมทรัพย์เพื่อการลงทุน</t>
  </si>
  <si>
    <t>กำไรจากการปรับมูลค่ายุติธรรม</t>
  </si>
  <si>
    <t>เงินสดรับจากเงินให้กู้ยืมแก่กิจการที่เกี่ยวข้องกัน</t>
  </si>
  <si>
    <t>ผลต่างส่วนลดค่าเช่าตามสัญญาเช่าจากผู้ให้เช่าเนื่องจากสถานการณ์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</si>
  <si>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</si>
  <si>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</si>
  <si>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เงินสดจ่ายเพื่อชำระเงินกู้ยืมระยะสั้นจากสถาบันการเงิน</t>
  </si>
  <si>
    <t>เงินสด (จ่าย) รับจากเงินเบิกเกินบัญชี</t>
  </si>
  <si>
    <t>4, 5</t>
  </si>
  <si>
    <t>จัดประเภทรายการอสังหาริมทรัพย์เพื่อการลงทุนเป็นที่ดิน อาคารและอุปกรณ์</t>
  </si>
  <si>
    <t>เงินสดจ่ายเพื่อซื้อสินทรัพย์สิทธิการใช้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</si>
</sst>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2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37" fontId="7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9" fillId="0" borderId="0" xfId="0" applyFont="1" applyFill="1" applyAlignment="1"/>
    <xf numFmtId="3" fontId="6" fillId="0" borderId="0" xfId="0" applyNumberFormat="1" applyFont="1" applyFill="1" applyAlignment="1"/>
    <xf numFmtId="43" fontId="6" fillId="0" borderId="4" xfId="1" applyFont="1" applyFill="1" applyBorder="1" applyAlignment="1"/>
    <xf numFmtId="0" fontId="8" fillId="0" borderId="0" xfId="0" applyFont="1" applyFill="1" applyAlignment="1">
      <alignment horizontal="left"/>
    </xf>
    <xf numFmtId="3" fontId="7" fillId="0" borderId="0" xfId="0" applyNumberFormat="1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9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/>
    <xf numFmtId="165" fontId="7" fillId="0" borderId="0" xfId="1" applyNumberFormat="1" applyFont="1" applyFill="1" applyBorder="1" applyAlignment="1"/>
    <xf numFmtId="3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37" fontId="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43" fontId="6" fillId="0" borderId="0" xfId="0" applyNumberFormat="1" applyFont="1" applyFill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wrapText="1"/>
    </xf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6" fillId="0" borderId="0" xfId="0" applyNumberFormat="1" applyFont="1" applyFill="1" applyAlignment="1"/>
    <xf numFmtId="165" fontId="6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/>
    <xf numFmtId="165" fontId="7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5" fontId="6" fillId="0" borderId="0" xfId="1" applyNumberFormat="1" applyFont="1" applyFill="1" applyAlignment="1">
      <alignment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43" fontId="7" fillId="0" borderId="1" xfId="1" applyNumberFormat="1" applyFont="1" applyFill="1" applyBorder="1" applyAlignment="1"/>
    <xf numFmtId="165" fontId="7" fillId="0" borderId="1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7" fillId="0" borderId="4" xfId="1" applyNumberFormat="1" applyFont="1" applyFill="1" applyBorder="1" applyAlignment="1"/>
    <xf numFmtId="165" fontId="0" fillId="0" borderId="0" xfId="1" applyNumberFormat="1" applyFont="1" applyFill="1" applyBorder="1" applyAlignment="1"/>
    <xf numFmtId="3" fontId="7" fillId="0" borderId="5" xfId="0" applyNumberFormat="1" applyFont="1" applyFill="1" applyBorder="1" applyAlignment="1"/>
    <xf numFmtId="165" fontId="7" fillId="0" borderId="5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3" fontId="0" fillId="0" borderId="0" xfId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0" fillId="0" borderId="0" xfId="0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4" xfId="1" applyNumberFormat="1" applyFont="1" applyFill="1" applyBorder="1" applyAlignment="1">
      <alignment vertical="center"/>
    </xf>
    <xf numFmtId="43" fontId="6" fillId="0" borderId="4" xfId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10" fontId="6" fillId="0" borderId="0" xfId="6" applyNumberFormat="1" applyFont="1" applyFill="1" applyAlignment="1"/>
    <xf numFmtId="9" fontId="6" fillId="0" borderId="0" xfId="6" applyFont="1" applyFill="1" applyAlignment="1"/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4"/>
    </xf>
    <xf numFmtId="165" fontId="0" fillId="0" borderId="0" xfId="1" applyNumberFormat="1" applyFont="1" applyFill="1" applyAlignment="1">
      <alignment horizontal="left" indent="7"/>
    </xf>
    <xf numFmtId="164" fontId="6" fillId="0" borderId="0" xfId="0" applyNumberFormat="1" applyFont="1" applyFill="1" applyAlignment="1"/>
    <xf numFmtId="165" fontId="6" fillId="0" borderId="0" xfId="1" applyNumberFormat="1" applyFont="1" applyFill="1" applyBorder="1" applyAlignment="1">
      <alignment wrapText="1"/>
    </xf>
    <xf numFmtId="165" fontId="6" fillId="0" borderId="4" xfId="1" applyNumberFormat="1" applyFont="1" applyFill="1" applyBorder="1" applyAlignment="1">
      <alignment wrapText="1"/>
    </xf>
    <xf numFmtId="165" fontId="7" fillId="0" borderId="1" xfId="1" applyNumberFormat="1" applyFont="1" applyFill="1" applyBorder="1" applyAlignment="1">
      <alignment wrapText="1"/>
    </xf>
    <xf numFmtId="165" fontId="6" fillId="0" borderId="0" xfId="1" applyNumberFormat="1" applyFont="1" applyFill="1" applyAlignment="1">
      <alignment vertical="top" wrapText="1"/>
    </xf>
    <xf numFmtId="165" fontId="7" fillId="0" borderId="0" xfId="1" applyNumberFormat="1" applyFont="1" applyFill="1" applyAlignment="1">
      <alignment wrapText="1"/>
    </xf>
    <xf numFmtId="43" fontId="6" fillId="0" borderId="1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37" fontId="6" fillId="0" borderId="0" xfId="0" applyNumberFormat="1" applyFont="1"/>
    <xf numFmtId="165" fontId="7" fillId="0" borderId="0" xfId="1" applyNumberFormat="1" applyFont="1" applyAlignment="1">
      <alignment horizontal="right"/>
    </xf>
    <xf numFmtId="165" fontId="7" fillId="0" borderId="3" xfId="1" applyNumberFormat="1" applyFont="1" applyBorder="1"/>
    <xf numFmtId="0" fontId="7" fillId="0" borderId="0" xfId="0" applyFont="1"/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0" xfId="0" applyFont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165" fontId="7" fillId="0" borderId="0" xfId="0" applyNumberFormat="1" applyFont="1" applyFill="1" applyAlignment="1"/>
    <xf numFmtId="165" fontId="0" fillId="0" borderId="4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0" fontId="6" fillId="0" borderId="0" xfId="0" applyFont="1" applyFill="1" applyAlignment="1">
      <alignment vertical="top"/>
    </xf>
    <xf numFmtId="165" fontId="6" fillId="0" borderId="0" xfId="1" applyNumberFormat="1" applyFont="1" applyFill="1" applyAlignment="1">
      <alignment vertical="top"/>
    </xf>
    <xf numFmtId="166" fontId="0" fillId="0" borderId="0" xfId="1" applyNumberFormat="1" applyFont="1" applyFill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20" fillId="0" borderId="0" xfId="0" applyFont="1" applyAlignment="1">
      <alignment horizontal="left" indent="1"/>
    </xf>
    <xf numFmtId="165" fontId="6" fillId="0" borderId="1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9" fillId="0" borderId="0" xfId="0" applyFont="1" applyFill="1" applyAlignment="1">
      <alignment horizontal="center"/>
    </xf>
    <xf numFmtId="165" fontId="6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3" fontId="0" fillId="0" borderId="0" xfId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5" fontId="7" fillId="0" borderId="0" xfId="1" applyNumberFormat="1" applyFont="1" applyFill="1" applyBorder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8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10 4 2" xfId="7" xr:uid="{D0635CED-CCB4-4F35-9CEF-B6C8D377ACE7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87"/>
  <sheetViews>
    <sheetView view="pageBreakPreview" topLeftCell="A79" zoomScale="85" zoomScaleNormal="100" zoomScaleSheetLayoutView="85" workbookViewId="0">
      <selection activeCell="J22" sqref="J22"/>
    </sheetView>
  </sheetViews>
  <sheetFormatPr defaultColWidth="9.140625" defaultRowHeight="22.5" customHeight="1"/>
  <cols>
    <col min="1" max="1" width="44.28515625" style="132" customWidth="1"/>
    <col min="2" max="2" width="8.7109375" customWidth="1"/>
    <col min="3" max="3" width="1.140625" style="131" customWidth="1"/>
    <col min="4" max="4" width="14.42578125" style="131" customWidth="1"/>
    <col min="5" max="5" width="1.140625" style="131" customWidth="1"/>
    <col min="6" max="6" width="12.42578125" style="131" customWidth="1"/>
    <col min="7" max="7" width="1.140625" style="131" customWidth="1"/>
    <col min="8" max="8" width="14.42578125" style="131" customWidth="1"/>
    <col min="9" max="9" width="1.140625" style="131" customWidth="1"/>
    <col min="10" max="10" width="12.42578125" style="131" customWidth="1"/>
    <col min="11" max="16384" width="9.140625" style="131"/>
  </cols>
  <sheetData>
    <row r="1" spans="1:10" ht="26.25">
      <c r="A1" s="184" t="s">
        <v>110</v>
      </c>
    </row>
    <row r="2" spans="1:10" ht="23.25" customHeight="1">
      <c r="A2" s="184" t="s">
        <v>45</v>
      </c>
    </row>
    <row r="3" spans="1:10" ht="22.5" customHeight="1">
      <c r="A3" s="185"/>
    </row>
    <row r="4" spans="1:10" ht="22.5" customHeight="1">
      <c r="B4" s="186"/>
      <c r="C4" s="140"/>
      <c r="D4" s="224" t="s">
        <v>67</v>
      </c>
      <c r="E4" s="224"/>
      <c r="F4" s="224"/>
      <c r="G4" s="224"/>
      <c r="H4" s="224" t="s">
        <v>68</v>
      </c>
      <c r="I4" s="224"/>
      <c r="J4" s="224"/>
    </row>
    <row r="5" spans="1:10" ht="22.5" customHeight="1">
      <c r="B5" s="186"/>
      <c r="C5" s="140"/>
      <c r="D5" s="186" t="s">
        <v>116</v>
      </c>
      <c r="E5" s="186"/>
      <c r="F5" s="186" t="s">
        <v>66</v>
      </c>
      <c r="G5" s="187"/>
      <c r="H5" s="186" t="s">
        <v>116</v>
      </c>
      <c r="I5" s="186"/>
      <c r="J5" s="186" t="s">
        <v>66</v>
      </c>
    </row>
    <row r="6" spans="1:10" ht="22.5" customHeight="1">
      <c r="A6" s="185" t="s">
        <v>0</v>
      </c>
      <c r="B6" s="130" t="s">
        <v>1</v>
      </c>
      <c r="C6" s="130"/>
      <c r="D6" s="186">
        <v>2564</v>
      </c>
      <c r="E6" s="140"/>
      <c r="F6" s="186">
        <v>2563</v>
      </c>
      <c r="G6" s="186"/>
      <c r="H6" s="186">
        <v>2564</v>
      </c>
      <c r="I6" s="140"/>
      <c r="J6" s="186">
        <v>2563</v>
      </c>
    </row>
    <row r="7" spans="1:10" ht="22.5" customHeight="1">
      <c r="A7" s="185"/>
      <c r="B7" s="130"/>
      <c r="C7" s="130"/>
      <c r="D7" s="186" t="s">
        <v>95</v>
      </c>
      <c r="E7" s="140"/>
      <c r="F7" s="186"/>
      <c r="G7" s="186"/>
      <c r="H7" s="186" t="s">
        <v>95</v>
      </c>
      <c r="I7" s="140"/>
      <c r="J7" s="186"/>
    </row>
    <row r="8" spans="1:10" ht="22.5" customHeight="1">
      <c r="A8" s="188"/>
      <c r="B8" s="186"/>
      <c r="C8" s="140"/>
      <c r="D8" s="223" t="s">
        <v>96</v>
      </c>
      <c r="E8" s="223"/>
      <c r="F8" s="223"/>
      <c r="G8" s="223"/>
      <c r="H8" s="223"/>
      <c r="I8" s="223"/>
      <c r="J8" s="223"/>
    </row>
    <row r="9" spans="1:10" ht="22.5" customHeight="1">
      <c r="A9" s="129" t="s">
        <v>2</v>
      </c>
      <c r="B9" s="130"/>
      <c r="C9" s="130"/>
      <c r="H9" s="40"/>
      <c r="I9" s="40"/>
      <c r="J9" s="40"/>
    </row>
    <row r="10" spans="1:10" ht="22.5" customHeight="1">
      <c r="A10" s="132" t="s">
        <v>3</v>
      </c>
      <c r="B10" s="133"/>
      <c r="C10" s="130"/>
      <c r="D10" s="40">
        <v>83040</v>
      </c>
      <c r="E10" s="40"/>
      <c r="F10" s="40">
        <v>106442</v>
      </c>
      <c r="G10" s="40"/>
      <c r="H10" s="40">
        <v>45011</v>
      </c>
      <c r="I10" s="40"/>
      <c r="J10" s="40">
        <v>74871</v>
      </c>
    </row>
    <row r="11" spans="1:10" ht="22.5" customHeight="1">
      <c r="A11" s="134" t="s">
        <v>25</v>
      </c>
      <c r="B11" s="133"/>
      <c r="C11" s="130"/>
      <c r="D11" s="40">
        <v>278628</v>
      </c>
      <c r="E11" s="40"/>
      <c r="F11" s="40">
        <v>199342</v>
      </c>
      <c r="G11" s="40"/>
      <c r="H11" s="40">
        <v>288322</v>
      </c>
      <c r="I11" s="40"/>
      <c r="J11" s="40">
        <v>232358</v>
      </c>
    </row>
    <row r="12" spans="1:10" ht="22.5" customHeight="1">
      <c r="A12" s="134" t="s">
        <v>193</v>
      </c>
      <c r="B12" s="133"/>
      <c r="C12" s="130"/>
      <c r="D12" s="40">
        <v>287442</v>
      </c>
      <c r="E12" s="40"/>
      <c r="F12" s="40">
        <v>226641</v>
      </c>
      <c r="G12" s="40"/>
      <c r="H12" s="40">
        <v>270480</v>
      </c>
      <c r="I12" s="40"/>
      <c r="J12" s="59">
        <v>197017</v>
      </c>
    </row>
    <row r="13" spans="1:10" ht="22.5" customHeight="1">
      <c r="A13" s="134" t="s">
        <v>76</v>
      </c>
      <c r="B13" s="133"/>
      <c r="C13" s="130"/>
    </row>
    <row r="14" spans="1:10" ht="22.5" customHeight="1">
      <c r="A14" s="135" t="s">
        <v>77</v>
      </c>
      <c r="B14" s="133">
        <v>3</v>
      </c>
      <c r="C14" s="130"/>
      <c r="D14" s="40">
        <v>0</v>
      </c>
      <c r="E14" s="40"/>
      <c r="F14" s="40">
        <v>0</v>
      </c>
      <c r="G14" s="40"/>
      <c r="H14" s="40">
        <v>44029</v>
      </c>
      <c r="I14" s="40"/>
      <c r="J14" s="59">
        <v>0</v>
      </c>
    </row>
    <row r="15" spans="1:10" ht="22.5" customHeight="1">
      <c r="A15" s="134" t="s">
        <v>4</v>
      </c>
      <c r="B15" s="133"/>
      <c r="C15" s="130"/>
      <c r="D15" s="40">
        <v>1756897</v>
      </c>
      <c r="E15" s="40"/>
      <c r="F15" s="40">
        <v>1756987</v>
      </c>
      <c r="G15" s="40"/>
      <c r="H15" s="40">
        <v>1762800</v>
      </c>
      <c r="J15" s="40">
        <v>1771721</v>
      </c>
    </row>
    <row r="16" spans="1:10" ht="22.5" customHeight="1">
      <c r="A16" s="132" t="s">
        <v>5</v>
      </c>
      <c r="B16" s="133"/>
      <c r="C16" s="130"/>
      <c r="D16" s="40">
        <v>13681</v>
      </c>
      <c r="E16" s="40"/>
      <c r="F16" s="40">
        <v>12503</v>
      </c>
      <c r="G16" s="40"/>
      <c r="H16" s="40">
        <v>12259</v>
      </c>
      <c r="J16" s="40">
        <v>11650</v>
      </c>
    </row>
    <row r="17" spans="1:10" ht="22.5" customHeight="1">
      <c r="A17" s="136" t="s">
        <v>6</v>
      </c>
      <c r="B17" s="133"/>
      <c r="C17" s="130"/>
      <c r="D17" s="28">
        <f>SUM(D10:D16)</f>
        <v>2419688</v>
      </c>
      <c r="E17" s="44"/>
      <c r="F17" s="28">
        <f>SUM(F10:F16)</f>
        <v>2301915</v>
      </c>
      <c r="G17" s="29"/>
      <c r="H17" s="28">
        <f>SUM(H10:H16)</f>
        <v>2422901</v>
      </c>
      <c r="J17" s="28">
        <f>SUM(J10:J16)</f>
        <v>2287617</v>
      </c>
    </row>
    <row r="18" spans="1:10" ht="22.5" customHeight="1">
      <c r="A18" s="137"/>
      <c r="B18" s="133"/>
      <c r="C18" s="130"/>
      <c r="D18" s="40"/>
      <c r="E18" s="40"/>
      <c r="F18" s="40"/>
      <c r="G18" s="40"/>
    </row>
    <row r="19" spans="1:10" ht="22.5" customHeight="1">
      <c r="A19" s="129" t="s">
        <v>7</v>
      </c>
      <c r="B19" s="133"/>
      <c r="C19" s="130"/>
      <c r="D19" s="40"/>
      <c r="E19" s="40"/>
      <c r="F19" s="40"/>
      <c r="G19" s="40"/>
    </row>
    <row r="20" spans="1:10" ht="22.5" customHeight="1">
      <c r="A20" s="134" t="s">
        <v>164</v>
      </c>
      <c r="B20" s="133">
        <v>12</v>
      </c>
      <c r="C20" s="130"/>
      <c r="D20" s="189">
        <v>14832</v>
      </c>
      <c r="E20" s="40"/>
      <c r="F20" s="189">
        <v>13704</v>
      </c>
      <c r="G20" s="189"/>
      <c r="H20" s="40">
        <v>0</v>
      </c>
      <c r="J20" s="40">
        <v>0</v>
      </c>
    </row>
    <row r="21" spans="1:10" ht="22.5" customHeight="1">
      <c r="A21" s="138" t="s">
        <v>33</v>
      </c>
      <c r="B21" s="133"/>
      <c r="C21" s="130"/>
      <c r="D21" s="189">
        <v>0</v>
      </c>
      <c r="E21" s="40"/>
      <c r="F21" s="40">
        <v>0</v>
      </c>
      <c r="G21" s="40"/>
      <c r="H21" s="40">
        <v>980398</v>
      </c>
      <c r="J21" s="190">
        <v>980398</v>
      </c>
    </row>
    <row r="22" spans="1:10" ht="22.5" customHeight="1">
      <c r="A22" s="132" t="s">
        <v>32</v>
      </c>
      <c r="B22" s="133">
        <v>4</v>
      </c>
      <c r="C22" s="130"/>
      <c r="D22" s="189">
        <v>1569399</v>
      </c>
      <c r="E22" s="40"/>
      <c r="F22" s="40">
        <v>1525774</v>
      </c>
      <c r="G22" s="40"/>
      <c r="H22" s="40">
        <v>1455008</v>
      </c>
      <c r="I22" s="139"/>
      <c r="J22" s="59">
        <v>1268762</v>
      </c>
    </row>
    <row r="23" spans="1:10" ht="22.5" customHeight="1">
      <c r="A23" s="132" t="s">
        <v>30</v>
      </c>
      <c r="B23" s="133">
        <v>5</v>
      </c>
      <c r="C23" s="130"/>
      <c r="D23" s="189">
        <v>5010913</v>
      </c>
      <c r="E23" s="40"/>
      <c r="F23" s="40">
        <v>5410030</v>
      </c>
      <c r="G23" s="40"/>
      <c r="H23" s="40">
        <v>4272965</v>
      </c>
      <c r="I23" s="139"/>
      <c r="J23" s="40">
        <v>4602275</v>
      </c>
    </row>
    <row r="24" spans="1:10" ht="22.5" customHeight="1">
      <c r="A24" s="134" t="s">
        <v>194</v>
      </c>
      <c r="B24" s="133">
        <v>6</v>
      </c>
      <c r="C24" s="130"/>
      <c r="D24" s="189">
        <v>3249121</v>
      </c>
      <c r="E24" s="40"/>
      <c r="F24" s="40">
        <v>3322754</v>
      </c>
      <c r="G24" s="40"/>
      <c r="H24" s="40">
        <v>3616345</v>
      </c>
      <c r="I24" s="139"/>
      <c r="J24" s="40">
        <v>3668168</v>
      </c>
    </row>
    <row r="25" spans="1:10" ht="22.5" customHeight="1">
      <c r="A25" s="134" t="s">
        <v>56</v>
      </c>
      <c r="B25" s="133"/>
      <c r="C25" s="130"/>
      <c r="D25" s="189">
        <v>40710</v>
      </c>
      <c r="E25" s="40"/>
      <c r="F25" s="40">
        <v>58548</v>
      </c>
      <c r="G25" s="40"/>
      <c r="H25" s="40">
        <v>22764</v>
      </c>
      <c r="J25" s="40">
        <v>36175</v>
      </c>
    </row>
    <row r="26" spans="1:10" ht="22.5" customHeight="1">
      <c r="A26" s="132" t="s">
        <v>8</v>
      </c>
      <c r="B26" s="133"/>
      <c r="C26" s="130"/>
      <c r="D26" s="189">
        <v>205219</v>
      </c>
      <c r="E26" s="40"/>
      <c r="F26" s="40">
        <v>196739</v>
      </c>
      <c r="G26" s="40"/>
      <c r="H26" s="40">
        <v>141929</v>
      </c>
      <c r="J26" s="40">
        <v>138399</v>
      </c>
    </row>
    <row r="27" spans="1:10" ht="22.5" customHeight="1">
      <c r="A27" s="134" t="s">
        <v>7</v>
      </c>
      <c r="B27" s="133"/>
      <c r="C27" s="130"/>
      <c r="D27" s="189">
        <v>138251</v>
      </c>
      <c r="E27" s="40"/>
      <c r="F27" s="40">
        <v>121584</v>
      </c>
      <c r="G27" s="40"/>
      <c r="H27" s="40">
        <v>132920</v>
      </c>
      <c r="J27" s="40">
        <v>116189</v>
      </c>
    </row>
    <row r="28" spans="1:10" ht="22.5" customHeight="1">
      <c r="A28" s="136" t="s">
        <v>10</v>
      </c>
      <c r="B28" s="133"/>
      <c r="C28" s="130"/>
      <c r="D28" s="28">
        <f>SUM(D20:D27)</f>
        <v>10228445</v>
      </c>
      <c r="E28" s="44"/>
      <c r="F28" s="28">
        <f>SUM(F20:F27)</f>
        <v>10649133</v>
      </c>
      <c r="G28" s="29"/>
      <c r="H28" s="28">
        <f>SUM(H20:H27)</f>
        <v>10622329</v>
      </c>
      <c r="J28" s="28">
        <f>SUM(J20:J27)</f>
        <v>10810366</v>
      </c>
    </row>
    <row r="29" spans="1:10" ht="22.5" customHeight="1">
      <c r="A29" s="136"/>
      <c r="B29" s="133"/>
      <c r="C29" s="130"/>
      <c r="D29" s="29"/>
      <c r="E29" s="44"/>
      <c r="F29" s="29"/>
      <c r="G29" s="29"/>
      <c r="H29" s="29"/>
      <c r="J29" s="29"/>
    </row>
    <row r="30" spans="1:10" ht="22.5" customHeight="1" thickBot="1">
      <c r="A30" s="136" t="s">
        <v>11</v>
      </c>
      <c r="B30" s="133"/>
      <c r="C30" s="130"/>
      <c r="D30" s="54">
        <f>D17+D28</f>
        <v>12648133</v>
      </c>
      <c r="E30" s="44"/>
      <c r="F30" s="54">
        <f>F17+F28</f>
        <v>12951048</v>
      </c>
      <c r="G30" s="29"/>
      <c r="H30" s="54">
        <f>H17+H28</f>
        <v>13045230</v>
      </c>
      <c r="J30" s="54">
        <f>J17+J28</f>
        <v>13097983</v>
      </c>
    </row>
    <row r="31" spans="1:10" ht="27" thickTop="1">
      <c r="A31" s="184" t="s">
        <v>110</v>
      </c>
    </row>
    <row r="32" spans="1:10" ht="23.25" customHeight="1">
      <c r="A32" s="184" t="s">
        <v>45</v>
      </c>
    </row>
    <row r="33" spans="1:10" ht="23.25" customHeight="1">
      <c r="A33" s="185"/>
      <c r="B33" s="133"/>
    </row>
    <row r="34" spans="1:10" ht="23.25" customHeight="1">
      <c r="A34" s="188"/>
      <c r="B34" s="133"/>
      <c r="C34" s="140"/>
      <c r="D34" s="224" t="s">
        <v>67</v>
      </c>
      <c r="E34" s="224"/>
      <c r="F34" s="224"/>
      <c r="G34" s="224"/>
      <c r="H34" s="224" t="s">
        <v>68</v>
      </c>
      <c r="I34" s="224"/>
      <c r="J34" s="224"/>
    </row>
    <row r="35" spans="1:10" ht="23.25" customHeight="1">
      <c r="B35" s="133"/>
      <c r="C35" s="140"/>
      <c r="D35" s="186" t="s">
        <v>116</v>
      </c>
      <c r="E35" s="186"/>
      <c r="F35" s="186" t="s">
        <v>66</v>
      </c>
      <c r="G35" s="187"/>
      <c r="H35" s="186" t="s">
        <v>116</v>
      </c>
      <c r="I35" s="186"/>
      <c r="J35" s="186" t="s">
        <v>66</v>
      </c>
    </row>
    <row r="36" spans="1:10" ht="23.25" customHeight="1">
      <c r="A36" s="185" t="s">
        <v>60</v>
      </c>
      <c r="B36" s="133" t="s">
        <v>1</v>
      </c>
      <c r="C36" s="140"/>
      <c r="D36" s="186">
        <v>2564</v>
      </c>
      <c r="E36" s="140"/>
      <c r="F36" s="186">
        <v>2563</v>
      </c>
      <c r="G36" s="186"/>
      <c r="H36" s="186">
        <v>2564</v>
      </c>
      <c r="I36" s="140"/>
      <c r="J36" s="186">
        <v>2563</v>
      </c>
    </row>
    <row r="37" spans="1:10" ht="23.25" customHeight="1">
      <c r="A37" s="185"/>
      <c r="B37" s="133"/>
      <c r="C37" s="140"/>
      <c r="D37" s="186" t="s">
        <v>95</v>
      </c>
      <c r="E37" s="140"/>
      <c r="F37" s="186"/>
      <c r="G37" s="186"/>
      <c r="H37" s="186" t="s">
        <v>95</v>
      </c>
      <c r="I37" s="140"/>
      <c r="J37" s="186"/>
    </row>
    <row r="38" spans="1:10" ht="23.25" customHeight="1">
      <c r="A38" s="192"/>
      <c r="B38" s="133"/>
      <c r="C38" s="130"/>
      <c r="D38" s="223" t="s">
        <v>96</v>
      </c>
      <c r="E38" s="223"/>
      <c r="F38" s="223"/>
      <c r="G38" s="223"/>
      <c r="H38" s="223"/>
      <c r="I38" s="223"/>
      <c r="J38" s="223"/>
    </row>
    <row r="39" spans="1:10" ht="23.25" customHeight="1">
      <c r="A39" s="129" t="s">
        <v>12</v>
      </c>
      <c r="B39" s="133"/>
      <c r="C39" s="140"/>
      <c r="D39" s="141"/>
      <c r="E39" s="141"/>
      <c r="F39" s="141"/>
      <c r="G39" s="141"/>
    </row>
    <row r="40" spans="1:10" ht="21.95" customHeight="1">
      <c r="A40" s="134" t="s">
        <v>125</v>
      </c>
      <c r="B40" s="133"/>
      <c r="C40" s="130"/>
    </row>
    <row r="41" spans="1:10" ht="21.95" customHeight="1">
      <c r="A41" s="135" t="s">
        <v>126</v>
      </c>
      <c r="B41" s="130"/>
      <c r="C41" s="130"/>
      <c r="D41" s="59">
        <v>903000</v>
      </c>
      <c r="E41" s="40"/>
      <c r="F41" s="40">
        <v>387001</v>
      </c>
      <c r="G41" s="40"/>
      <c r="H41" s="139">
        <v>853000</v>
      </c>
      <c r="J41" s="139">
        <v>362000</v>
      </c>
    </row>
    <row r="42" spans="1:10" ht="21.95" customHeight="1">
      <c r="A42" s="132" t="s">
        <v>13</v>
      </c>
      <c r="B42" s="130"/>
      <c r="C42" s="130"/>
      <c r="D42" s="59">
        <v>524247</v>
      </c>
      <c r="E42" s="40"/>
      <c r="F42" s="40">
        <v>615453</v>
      </c>
      <c r="G42" s="40"/>
      <c r="H42" s="139">
        <v>739532</v>
      </c>
      <c r="J42" s="139">
        <v>876561</v>
      </c>
    </row>
    <row r="43" spans="1:10" ht="21.95" customHeight="1">
      <c r="A43" s="134" t="s">
        <v>195</v>
      </c>
      <c r="B43" s="130"/>
      <c r="C43" s="130"/>
      <c r="D43" s="59">
        <v>866812</v>
      </c>
      <c r="E43" s="40"/>
      <c r="F43" s="40">
        <v>710127</v>
      </c>
      <c r="G43" s="40"/>
      <c r="H43" s="139">
        <v>804145</v>
      </c>
      <c r="J43" s="139">
        <v>654282</v>
      </c>
    </row>
    <row r="44" spans="1:10" ht="21.95" customHeight="1">
      <c r="A44" s="134" t="s">
        <v>165</v>
      </c>
      <c r="B44" s="130"/>
      <c r="C44" s="130"/>
      <c r="D44" s="40"/>
      <c r="E44" s="40"/>
      <c r="F44" s="40"/>
      <c r="G44" s="40"/>
      <c r="H44" s="139"/>
      <c r="J44" s="139"/>
    </row>
    <row r="45" spans="1:10" ht="21.95" customHeight="1">
      <c r="A45" s="135" t="s">
        <v>166</v>
      </c>
      <c r="B45" s="130">
        <v>7</v>
      </c>
      <c r="C45" s="130"/>
      <c r="D45" s="59">
        <v>338893</v>
      </c>
      <c r="E45" s="40"/>
      <c r="F45" s="40">
        <v>418963</v>
      </c>
      <c r="G45" s="40"/>
      <c r="H45" s="139">
        <v>338893</v>
      </c>
      <c r="J45" s="139">
        <v>418962</v>
      </c>
    </row>
    <row r="46" spans="1:10" ht="21.95" customHeight="1">
      <c r="A46" s="134" t="s">
        <v>167</v>
      </c>
      <c r="B46" s="130"/>
      <c r="C46" s="130"/>
      <c r="D46" s="40"/>
      <c r="E46" s="40"/>
      <c r="F46" s="40"/>
      <c r="G46" s="40"/>
      <c r="H46" s="139"/>
      <c r="J46" s="139"/>
    </row>
    <row r="47" spans="1:10" ht="21.95" customHeight="1">
      <c r="A47" s="135" t="s">
        <v>196</v>
      </c>
      <c r="B47" s="130"/>
      <c r="C47" s="130"/>
      <c r="D47" s="59">
        <v>56256</v>
      </c>
      <c r="E47" s="40"/>
      <c r="F47" s="40">
        <v>57100</v>
      </c>
      <c r="G47" s="40"/>
      <c r="H47" s="139">
        <v>125490</v>
      </c>
      <c r="J47" s="139">
        <v>96317</v>
      </c>
    </row>
    <row r="48" spans="1:10" ht="21.95" customHeight="1">
      <c r="A48" s="134" t="s">
        <v>78</v>
      </c>
      <c r="B48" s="130"/>
      <c r="C48" s="130"/>
      <c r="D48" s="40"/>
      <c r="E48" s="40"/>
      <c r="F48" s="40"/>
      <c r="G48" s="40"/>
      <c r="H48" s="139"/>
      <c r="J48" s="139"/>
    </row>
    <row r="49" spans="1:10" ht="21.95" customHeight="1">
      <c r="A49" s="135" t="s">
        <v>77</v>
      </c>
      <c r="B49" s="130">
        <v>3</v>
      </c>
      <c r="C49" s="130"/>
      <c r="D49" s="59">
        <v>0</v>
      </c>
      <c r="E49" s="40"/>
      <c r="F49" s="40">
        <v>0</v>
      </c>
      <c r="G49" s="40"/>
      <c r="H49" s="139">
        <v>293020</v>
      </c>
      <c r="J49" s="139">
        <v>190028</v>
      </c>
    </row>
    <row r="50" spans="1:10" ht="21.95" customHeight="1">
      <c r="A50" s="134" t="s">
        <v>168</v>
      </c>
      <c r="C50" s="130"/>
      <c r="D50" s="59">
        <v>5984</v>
      </c>
      <c r="E50" s="40"/>
      <c r="F50" s="40">
        <v>39667</v>
      </c>
      <c r="G50" s="40"/>
      <c r="H50" s="139">
        <v>0</v>
      </c>
      <c r="J50" s="139">
        <v>0</v>
      </c>
    </row>
    <row r="51" spans="1:10" ht="21.95" customHeight="1">
      <c r="A51" s="132" t="s">
        <v>14</v>
      </c>
      <c r="B51" s="130"/>
      <c r="C51" s="130"/>
      <c r="D51" s="59">
        <v>24101</v>
      </c>
      <c r="E51" s="40"/>
      <c r="F51" s="40">
        <v>38232</v>
      </c>
      <c r="G51" s="40"/>
      <c r="H51" s="139">
        <v>20523</v>
      </c>
      <c r="J51" s="139">
        <v>33382</v>
      </c>
    </row>
    <row r="52" spans="1:10" ht="23.25" customHeight="1">
      <c r="A52" s="136" t="s">
        <v>15</v>
      </c>
      <c r="B52" s="130"/>
      <c r="C52" s="130"/>
      <c r="D52" s="28">
        <f>SUM(D41:D51)</f>
        <v>2719293</v>
      </c>
      <c r="E52" s="44"/>
      <c r="F52" s="28">
        <f>SUM(F41:F51)</f>
        <v>2266543</v>
      </c>
      <c r="G52" s="29"/>
      <c r="H52" s="28">
        <f>SUM(H41:H51)</f>
        <v>3174603</v>
      </c>
      <c r="J52" s="28">
        <f>SUM(J41:J51)</f>
        <v>2631532</v>
      </c>
    </row>
    <row r="53" spans="1:10" ht="15.95" customHeight="1">
      <c r="B53" s="130"/>
      <c r="C53" s="130"/>
      <c r="D53" s="40"/>
      <c r="E53" s="40"/>
      <c r="F53" s="40"/>
      <c r="G53" s="40"/>
    </row>
    <row r="54" spans="1:10" ht="23.25" customHeight="1">
      <c r="A54" s="129" t="s">
        <v>16</v>
      </c>
      <c r="B54" s="130"/>
      <c r="C54" s="130"/>
      <c r="D54" s="40"/>
      <c r="E54" s="40"/>
      <c r="F54" s="40"/>
      <c r="G54" s="40"/>
    </row>
    <row r="55" spans="1:10" ht="21.95" customHeight="1">
      <c r="A55" s="134" t="s">
        <v>169</v>
      </c>
      <c r="B55" s="130">
        <v>7</v>
      </c>
      <c r="C55" s="130"/>
      <c r="D55" s="59">
        <v>1457132</v>
      </c>
      <c r="E55" s="40"/>
      <c r="F55" s="40">
        <v>2327455</v>
      </c>
      <c r="G55" s="40"/>
      <c r="H55" s="139">
        <v>1457132</v>
      </c>
      <c r="J55" s="139">
        <v>2327455</v>
      </c>
    </row>
    <row r="56" spans="1:10" ht="21.95" customHeight="1">
      <c r="A56" s="134" t="s">
        <v>197</v>
      </c>
      <c r="B56" s="130"/>
      <c r="C56" s="130"/>
      <c r="D56" s="59">
        <v>2734005</v>
      </c>
      <c r="E56" s="40"/>
      <c r="F56" s="40">
        <v>2688688</v>
      </c>
      <c r="G56" s="40"/>
      <c r="H56" s="139">
        <v>3207813</v>
      </c>
      <c r="J56" s="139">
        <v>2994412</v>
      </c>
    </row>
    <row r="57" spans="1:10" ht="21.95" customHeight="1">
      <c r="A57" s="134" t="s">
        <v>170</v>
      </c>
      <c r="B57" s="130"/>
      <c r="C57" s="130"/>
      <c r="D57" s="59"/>
      <c r="E57" s="40"/>
      <c r="F57" s="40"/>
      <c r="G57" s="40"/>
    </row>
    <row r="58" spans="1:10" ht="21.95" customHeight="1">
      <c r="A58" s="135" t="s">
        <v>171</v>
      </c>
      <c r="B58" s="130"/>
      <c r="C58" s="130"/>
      <c r="D58" s="59">
        <v>224843</v>
      </c>
      <c r="E58" s="40"/>
      <c r="F58" s="40">
        <v>234806</v>
      </c>
      <c r="G58" s="40"/>
      <c r="H58" s="139">
        <v>151178</v>
      </c>
      <c r="J58" s="139">
        <v>165405</v>
      </c>
    </row>
    <row r="59" spans="1:10" ht="21.95" customHeight="1">
      <c r="A59" s="132" t="s">
        <v>17</v>
      </c>
      <c r="B59" s="130"/>
      <c r="C59" s="130"/>
      <c r="D59" s="59">
        <v>343093</v>
      </c>
      <c r="E59" s="40"/>
      <c r="F59" s="40">
        <v>353919</v>
      </c>
      <c r="G59" s="40"/>
      <c r="H59" s="139">
        <v>212756</v>
      </c>
      <c r="J59" s="139">
        <v>223694</v>
      </c>
    </row>
    <row r="60" spans="1:10" ht="23.25" customHeight="1">
      <c r="A60" s="136" t="s">
        <v>18</v>
      </c>
      <c r="B60" s="130"/>
      <c r="C60" s="130"/>
      <c r="D60" s="28">
        <f>SUM(D55:D59)</f>
        <v>4759073</v>
      </c>
      <c r="E60" s="44"/>
      <c r="F60" s="28">
        <f>SUM(F55:F59)</f>
        <v>5604868</v>
      </c>
      <c r="G60" s="29"/>
      <c r="H60" s="28">
        <f>SUM(H55:H59)</f>
        <v>5028879</v>
      </c>
      <c r="J60" s="28">
        <f>SUM(J55:J59)</f>
        <v>5710966</v>
      </c>
    </row>
    <row r="61" spans="1:10" ht="15.95" customHeight="1">
      <c r="A61" s="136"/>
      <c r="B61" s="130"/>
      <c r="C61" s="130"/>
      <c r="D61" s="29"/>
      <c r="E61" s="44"/>
      <c r="F61" s="29"/>
      <c r="G61" s="29"/>
      <c r="H61" s="29"/>
      <c r="J61" s="29"/>
    </row>
    <row r="62" spans="1:10" ht="23.25" customHeight="1">
      <c r="A62" s="136" t="s">
        <v>19</v>
      </c>
      <c r="B62" s="130"/>
      <c r="C62" s="130"/>
      <c r="D62" s="60">
        <f>D52+D60</f>
        <v>7478366</v>
      </c>
      <c r="E62" s="29"/>
      <c r="F62" s="60">
        <f>F52+F60</f>
        <v>7871411</v>
      </c>
      <c r="G62" s="29"/>
      <c r="H62" s="60">
        <f>H52+H60</f>
        <v>8203482</v>
      </c>
      <c r="J62" s="60">
        <f>J52+J60</f>
        <v>8342498</v>
      </c>
    </row>
    <row r="63" spans="1:10" ht="26.25">
      <c r="A63" s="184" t="s">
        <v>110</v>
      </c>
    </row>
    <row r="64" spans="1:10" ht="23.25" customHeight="1">
      <c r="A64" s="184" t="s">
        <v>45</v>
      </c>
    </row>
    <row r="65" spans="1:10" ht="23.25" customHeight="1">
      <c r="A65" s="185"/>
      <c r="B65" s="133"/>
    </row>
    <row r="66" spans="1:10" ht="23.25" customHeight="1">
      <c r="A66" s="188"/>
      <c r="B66" s="133"/>
      <c r="C66" s="140"/>
      <c r="D66" s="224" t="s">
        <v>67</v>
      </c>
      <c r="E66" s="224"/>
      <c r="F66" s="224"/>
      <c r="G66" s="224"/>
      <c r="H66" s="224" t="s">
        <v>68</v>
      </c>
      <c r="I66" s="224"/>
      <c r="J66" s="224"/>
    </row>
    <row r="67" spans="1:10" ht="23.25" customHeight="1">
      <c r="B67" s="133"/>
      <c r="C67" s="140"/>
      <c r="D67" s="186" t="s">
        <v>116</v>
      </c>
      <c r="E67" s="186"/>
      <c r="F67" s="186" t="s">
        <v>66</v>
      </c>
      <c r="G67" s="187"/>
      <c r="H67" s="186" t="s">
        <v>116</v>
      </c>
      <c r="I67" s="186"/>
      <c r="J67" s="186" t="s">
        <v>66</v>
      </c>
    </row>
    <row r="68" spans="1:10" ht="23.25" customHeight="1">
      <c r="A68" s="185" t="s">
        <v>60</v>
      </c>
      <c r="B68" s="133"/>
      <c r="C68" s="130"/>
      <c r="D68" s="186">
        <v>2564</v>
      </c>
      <c r="E68" s="140"/>
      <c r="F68" s="186">
        <v>2563</v>
      </c>
      <c r="G68" s="186"/>
      <c r="H68" s="186">
        <v>2564</v>
      </c>
      <c r="I68" s="140"/>
      <c r="J68" s="186">
        <v>2563</v>
      </c>
    </row>
    <row r="69" spans="1:10" ht="23.25" customHeight="1">
      <c r="A69" s="185"/>
      <c r="B69" s="133"/>
      <c r="C69" s="130"/>
      <c r="D69" s="186" t="s">
        <v>95</v>
      </c>
      <c r="E69" s="140"/>
      <c r="F69" s="186"/>
      <c r="G69" s="186"/>
      <c r="H69" s="186" t="s">
        <v>95</v>
      </c>
      <c r="I69" s="140"/>
      <c r="J69" s="186"/>
    </row>
    <row r="70" spans="1:10" ht="23.25" customHeight="1">
      <c r="B70" s="133"/>
      <c r="C70" s="130"/>
      <c r="D70" s="223" t="s">
        <v>96</v>
      </c>
      <c r="E70" s="223"/>
      <c r="F70" s="223"/>
      <c r="G70" s="223"/>
      <c r="H70" s="223"/>
      <c r="I70" s="223"/>
      <c r="J70" s="223"/>
    </row>
    <row r="71" spans="1:10" ht="21.95" customHeight="1">
      <c r="A71" s="129" t="s">
        <v>54</v>
      </c>
      <c r="B71" s="133"/>
      <c r="C71" s="130"/>
      <c r="D71" s="141"/>
      <c r="E71" s="141"/>
      <c r="F71" s="141"/>
      <c r="G71" s="141"/>
    </row>
    <row r="72" spans="1:10" ht="21.75">
      <c r="A72" s="134" t="s">
        <v>20</v>
      </c>
      <c r="B72" s="130"/>
      <c r="C72" s="130"/>
      <c r="D72" s="141"/>
      <c r="E72" s="141"/>
      <c r="F72" s="141"/>
      <c r="G72" s="141"/>
    </row>
    <row r="73" spans="1:10" ht="21.75">
      <c r="A73" s="135" t="s">
        <v>139</v>
      </c>
      <c r="B73" s="130"/>
      <c r="C73" s="130"/>
      <c r="D73" s="141"/>
      <c r="E73" s="141"/>
      <c r="F73" s="141"/>
      <c r="G73" s="141"/>
    </row>
    <row r="74" spans="1:10" thickBot="1">
      <c r="A74" s="193" t="s">
        <v>172</v>
      </c>
      <c r="B74" s="130"/>
      <c r="C74" s="130"/>
      <c r="D74" s="194">
        <v>2525000</v>
      </c>
      <c r="E74" s="40"/>
      <c r="F74" s="194">
        <v>2525000</v>
      </c>
      <c r="G74" s="101"/>
      <c r="H74" s="194">
        <v>2525000</v>
      </c>
      <c r="J74" s="194">
        <v>2525000</v>
      </c>
    </row>
    <row r="75" spans="1:10" thickTop="1">
      <c r="A75" s="135" t="s">
        <v>140</v>
      </c>
      <c r="B75" s="130"/>
      <c r="C75" s="130"/>
      <c r="D75" s="101"/>
      <c r="E75" s="40"/>
      <c r="F75" s="101"/>
      <c r="G75" s="101"/>
      <c r="H75" s="101"/>
      <c r="J75" s="101"/>
    </row>
    <row r="76" spans="1:10" ht="21.95" customHeight="1">
      <c r="A76" s="193" t="s">
        <v>172</v>
      </c>
      <c r="B76" s="130"/>
      <c r="C76" s="130"/>
      <c r="D76" s="40">
        <v>2525000</v>
      </c>
      <c r="E76" s="40"/>
      <c r="F76" s="40">
        <v>2525000</v>
      </c>
      <c r="G76" s="40"/>
      <c r="H76" s="40">
        <v>2525000</v>
      </c>
      <c r="J76" s="40">
        <v>2525000</v>
      </c>
    </row>
    <row r="77" spans="1:10" ht="21.95" customHeight="1">
      <c r="A77" s="134" t="s">
        <v>127</v>
      </c>
      <c r="B77" s="130"/>
      <c r="C77" s="130"/>
      <c r="D77" s="40">
        <v>1741110</v>
      </c>
      <c r="E77" s="40"/>
      <c r="F77" s="40">
        <v>1741110</v>
      </c>
      <c r="G77" s="40"/>
      <c r="H77" s="40">
        <v>1741110</v>
      </c>
      <c r="J77" s="40">
        <v>1741110</v>
      </c>
    </row>
    <row r="78" spans="1:10" ht="21.75">
      <c r="A78" s="134" t="s">
        <v>75</v>
      </c>
      <c r="B78" s="130"/>
      <c r="C78" s="130"/>
      <c r="D78" s="40"/>
      <c r="E78" s="40"/>
      <c r="F78" s="40"/>
      <c r="G78" s="40"/>
    </row>
    <row r="79" spans="1:10" ht="21.95" customHeight="1">
      <c r="A79" s="135" t="s">
        <v>141</v>
      </c>
      <c r="B79" s="130"/>
      <c r="C79" s="130"/>
      <c r="D79" s="40">
        <v>227100</v>
      </c>
      <c r="E79" s="40"/>
      <c r="F79" s="40">
        <v>227100</v>
      </c>
      <c r="G79" s="40"/>
      <c r="H79" s="101">
        <v>227100</v>
      </c>
      <c r="J79" s="40">
        <v>227100</v>
      </c>
    </row>
    <row r="80" spans="1:10" ht="21.95" customHeight="1">
      <c r="A80" s="135" t="s">
        <v>142</v>
      </c>
      <c r="B80" s="130"/>
      <c r="C80" s="130"/>
      <c r="D80" s="40">
        <v>677363</v>
      </c>
      <c r="E80" s="40"/>
      <c r="F80" s="40">
        <v>587232</v>
      </c>
      <c r="G80" s="40"/>
      <c r="H80" s="101">
        <v>348538</v>
      </c>
      <c r="J80" s="40">
        <v>262275</v>
      </c>
    </row>
    <row r="81" spans="1:10" ht="21.95" customHeight="1">
      <c r="A81" s="134" t="s">
        <v>52</v>
      </c>
      <c r="B81" s="130"/>
      <c r="C81" s="130"/>
      <c r="D81" s="45">
        <v>-2094</v>
      </c>
      <c r="E81" s="40"/>
      <c r="F81" s="45">
        <v>-2094</v>
      </c>
      <c r="G81" s="101"/>
      <c r="H81" s="45">
        <v>0</v>
      </c>
      <c r="J81" s="45">
        <v>0</v>
      </c>
    </row>
    <row r="82" spans="1:10" ht="21.95" customHeight="1">
      <c r="A82" s="136" t="s">
        <v>64</v>
      </c>
      <c r="B82" s="133"/>
      <c r="C82" s="130"/>
      <c r="D82" s="29">
        <f>SUM(D76:D81)</f>
        <v>5168479</v>
      </c>
      <c r="E82" s="44"/>
      <c r="F82" s="29">
        <f>SUM(F76:F81)</f>
        <v>5078348</v>
      </c>
      <c r="G82" s="29"/>
      <c r="H82" s="29">
        <f>SUM(H76:H81)</f>
        <v>4841748</v>
      </c>
      <c r="J82" s="29">
        <f>SUM(J76:J81)</f>
        <v>4755485</v>
      </c>
    </row>
    <row r="83" spans="1:10" ht="21.95" customHeight="1">
      <c r="A83" s="132" t="s">
        <v>46</v>
      </c>
      <c r="B83" s="133"/>
      <c r="C83" s="130"/>
      <c r="D83" s="61">
        <v>1288</v>
      </c>
      <c r="E83" s="61"/>
      <c r="F83" s="61">
        <v>1289</v>
      </c>
      <c r="G83" s="61"/>
      <c r="H83" s="61">
        <v>0</v>
      </c>
      <c r="J83" s="61">
        <v>0</v>
      </c>
    </row>
    <row r="84" spans="1:10" ht="21.95" customHeight="1">
      <c r="A84" s="136" t="s">
        <v>61</v>
      </c>
      <c r="B84" s="133"/>
      <c r="C84" s="130"/>
      <c r="D84" s="28">
        <f>D82+D83</f>
        <v>5169767</v>
      </c>
      <c r="E84" s="44"/>
      <c r="F84" s="28">
        <f>F82+F83</f>
        <v>5079637</v>
      </c>
      <c r="G84" s="29"/>
      <c r="H84" s="28">
        <f>H82+H83</f>
        <v>4841748</v>
      </c>
      <c r="J84" s="28">
        <f>J82+J83</f>
        <v>4755485</v>
      </c>
    </row>
    <row r="85" spans="1:10" ht="22.5" customHeight="1">
      <c r="A85" s="136"/>
      <c r="B85" s="133"/>
      <c r="C85" s="130"/>
      <c r="D85" s="29"/>
      <c r="E85" s="44"/>
      <c r="F85" s="29"/>
      <c r="G85" s="29"/>
      <c r="H85" s="29"/>
      <c r="J85" s="29"/>
    </row>
    <row r="86" spans="1:10" thickBot="1">
      <c r="A86" s="136" t="s">
        <v>62</v>
      </c>
      <c r="B86" s="133"/>
      <c r="C86" s="130"/>
      <c r="D86" s="54">
        <f>D84+D62</f>
        <v>12648133</v>
      </c>
      <c r="E86" s="44"/>
      <c r="F86" s="54">
        <f>F84+F62</f>
        <v>12951048</v>
      </c>
      <c r="G86" s="29"/>
      <c r="H86" s="54">
        <f>H84+H62</f>
        <v>13045230</v>
      </c>
      <c r="J86" s="54">
        <f>J84+J62</f>
        <v>13097983</v>
      </c>
    </row>
    <row r="87" spans="1:10" ht="22.5" customHeight="1" thickTop="1"/>
  </sheetData>
  <mergeCells count="9">
    <mergeCell ref="D38:J38"/>
    <mergeCell ref="D66:G66"/>
    <mergeCell ref="H66:J66"/>
    <mergeCell ref="D70:J70"/>
    <mergeCell ref="H4:J4"/>
    <mergeCell ref="D8:J8"/>
    <mergeCell ref="D4:G4"/>
    <mergeCell ref="D34:G34"/>
    <mergeCell ref="H34:J34"/>
  </mergeCells>
  <pageMargins left="0.8" right="0.8" top="0.48" bottom="0.5" header="0.5" footer="0.5"/>
  <pageSetup paperSize="9" scale="8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topLeftCell="A7" zoomScaleNormal="85" zoomScaleSheetLayoutView="100" zoomScalePageLayoutView="85" workbookViewId="0">
      <selection activeCell="H67" sqref="H67"/>
    </sheetView>
  </sheetViews>
  <sheetFormatPr defaultColWidth="9.140625" defaultRowHeight="21.75"/>
  <cols>
    <col min="1" max="1" width="53.5703125" style="12" customWidth="1"/>
    <col min="2" max="2" width="9.28515625" style="26" customWidth="1"/>
    <col min="3" max="3" width="1.140625" style="3" customWidth="1"/>
    <col min="4" max="4" width="11.140625" style="3" customWidth="1"/>
    <col min="5" max="5" width="1.140625" style="3" customWidth="1"/>
    <col min="6" max="6" width="11.140625" style="40" customWidth="1"/>
    <col min="7" max="7" width="1.140625" style="3" customWidth="1"/>
    <col min="8" max="8" width="11.140625" style="3" customWidth="1"/>
    <col min="9" max="9" width="1.140625" style="3" customWidth="1"/>
    <col min="10" max="10" width="11.140625" style="40" customWidth="1"/>
    <col min="11" max="11" width="14.85546875" style="3" bestFit="1" customWidth="1"/>
    <col min="12" max="12" width="12.85546875" style="3" bestFit="1" customWidth="1"/>
    <col min="13" max="13" width="10.5703125" style="3" bestFit="1" customWidth="1"/>
    <col min="14" max="16384" width="9.140625" style="3"/>
  </cols>
  <sheetData>
    <row r="1" spans="1:13" ht="25.5">
      <c r="A1" s="111" t="s">
        <v>110</v>
      </c>
      <c r="B1" s="108"/>
      <c r="C1" s="108"/>
      <c r="D1" s="1"/>
      <c r="E1" s="4"/>
      <c r="F1" s="29"/>
      <c r="G1" s="4"/>
      <c r="H1" s="1"/>
      <c r="I1" s="4"/>
      <c r="J1" s="29"/>
    </row>
    <row r="2" spans="1:13" ht="25.5">
      <c r="A2" s="111" t="s">
        <v>98</v>
      </c>
      <c r="B2" s="107"/>
      <c r="C2" s="2"/>
      <c r="D2" s="109"/>
      <c r="E2" s="109"/>
      <c r="F2" s="41"/>
      <c r="G2" s="109"/>
      <c r="H2" s="109"/>
      <c r="I2" s="109"/>
      <c r="J2" s="42"/>
    </row>
    <row r="3" spans="1:13" ht="23.25">
      <c r="A3" s="7"/>
      <c r="B3" s="107"/>
      <c r="C3" s="2"/>
      <c r="D3" s="109"/>
      <c r="E3" s="109"/>
      <c r="F3" s="41"/>
      <c r="G3" s="109"/>
      <c r="H3" s="109"/>
      <c r="I3" s="109"/>
      <c r="J3" s="41"/>
    </row>
    <row r="4" spans="1:13">
      <c r="B4" s="107"/>
      <c r="C4" s="2"/>
      <c r="D4" s="226" t="s">
        <v>67</v>
      </c>
      <c r="E4" s="226"/>
      <c r="F4" s="226"/>
      <c r="G4" s="109"/>
      <c r="H4" s="226" t="s">
        <v>68</v>
      </c>
      <c r="I4" s="226"/>
      <c r="J4" s="226"/>
    </row>
    <row r="5" spans="1:13">
      <c r="B5" s="107"/>
      <c r="C5" s="2"/>
      <c r="D5" s="227" t="s">
        <v>143</v>
      </c>
      <c r="E5" s="227"/>
      <c r="F5" s="227"/>
      <c r="G5" s="109"/>
      <c r="H5" s="227" t="s">
        <v>143</v>
      </c>
      <c r="I5" s="227"/>
      <c r="J5" s="227"/>
    </row>
    <row r="6" spans="1:13">
      <c r="B6" s="107"/>
      <c r="C6" s="2"/>
      <c r="D6" s="228" t="s">
        <v>144</v>
      </c>
      <c r="E6" s="227"/>
      <c r="F6" s="227"/>
      <c r="G6" s="109"/>
      <c r="H6" s="228" t="s">
        <v>144</v>
      </c>
      <c r="I6" s="227"/>
      <c r="J6" s="227"/>
    </row>
    <row r="7" spans="1:13">
      <c r="B7" s="108" t="s">
        <v>1</v>
      </c>
      <c r="C7" s="108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3">
      <c r="A8" s="14"/>
      <c r="B8" s="108"/>
      <c r="C8" s="108"/>
      <c r="D8" s="225" t="s">
        <v>96</v>
      </c>
      <c r="E8" s="225"/>
      <c r="F8" s="225"/>
      <c r="G8" s="225"/>
      <c r="H8" s="225"/>
      <c r="I8" s="225"/>
      <c r="J8" s="225"/>
    </row>
    <row r="9" spans="1:13">
      <c r="A9" s="13" t="s">
        <v>35</v>
      </c>
      <c r="B9" s="112" t="s">
        <v>145</v>
      </c>
      <c r="C9" s="108"/>
      <c r="D9" s="108"/>
      <c r="E9" s="108"/>
      <c r="F9" s="43"/>
      <c r="G9" s="108"/>
      <c r="H9" s="108"/>
      <c r="I9" s="108"/>
      <c r="J9" s="43"/>
    </row>
    <row r="10" spans="1:13">
      <c r="A10" s="12" t="s">
        <v>34</v>
      </c>
      <c r="B10" s="108"/>
      <c r="C10" s="108"/>
      <c r="D10" s="40">
        <v>4553546</v>
      </c>
      <c r="F10" s="40">
        <v>4593008</v>
      </c>
      <c r="H10" s="40">
        <v>4546836</v>
      </c>
      <c r="J10" s="40">
        <v>4505162</v>
      </c>
      <c r="K10" s="39"/>
      <c r="M10" s="39"/>
    </row>
    <row r="11" spans="1:13">
      <c r="A11" s="25" t="s">
        <v>128</v>
      </c>
      <c r="B11" s="108"/>
      <c r="C11" s="108"/>
      <c r="D11" s="40">
        <v>266814</v>
      </c>
      <c r="F11" s="40">
        <v>236778</v>
      </c>
      <c r="H11" s="40">
        <v>179277</v>
      </c>
      <c r="J11" s="40">
        <v>182319</v>
      </c>
    </row>
    <row r="12" spans="1:13">
      <c r="A12" s="25" t="s">
        <v>70</v>
      </c>
      <c r="B12" s="108"/>
      <c r="C12" s="108"/>
      <c r="D12" s="40">
        <v>374</v>
      </c>
      <c r="F12" s="40">
        <v>3789</v>
      </c>
      <c r="H12" s="40">
        <v>491420</v>
      </c>
      <c r="J12" s="40">
        <v>0</v>
      </c>
      <c r="K12" s="39"/>
      <c r="M12" s="39"/>
    </row>
    <row r="13" spans="1:13">
      <c r="A13" s="25" t="s">
        <v>71</v>
      </c>
      <c r="B13" s="108"/>
      <c r="C13" s="108"/>
      <c r="D13" s="40">
        <v>614</v>
      </c>
      <c r="F13" s="40">
        <v>1722</v>
      </c>
      <c r="H13" s="40">
        <v>473</v>
      </c>
      <c r="J13" s="40">
        <v>73</v>
      </c>
    </row>
    <row r="14" spans="1:13">
      <c r="A14" s="25" t="s">
        <v>72</v>
      </c>
      <c r="B14" s="108"/>
      <c r="C14" s="108"/>
      <c r="D14" s="40">
        <v>46470</v>
      </c>
      <c r="F14" s="40">
        <v>54229</v>
      </c>
      <c r="H14" s="40">
        <v>49609</v>
      </c>
      <c r="J14" s="40">
        <v>51720</v>
      </c>
    </row>
    <row r="15" spans="1:13">
      <c r="A15" s="25" t="s">
        <v>120</v>
      </c>
      <c r="B15" s="108"/>
      <c r="C15" s="108"/>
      <c r="D15" s="40">
        <v>4259</v>
      </c>
      <c r="F15" s="40">
        <v>0</v>
      </c>
      <c r="H15" s="40">
        <v>4280</v>
      </c>
      <c r="J15" s="40">
        <v>0</v>
      </c>
    </row>
    <row r="16" spans="1:13">
      <c r="A16" s="14" t="s">
        <v>21</v>
      </c>
      <c r="B16" s="108"/>
      <c r="C16" s="108"/>
      <c r="D16" s="28">
        <f>SUM(D10:D15)</f>
        <v>4872077</v>
      </c>
      <c r="E16" s="22"/>
      <c r="F16" s="28">
        <f>SUM(F10:F15)</f>
        <v>4889526</v>
      </c>
      <c r="G16" s="22"/>
      <c r="H16" s="28">
        <f>SUM(H10:H15)</f>
        <v>5271895</v>
      </c>
      <c r="I16" s="22"/>
      <c r="J16" s="28">
        <f>SUM(J10:J15)</f>
        <v>4739274</v>
      </c>
    </row>
    <row r="17" spans="1:18">
      <c r="A17" s="14"/>
      <c r="B17" s="108"/>
      <c r="C17" s="108"/>
      <c r="D17" s="20"/>
      <c r="E17" s="22"/>
      <c r="F17" s="20"/>
      <c r="G17" s="22"/>
      <c r="H17" s="20"/>
      <c r="I17" s="22"/>
      <c r="J17" s="20"/>
    </row>
    <row r="18" spans="1:18">
      <c r="A18" s="13" t="s">
        <v>57</v>
      </c>
      <c r="B18" s="108" t="s">
        <v>145</v>
      </c>
      <c r="C18" s="108"/>
      <c r="D18" s="20"/>
      <c r="E18" s="22"/>
      <c r="F18" s="20"/>
      <c r="G18" s="22"/>
      <c r="H18" s="20"/>
      <c r="I18" s="22"/>
      <c r="J18" s="20"/>
    </row>
    <row r="19" spans="1:18">
      <c r="A19" s="12" t="s">
        <v>36</v>
      </c>
      <c r="B19" s="108"/>
      <c r="C19" s="108"/>
      <c r="D19" s="40">
        <v>2548984</v>
      </c>
      <c r="F19" s="40">
        <v>2575397</v>
      </c>
      <c r="H19" s="40">
        <v>2796538</v>
      </c>
      <c r="J19" s="40">
        <v>2769424</v>
      </c>
      <c r="K19" s="39"/>
      <c r="L19" s="113">
        <f>1-D19/D10</f>
        <v>0.44021999558146552</v>
      </c>
      <c r="M19" s="39"/>
      <c r="N19" s="113">
        <f>1-F19/F10</f>
        <v>0.43927879071841369</v>
      </c>
      <c r="P19" s="113">
        <f>1-H19/H10</f>
        <v>0.38494856643169006</v>
      </c>
      <c r="R19" s="113">
        <f>1-J19/J10</f>
        <v>0.38527759934048988</v>
      </c>
    </row>
    <row r="20" spans="1:18">
      <c r="A20" s="24" t="s">
        <v>129</v>
      </c>
      <c r="B20" s="108"/>
      <c r="C20" s="108"/>
      <c r="D20" s="40">
        <v>162602</v>
      </c>
      <c r="F20" s="40">
        <v>133368</v>
      </c>
      <c r="H20" s="40">
        <f>100888-1</f>
        <v>100887</v>
      </c>
      <c r="J20" s="40">
        <v>82948</v>
      </c>
      <c r="K20" s="34"/>
      <c r="L20" s="113">
        <f>1-D20/D11</f>
        <v>0.39057920498924348</v>
      </c>
      <c r="N20" s="113">
        <f>1-F20/F11</f>
        <v>0.43673821047563544</v>
      </c>
      <c r="P20" s="113">
        <f>1-H20/H11</f>
        <v>0.43725631285664079</v>
      </c>
      <c r="R20" s="113">
        <f>1-J20/J11</f>
        <v>0.54503918955237796</v>
      </c>
    </row>
    <row r="21" spans="1:18">
      <c r="A21" s="25" t="s">
        <v>79</v>
      </c>
      <c r="B21" s="108"/>
      <c r="C21" s="108"/>
      <c r="D21" s="40">
        <f>1175147-1</f>
        <v>1175146</v>
      </c>
      <c r="F21" s="40">
        <v>1109141</v>
      </c>
      <c r="H21" s="40">
        <v>1187317</v>
      </c>
      <c r="J21" s="40">
        <v>1092827</v>
      </c>
      <c r="K21" s="39"/>
      <c r="L21" s="114">
        <f>D21/(D10+D11)</f>
        <v>0.24378801583284235</v>
      </c>
      <c r="M21" s="39"/>
      <c r="N21" s="114">
        <f>F21/(F10+F11)</f>
        <v>0.22964599259677343</v>
      </c>
      <c r="P21" s="114">
        <f>H21/(H10+H11)</f>
        <v>0.25122484375638077</v>
      </c>
      <c r="R21" s="114">
        <f>J21/(J10+J11)</f>
        <v>0.23313737165014642</v>
      </c>
    </row>
    <row r="22" spans="1:18">
      <c r="A22" s="12" t="s">
        <v>37</v>
      </c>
      <c r="B22" s="108"/>
      <c r="C22" s="108"/>
      <c r="D22" s="40">
        <v>594681</v>
      </c>
      <c r="F22" s="40">
        <v>605880</v>
      </c>
      <c r="H22" s="39">
        <v>524741</v>
      </c>
      <c r="J22" s="39">
        <v>510287</v>
      </c>
      <c r="L22" s="114">
        <f>D22/(D10+D11)</f>
        <v>0.12336858657859578</v>
      </c>
      <c r="N22" s="114">
        <f>F22/(F10+F11)</f>
        <v>0.12544655187621148</v>
      </c>
      <c r="P22" s="114">
        <f>H22/(H10+H11)</f>
        <v>0.11103014252938938</v>
      </c>
      <c r="R22" s="114">
        <f>J22/(J10+J11)</f>
        <v>0.10886166791929397</v>
      </c>
    </row>
    <row r="23" spans="1:18">
      <c r="A23" s="25" t="s">
        <v>109</v>
      </c>
      <c r="B23" s="108"/>
      <c r="C23" s="108"/>
      <c r="D23" s="40">
        <v>0</v>
      </c>
      <c r="F23" s="59">
        <v>0</v>
      </c>
      <c r="H23" s="40">
        <v>0</v>
      </c>
      <c r="J23" s="40">
        <v>205156</v>
      </c>
    </row>
    <row r="24" spans="1:18">
      <c r="A24" s="25" t="s">
        <v>131</v>
      </c>
      <c r="B24" s="108"/>
      <c r="C24" s="108"/>
      <c r="D24" s="40">
        <v>0</v>
      </c>
      <c r="F24" s="40">
        <v>199303</v>
      </c>
      <c r="H24" s="40">
        <v>0</v>
      </c>
      <c r="J24" s="40">
        <v>0</v>
      </c>
    </row>
    <row r="25" spans="1:18">
      <c r="A25" s="25" t="s">
        <v>108</v>
      </c>
      <c r="B25" s="108"/>
      <c r="C25" s="108"/>
      <c r="D25" s="40">
        <v>0</v>
      </c>
      <c r="F25" s="40">
        <v>10255</v>
      </c>
      <c r="H25" s="40">
        <v>0</v>
      </c>
      <c r="J25" s="40">
        <v>10256</v>
      </c>
    </row>
    <row r="26" spans="1:18">
      <c r="A26" s="12" t="s">
        <v>38</v>
      </c>
      <c r="B26" s="108"/>
      <c r="C26" s="108"/>
      <c r="D26" s="40">
        <v>87973</v>
      </c>
      <c r="F26" s="40">
        <v>85634</v>
      </c>
      <c r="H26" s="40">
        <f>89803-1</f>
        <v>89802</v>
      </c>
      <c r="J26" s="40">
        <v>86936</v>
      </c>
    </row>
    <row r="27" spans="1:18">
      <c r="A27" s="14" t="s">
        <v>22</v>
      </c>
      <c r="B27" s="108"/>
      <c r="C27" s="108"/>
      <c r="D27" s="28">
        <f t="shared" ref="D27:E27" si="0">SUM(D19:D26)</f>
        <v>4569386</v>
      </c>
      <c r="E27" s="28">
        <f t="shared" si="0"/>
        <v>0</v>
      </c>
      <c r="F27" s="28">
        <f>SUM(F19:F26)</f>
        <v>4718978</v>
      </c>
      <c r="G27" s="28">
        <f t="shared" ref="G27:J27" si="1">SUM(G19:G26)</f>
        <v>0</v>
      </c>
      <c r="H27" s="28">
        <f t="shared" si="1"/>
        <v>4699285</v>
      </c>
      <c r="I27" s="28">
        <f t="shared" si="1"/>
        <v>0</v>
      </c>
      <c r="J27" s="28">
        <f t="shared" si="1"/>
        <v>4757834</v>
      </c>
    </row>
    <row r="28" spans="1:18">
      <c r="A28" s="24"/>
      <c r="B28" s="108"/>
      <c r="C28" s="108"/>
      <c r="D28" s="17"/>
      <c r="F28" s="17"/>
      <c r="H28" s="17"/>
      <c r="J28" s="17"/>
    </row>
    <row r="29" spans="1:18">
      <c r="A29" s="14" t="s">
        <v>146</v>
      </c>
      <c r="B29" s="108"/>
      <c r="C29" s="108"/>
      <c r="D29" s="46">
        <f>D16-D27</f>
        <v>302691</v>
      </c>
      <c r="E29" s="22"/>
      <c r="F29" s="46">
        <f>F16-F27</f>
        <v>170548</v>
      </c>
      <c r="G29" s="22"/>
      <c r="H29" s="46">
        <f>H16-H27</f>
        <v>572610</v>
      </c>
      <c r="I29" s="22"/>
      <c r="J29" s="46">
        <f>J16-J27</f>
        <v>-18560</v>
      </c>
    </row>
    <row r="30" spans="1:18">
      <c r="A30" s="24" t="s">
        <v>115</v>
      </c>
      <c r="B30" s="108">
        <v>12</v>
      </c>
      <c r="C30" s="108"/>
      <c r="D30" s="45">
        <v>-13177</v>
      </c>
      <c r="E30" s="21"/>
      <c r="F30" s="45">
        <v>-78066</v>
      </c>
      <c r="G30" s="21"/>
      <c r="H30" s="45">
        <v>-3618</v>
      </c>
      <c r="I30" s="21"/>
      <c r="J30" s="45">
        <v>17553</v>
      </c>
    </row>
    <row r="31" spans="1:18" ht="22.5" thickBot="1">
      <c r="A31" s="14" t="s">
        <v>130</v>
      </c>
      <c r="B31" s="108"/>
      <c r="C31" s="108"/>
      <c r="D31" s="47">
        <f>D29+D30</f>
        <v>289514</v>
      </c>
      <c r="E31" s="22"/>
      <c r="F31" s="47">
        <f>F29+F30</f>
        <v>92482</v>
      </c>
      <c r="G31" s="22"/>
      <c r="H31" s="47">
        <f>H29+H30</f>
        <v>568992</v>
      </c>
      <c r="I31" s="22"/>
      <c r="J31" s="47">
        <f>J29+J30</f>
        <v>-1007</v>
      </c>
    </row>
    <row r="32" spans="1:18" ht="22.5" thickTop="1">
      <c r="A32" s="14"/>
      <c r="B32" s="108"/>
      <c r="C32" s="108"/>
      <c r="D32" s="5"/>
      <c r="E32" s="22"/>
      <c r="F32" s="29"/>
      <c r="G32" s="22"/>
      <c r="H32" s="5"/>
      <c r="I32" s="22"/>
      <c r="J32" s="29"/>
    </row>
    <row r="33" spans="1:10">
      <c r="A33" s="14"/>
      <c r="B33" s="108"/>
      <c r="C33" s="108"/>
      <c r="D33" s="5"/>
      <c r="E33" s="22"/>
      <c r="F33" s="29"/>
      <c r="G33" s="22"/>
      <c r="H33" s="5"/>
      <c r="I33" s="22"/>
      <c r="J33" s="29"/>
    </row>
    <row r="34" spans="1:10">
      <c r="A34" s="14"/>
      <c r="B34" s="108"/>
      <c r="C34" s="108"/>
      <c r="D34" s="5"/>
      <c r="E34" s="22"/>
      <c r="F34" s="29"/>
      <c r="G34" s="22"/>
      <c r="H34" s="5"/>
      <c r="I34" s="22"/>
      <c r="J34" s="29"/>
    </row>
    <row r="35" spans="1:10">
      <c r="A35" s="115" t="s">
        <v>147</v>
      </c>
      <c r="B35" s="59"/>
      <c r="C35" s="32"/>
      <c r="D35" s="26" t="s">
        <v>147</v>
      </c>
      <c r="E35" s="61"/>
      <c r="F35" s="26"/>
      <c r="G35" s="44"/>
      <c r="H35" s="29"/>
      <c r="I35" s="44"/>
      <c r="J35" s="29"/>
    </row>
    <row r="36" spans="1:10" ht="23.25" customHeight="1">
      <c r="A36" s="116" t="s">
        <v>148</v>
      </c>
      <c r="B36" s="59"/>
      <c r="C36" s="32"/>
      <c r="D36" s="117" t="s">
        <v>149</v>
      </c>
      <c r="E36" s="61"/>
      <c r="F36" s="26"/>
      <c r="H36" s="40"/>
      <c r="J36" s="3"/>
    </row>
    <row r="37" spans="1:10" ht="23.25" customHeight="1">
      <c r="A37" s="116"/>
      <c r="B37" s="32"/>
      <c r="D37" s="118"/>
      <c r="F37" s="3"/>
      <c r="H37" s="40"/>
      <c r="J37" s="3"/>
    </row>
    <row r="38" spans="1:10">
      <c r="A38" s="14"/>
      <c r="B38" s="108"/>
      <c r="C38" s="108"/>
      <c r="D38" s="5"/>
      <c r="E38" s="22"/>
      <c r="F38" s="29"/>
      <c r="G38" s="22"/>
      <c r="H38" s="5"/>
      <c r="I38" s="22"/>
      <c r="J38" s="29"/>
    </row>
    <row r="39" spans="1:10" ht="22.5" customHeight="1">
      <c r="A39" s="111" t="str">
        <f>A1</f>
        <v>บริษัท อินเด็กซ์ ลิฟวิ่งมอลล์ จำกัด (มหาชน) และบริษัทย่อย</v>
      </c>
      <c r="B39" s="108"/>
      <c r="C39" s="108"/>
      <c r="D39" s="1"/>
      <c r="E39" s="4"/>
      <c r="F39" s="29"/>
      <c r="G39" s="4"/>
      <c r="H39" s="1"/>
      <c r="I39" s="4"/>
      <c r="J39" s="46"/>
    </row>
    <row r="40" spans="1:10" ht="22.5" customHeight="1">
      <c r="A40" s="111" t="s">
        <v>98</v>
      </c>
      <c r="B40" s="107"/>
      <c r="C40" s="2"/>
      <c r="D40" s="109"/>
      <c r="E40" s="109"/>
      <c r="F40" s="41"/>
      <c r="G40" s="109"/>
      <c r="H40" s="109"/>
      <c r="I40" s="109"/>
      <c r="J40" s="42"/>
    </row>
    <row r="41" spans="1:10" ht="22.5" customHeight="1">
      <c r="A41" s="7"/>
      <c r="B41" s="107"/>
      <c r="C41" s="2"/>
      <c r="D41" s="109"/>
      <c r="E41" s="109"/>
      <c r="F41" s="41"/>
      <c r="G41" s="109"/>
      <c r="H41" s="109"/>
      <c r="I41" s="109"/>
      <c r="J41" s="42"/>
    </row>
    <row r="42" spans="1:10" ht="22.5" customHeight="1">
      <c r="B42" s="107"/>
      <c r="C42" s="2"/>
      <c r="D42" s="226" t="s">
        <v>67</v>
      </c>
      <c r="E42" s="226"/>
      <c r="F42" s="226"/>
      <c r="G42" s="109"/>
      <c r="H42" s="226" t="s">
        <v>68</v>
      </c>
      <c r="I42" s="226"/>
      <c r="J42" s="226"/>
    </row>
    <row r="43" spans="1:10" ht="22.5" customHeight="1">
      <c r="B43" s="107"/>
      <c r="C43" s="2"/>
      <c r="D43" s="227" t="s">
        <v>143</v>
      </c>
      <c r="E43" s="227"/>
      <c r="F43" s="227"/>
      <c r="G43" s="109"/>
      <c r="H43" s="227" t="s">
        <v>143</v>
      </c>
      <c r="I43" s="227"/>
      <c r="J43" s="227"/>
    </row>
    <row r="44" spans="1:10" ht="22.5" customHeight="1">
      <c r="B44" s="107"/>
      <c r="C44" s="2"/>
      <c r="D44" s="228" t="s">
        <v>144</v>
      </c>
      <c r="E44" s="227"/>
      <c r="F44" s="227"/>
      <c r="G44" s="109"/>
      <c r="H44" s="228" t="s">
        <v>144</v>
      </c>
      <c r="I44" s="227"/>
      <c r="J44" s="227"/>
    </row>
    <row r="45" spans="1:10" ht="22.5" customHeight="1">
      <c r="B45" s="108"/>
      <c r="C45" s="108"/>
      <c r="D45" s="2">
        <v>2562</v>
      </c>
      <c r="E45" s="2"/>
      <c r="F45" s="2">
        <v>2561</v>
      </c>
      <c r="G45" s="2"/>
      <c r="H45" s="2">
        <v>2562</v>
      </c>
      <c r="I45" s="2"/>
      <c r="J45" s="2">
        <v>2561</v>
      </c>
    </row>
    <row r="46" spans="1:10" ht="22.5" customHeight="1">
      <c r="B46" s="108"/>
      <c r="C46" s="108"/>
      <c r="D46" s="225" t="s">
        <v>96</v>
      </c>
      <c r="E46" s="225"/>
      <c r="F46" s="225"/>
      <c r="G46" s="225"/>
      <c r="H46" s="225"/>
      <c r="I46" s="225"/>
      <c r="J46" s="225"/>
    </row>
    <row r="47" spans="1:10" ht="22.5" customHeight="1">
      <c r="A47" s="14" t="s">
        <v>73</v>
      </c>
      <c r="B47" s="108"/>
      <c r="C47" s="108"/>
      <c r="D47" s="5"/>
      <c r="E47" s="6"/>
      <c r="F47" s="29"/>
      <c r="G47" s="6"/>
      <c r="H47" s="5"/>
      <c r="I47" s="6"/>
      <c r="J47" s="29"/>
    </row>
    <row r="48" spans="1:10" ht="22.5" customHeight="1">
      <c r="A48" s="13" t="s">
        <v>80</v>
      </c>
      <c r="B48" s="108"/>
      <c r="C48" s="108"/>
      <c r="D48" s="17"/>
      <c r="G48" s="40"/>
      <c r="H48" s="40"/>
      <c r="I48" s="40"/>
    </row>
    <row r="49" spans="1:13" ht="22.5" customHeight="1">
      <c r="A49" s="24" t="s">
        <v>123</v>
      </c>
      <c r="B49" s="108"/>
      <c r="C49" s="108"/>
      <c r="D49" s="40">
        <f>-242+1</f>
        <v>-241</v>
      </c>
      <c r="F49" s="40">
        <v>1092</v>
      </c>
      <c r="G49" s="40"/>
      <c r="H49" s="40">
        <v>0</v>
      </c>
      <c r="I49" s="40"/>
      <c r="J49" s="40">
        <v>0</v>
      </c>
    </row>
    <row r="50" spans="1:13" ht="22.5" customHeight="1">
      <c r="A50" s="33" t="s">
        <v>114</v>
      </c>
      <c r="B50" s="108"/>
      <c r="C50" s="108"/>
      <c r="D50" s="40">
        <v>0</v>
      </c>
      <c r="F50" s="40">
        <v>-5982</v>
      </c>
      <c r="G50" s="40"/>
      <c r="H50" s="40">
        <v>0</v>
      </c>
      <c r="I50" s="40"/>
      <c r="J50" s="40">
        <v>0</v>
      </c>
    </row>
    <row r="51" spans="1:13" ht="22.5" customHeight="1">
      <c r="A51" s="26" t="s">
        <v>100</v>
      </c>
      <c r="B51" s="108"/>
      <c r="C51" s="108"/>
      <c r="D51" s="40"/>
      <c r="G51" s="40"/>
      <c r="H51" s="40"/>
      <c r="I51" s="40"/>
    </row>
    <row r="52" spans="1:13" ht="22.5" customHeight="1">
      <c r="A52" s="57" t="s">
        <v>101</v>
      </c>
      <c r="B52" s="108"/>
      <c r="C52" s="108"/>
      <c r="D52" s="40">
        <f>-1732-2</f>
        <v>-1734</v>
      </c>
      <c r="F52" s="40">
        <v>42</v>
      </c>
      <c r="G52" s="40"/>
      <c r="H52" s="40">
        <v>0</v>
      </c>
      <c r="I52" s="40"/>
      <c r="J52" s="40">
        <v>0</v>
      </c>
    </row>
    <row r="53" spans="1:13" ht="22.5" customHeight="1">
      <c r="A53" s="33" t="s">
        <v>81</v>
      </c>
      <c r="B53" s="108"/>
      <c r="C53" s="108"/>
      <c r="F53" s="3"/>
      <c r="G53" s="40"/>
      <c r="H53" s="40"/>
      <c r="I53" s="40"/>
    </row>
    <row r="54" spans="1:13" ht="22.5" customHeight="1">
      <c r="A54" s="57" t="s">
        <v>150</v>
      </c>
      <c r="B54" s="108"/>
      <c r="C54" s="108"/>
      <c r="D54" s="39">
        <v>347</v>
      </c>
      <c r="F54" s="39">
        <v>1188</v>
      </c>
      <c r="G54" s="40"/>
      <c r="H54" s="40">
        <v>0</v>
      </c>
      <c r="I54" s="40"/>
      <c r="J54" s="40">
        <v>0</v>
      </c>
      <c r="M54" s="119"/>
    </row>
    <row r="55" spans="1:13" ht="22.5" customHeight="1">
      <c r="A55" s="14" t="s">
        <v>83</v>
      </c>
      <c r="B55" s="108"/>
      <c r="C55" s="108"/>
      <c r="D55" s="28">
        <f>SUM(D49:D54)</f>
        <v>-1628</v>
      </c>
      <c r="E55" s="6"/>
      <c r="F55" s="28">
        <f>SUM(F49:F54)</f>
        <v>-3660</v>
      </c>
      <c r="G55" s="44"/>
      <c r="H55" s="28">
        <f>SUM(H49:H54)</f>
        <v>0</v>
      </c>
      <c r="I55" s="44"/>
      <c r="J55" s="28">
        <f>SUM(J49:J54)</f>
        <v>0</v>
      </c>
    </row>
    <row r="56" spans="1:13" ht="19.5" customHeight="1">
      <c r="A56" s="24"/>
      <c r="B56" s="108"/>
      <c r="C56" s="108"/>
      <c r="D56" s="62"/>
      <c r="E56" s="6"/>
      <c r="F56" s="62"/>
      <c r="G56" s="44"/>
      <c r="H56" s="63"/>
      <c r="I56" s="44"/>
      <c r="J56" s="63"/>
    </row>
    <row r="57" spans="1:13" s="6" customFormat="1" ht="22.5" customHeight="1">
      <c r="A57" s="14" t="s">
        <v>151</v>
      </c>
      <c r="B57" s="27"/>
      <c r="C57" s="55"/>
      <c r="D57" s="60">
        <f>D55</f>
        <v>-1628</v>
      </c>
      <c r="E57" s="29"/>
      <c r="F57" s="60">
        <f>F55</f>
        <v>-3660</v>
      </c>
      <c r="G57" s="29"/>
      <c r="H57" s="60">
        <v>0</v>
      </c>
      <c r="I57" s="29"/>
      <c r="J57" s="60">
        <f>J55</f>
        <v>0</v>
      </c>
    </row>
    <row r="58" spans="1:13" ht="22.5" customHeight="1" thickBot="1">
      <c r="A58" s="14" t="s">
        <v>111</v>
      </c>
      <c r="B58" s="108"/>
      <c r="C58" s="56"/>
      <c r="D58" s="54">
        <f>D31+D57</f>
        <v>287886</v>
      </c>
      <c r="E58" s="35"/>
      <c r="F58" s="54">
        <f>F31+F57</f>
        <v>88822</v>
      </c>
      <c r="G58" s="29"/>
      <c r="H58" s="54">
        <f>H31+H57</f>
        <v>568992</v>
      </c>
      <c r="I58" s="29"/>
      <c r="J58" s="54">
        <f>J31+J57</f>
        <v>-1007</v>
      </c>
    </row>
    <row r="59" spans="1:13" ht="19.5" customHeight="1" thickTop="1">
      <c r="A59" s="14"/>
      <c r="B59" s="108"/>
      <c r="C59" s="108"/>
      <c r="D59" s="30"/>
      <c r="E59" s="31"/>
      <c r="F59" s="30"/>
      <c r="G59" s="36"/>
      <c r="H59" s="36"/>
      <c r="I59" s="36"/>
      <c r="J59" s="36"/>
    </row>
    <row r="60" spans="1:13" ht="22.5" customHeight="1">
      <c r="A60" s="14" t="s">
        <v>122</v>
      </c>
      <c r="B60" s="108"/>
      <c r="C60" s="108"/>
      <c r="D60" s="30"/>
      <c r="E60" s="31"/>
      <c r="F60" s="30"/>
      <c r="G60" s="31"/>
      <c r="H60" s="31"/>
      <c r="I60" s="31"/>
      <c r="J60" s="31"/>
    </row>
    <row r="61" spans="1:13" ht="22.5" customHeight="1">
      <c r="A61" s="24" t="s">
        <v>58</v>
      </c>
      <c r="B61" s="108"/>
      <c r="C61" s="108"/>
      <c r="D61" s="120">
        <f>289817</f>
        <v>289817</v>
      </c>
      <c r="E61" s="49"/>
      <c r="F61" s="120">
        <v>202175</v>
      </c>
      <c r="G61" s="49"/>
      <c r="H61" s="50">
        <f>H58</f>
        <v>568992</v>
      </c>
      <c r="I61" s="49"/>
      <c r="J61" s="50">
        <v>-1007</v>
      </c>
      <c r="L61" s="39">
        <v>0</v>
      </c>
    </row>
    <row r="62" spans="1:13" ht="22.5" customHeight="1">
      <c r="A62" s="24" t="s">
        <v>59</v>
      </c>
      <c r="B62" s="108"/>
      <c r="C62" s="108"/>
      <c r="D62" s="121">
        <f>-304+1</f>
        <v>-303</v>
      </c>
      <c r="E62" s="49"/>
      <c r="F62" s="121">
        <v>-109693</v>
      </c>
      <c r="G62" s="51"/>
      <c r="H62" s="18">
        <v>0</v>
      </c>
      <c r="J62" s="18">
        <v>0</v>
      </c>
      <c r="L62" s="39">
        <v>0</v>
      </c>
    </row>
    <row r="63" spans="1:13" ht="22.5" customHeight="1" thickBot="1">
      <c r="A63" s="14" t="s">
        <v>130</v>
      </c>
      <c r="B63" s="108"/>
      <c r="C63" s="108"/>
      <c r="D63" s="122">
        <f>D31</f>
        <v>289514</v>
      </c>
      <c r="E63" s="52"/>
      <c r="F63" s="122">
        <f>SUM(F61:F62)</f>
        <v>92482</v>
      </c>
      <c r="G63" s="52"/>
      <c r="H63" s="122">
        <f>SUM(H61:H62)</f>
        <v>568992</v>
      </c>
      <c r="I63" s="52"/>
      <c r="J63" s="122">
        <f>SUM(J61:J62)</f>
        <v>-1007</v>
      </c>
      <c r="L63" s="39">
        <f>D61+D62-D63</f>
        <v>0</v>
      </c>
    </row>
    <row r="64" spans="1:13" ht="19.5" customHeight="1" thickTop="1">
      <c r="A64" s="14"/>
      <c r="B64" s="108"/>
      <c r="C64" s="108"/>
      <c r="D64" s="30"/>
      <c r="E64" s="52"/>
      <c r="F64" s="30"/>
      <c r="G64" s="52"/>
      <c r="H64" s="48"/>
      <c r="I64" s="52"/>
      <c r="J64" s="48"/>
    </row>
    <row r="65" spans="1:12">
      <c r="A65" s="14" t="s">
        <v>84</v>
      </c>
      <c r="B65" s="108"/>
      <c r="C65" s="108"/>
      <c r="D65" s="30"/>
      <c r="E65" s="31"/>
      <c r="F65" s="30"/>
      <c r="G65" s="31"/>
      <c r="H65" s="31"/>
      <c r="I65" s="31"/>
      <c r="J65" s="31"/>
    </row>
    <row r="66" spans="1:12">
      <c r="A66" s="24" t="s">
        <v>58</v>
      </c>
      <c r="B66" s="108"/>
      <c r="C66" s="108"/>
      <c r="D66" s="120">
        <f>288324</f>
        <v>288324</v>
      </c>
      <c r="E66" s="49"/>
      <c r="F66" s="120">
        <v>198316</v>
      </c>
      <c r="G66" s="50"/>
      <c r="H66" s="50">
        <f>H58</f>
        <v>568992</v>
      </c>
      <c r="I66" s="50"/>
      <c r="J66" s="50">
        <v>-1007</v>
      </c>
      <c r="L66" s="39">
        <v>0</v>
      </c>
    </row>
    <row r="67" spans="1:12">
      <c r="A67" s="24" t="s">
        <v>59</v>
      </c>
      <c r="B67" s="108"/>
      <c r="C67" s="108"/>
      <c r="D67" s="121">
        <f>-439+1</f>
        <v>-438</v>
      </c>
      <c r="E67" s="49"/>
      <c r="F67" s="121">
        <v>-109494</v>
      </c>
      <c r="G67" s="123"/>
      <c r="H67" s="45">
        <v>0</v>
      </c>
      <c r="I67" s="40"/>
      <c r="J67" s="45">
        <v>0</v>
      </c>
      <c r="L67" s="39">
        <v>0</v>
      </c>
    </row>
    <row r="68" spans="1:12" ht="22.5" thickBot="1">
      <c r="A68" s="14" t="s">
        <v>111</v>
      </c>
      <c r="B68" s="108"/>
      <c r="C68" s="108"/>
      <c r="D68" s="122">
        <f>D58</f>
        <v>287886</v>
      </c>
      <c r="E68" s="52"/>
      <c r="F68" s="122">
        <f>SUM(F66:F67)</f>
        <v>88822</v>
      </c>
      <c r="G68" s="124"/>
      <c r="H68" s="122">
        <f>SUM(H66:H67)</f>
        <v>568992</v>
      </c>
      <c r="I68" s="124"/>
      <c r="J68" s="122">
        <f>SUM(J66:J67)</f>
        <v>-1007</v>
      </c>
      <c r="L68" s="39">
        <f>D66+D67-D68</f>
        <v>0</v>
      </c>
    </row>
    <row r="69" spans="1:12" ht="19.5" customHeight="1" thickTop="1">
      <c r="B69" s="108"/>
      <c r="C69" s="108"/>
      <c r="D69" s="30"/>
      <c r="E69" s="31"/>
      <c r="F69" s="30"/>
      <c r="G69" s="31"/>
      <c r="H69" s="31"/>
      <c r="I69" s="31"/>
      <c r="J69" s="31"/>
    </row>
    <row r="70" spans="1:12" ht="26.45" customHeight="1" thickBot="1">
      <c r="A70" s="14" t="s">
        <v>152</v>
      </c>
      <c r="B70" s="108"/>
      <c r="C70" s="27"/>
      <c r="D70" s="125">
        <f>D61/(400000)</f>
        <v>0.72454249999999998</v>
      </c>
      <c r="E70" s="26"/>
      <c r="F70" s="125">
        <f>F61/(400000)</f>
        <v>0.50543749999999998</v>
      </c>
      <c r="G70" s="26"/>
      <c r="H70" s="125">
        <f>H61/(400000)</f>
        <v>1.42248</v>
      </c>
      <c r="I70" s="26"/>
      <c r="J70" s="125">
        <v>-0.01</v>
      </c>
    </row>
    <row r="71" spans="1:12" ht="22.5" thickTop="1"/>
    <row r="72" spans="1:12">
      <c r="A72" s="115" t="s">
        <v>147</v>
      </c>
      <c r="B72" s="59"/>
      <c r="C72" s="32"/>
      <c r="D72" s="26" t="s">
        <v>147</v>
      </c>
      <c r="E72" s="61"/>
      <c r="F72" s="26"/>
      <c r="G72" s="44"/>
      <c r="H72" s="29"/>
      <c r="I72" s="44"/>
      <c r="J72" s="29"/>
    </row>
    <row r="73" spans="1:12" ht="23.25" customHeight="1">
      <c r="A73" s="116" t="s">
        <v>148</v>
      </c>
      <c r="B73" s="59"/>
      <c r="C73" s="32"/>
      <c r="D73" s="117" t="s">
        <v>149</v>
      </c>
      <c r="E73" s="61"/>
      <c r="F73" s="26"/>
      <c r="H73" s="40"/>
      <c r="J73" s="3"/>
    </row>
    <row r="74" spans="1:12" ht="23.25" customHeight="1">
      <c r="A74" s="116"/>
      <c r="B74" s="32"/>
      <c r="D74" s="118"/>
      <c r="F74" s="3"/>
      <c r="H74" s="40"/>
      <c r="J74" s="3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J55"/>
  <sheetViews>
    <sheetView view="pageBreakPreview" topLeftCell="A45" zoomScaleNormal="70" zoomScaleSheetLayoutView="100" zoomScalePageLayoutView="85" workbookViewId="0">
      <selection activeCell="J22" sqref="J22"/>
    </sheetView>
  </sheetViews>
  <sheetFormatPr defaultColWidth="9.140625" defaultRowHeight="21.75"/>
  <cols>
    <col min="1" max="1" width="46.42578125" style="12" customWidth="1"/>
    <col min="2" max="2" width="8.85546875" style="26" customWidth="1"/>
    <col min="3" max="3" width="1.140625" style="3" customWidth="1"/>
    <col min="4" max="4" width="14.28515625" style="3" customWidth="1"/>
    <col min="5" max="5" width="1.28515625" style="3" customWidth="1"/>
    <col min="6" max="6" width="11.85546875" style="40" customWidth="1"/>
    <col min="7" max="7" width="1.140625" style="3" customWidth="1"/>
    <col min="8" max="8" width="13.28515625" style="3" customWidth="1"/>
    <col min="9" max="9" width="1.140625" style="3" customWidth="1"/>
    <col min="10" max="10" width="13.28515625" style="40" customWidth="1"/>
    <col min="11" max="16384" width="9.140625" style="3"/>
  </cols>
  <sheetData>
    <row r="1" spans="1:10" ht="23.25">
      <c r="A1" s="7" t="s">
        <v>110</v>
      </c>
      <c r="B1" s="74"/>
      <c r="C1" s="74"/>
      <c r="D1" s="1"/>
      <c r="E1" s="4"/>
      <c r="F1" s="29"/>
      <c r="G1" s="4"/>
      <c r="H1" s="1"/>
      <c r="I1" s="4"/>
      <c r="J1" s="29"/>
    </row>
    <row r="2" spans="1:10" ht="23.25">
      <c r="A2" s="7" t="s">
        <v>98</v>
      </c>
      <c r="B2" s="76"/>
      <c r="C2" s="2"/>
      <c r="D2" s="75"/>
      <c r="E2" s="75"/>
      <c r="F2" s="41"/>
      <c r="G2" s="75"/>
      <c r="H2" s="75"/>
      <c r="I2" s="75"/>
      <c r="J2" s="42"/>
    </row>
    <row r="3" spans="1:10" ht="23.25">
      <c r="A3" s="7"/>
      <c r="B3" s="76"/>
      <c r="C3" s="2"/>
      <c r="D3" s="75"/>
      <c r="E3" s="75"/>
      <c r="F3" s="41"/>
      <c r="G3" s="75"/>
      <c r="H3" s="75"/>
      <c r="I3" s="41"/>
      <c r="J3" s="41"/>
    </row>
    <row r="4" spans="1:10">
      <c r="B4" s="76"/>
      <c r="C4" s="2"/>
      <c r="D4" s="226" t="s">
        <v>67</v>
      </c>
      <c r="E4" s="226"/>
      <c r="F4" s="226"/>
      <c r="G4" s="75"/>
      <c r="H4" s="226" t="s">
        <v>68</v>
      </c>
      <c r="I4" s="226"/>
      <c r="J4" s="226"/>
    </row>
    <row r="5" spans="1:10">
      <c r="B5" s="76"/>
      <c r="C5" s="2"/>
      <c r="D5" s="227" t="s">
        <v>222</v>
      </c>
      <c r="E5" s="227"/>
      <c r="F5" s="227"/>
      <c r="G5" s="75"/>
      <c r="H5" s="227" t="s">
        <v>222</v>
      </c>
      <c r="I5" s="227"/>
      <c r="J5" s="227"/>
    </row>
    <row r="6" spans="1:10">
      <c r="B6" s="76"/>
      <c r="C6" s="2"/>
      <c r="D6" s="228" t="s">
        <v>116</v>
      </c>
      <c r="E6" s="227"/>
      <c r="F6" s="227"/>
      <c r="G6" s="75"/>
      <c r="H6" s="228" t="s">
        <v>116</v>
      </c>
      <c r="I6" s="227"/>
      <c r="J6" s="227"/>
    </row>
    <row r="7" spans="1:10">
      <c r="B7" s="74"/>
      <c r="C7" s="74"/>
      <c r="D7" s="191">
        <v>2564</v>
      </c>
      <c r="E7" s="140"/>
      <c r="F7" s="191">
        <v>2563</v>
      </c>
      <c r="G7" s="191"/>
      <c r="H7" s="191">
        <v>2564</v>
      </c>
      <c r="I7" s="140"/>
      <c r="J7" s="191">
        <v>2563</v>
      </c>
    </row>
    <row r="8" spans="1:10">
      <c r="A8" s="14"/>
      <c r="B8" s="74"/>
      <c r="C8" s="74"/>
      <c r="D8" s="225" t="s">
        <v>96</v>
      </c>
      <c r="E8" s="225"/>
      <c r="F8" s="225"/>
      <c r="G8" s="225"/>
      <c r="H8" s="225"/>
      <c r="I8" s="225"/>
      <c r="J8" s="225"/>
    </row>
    <row r="9" spans="1:10">
      <c r="A9" s="13" t="s">
        <v>35</v>
      </c>
      <c r="B9" s="74"/>
      <c r="C9" s="74"/>
      <c r="D9" s="74"/>
      <c r="E9" s="74"/>
      <c r="F9" s="43"/>
      <c r="G9" s="74"/>
      <c r="H9" s="74"/>
      <c r="I9" s="74"/>
      <c r="J9" s="43"/>
    </row>
    <row r="10" spans="1:10">
      <c r="A10" s="12" t="s">
        <v>34</v>
      </c>
      <c r="B10" s="74"/>
      <c r="C10" s="74"/>
      <c r="D10" s="40">
        <v>1734112</v>
      </c>
      <c r="F10" s="40">
        <v>1857432</v>
      </c>
      <c r="H10" s="40">
        <v>1733781</v>
      </c>
      <c r="J10" s="40">
        <v>1858103</v>
      </c>
    </row>
    <row r="11" spans="1:10">
      <c r="A11" s="25" t="s">
        <v>128</v>
      </c>
      <c r="B11" s="74"/>
      <c r="C11" s="74"/>
      <c r="D11" s="205">
        <v>96139</v>
      </c>
      <c r="F11" s="40">
        <v>117304</v>
      </c>
      <c r="H11" s="205">
        <v>90343</v>
      </c>
      <c r="J11" s="40">
        <v>71446</v>
      </c>
    </row>
    <row r="12" spans="1:10">
      <c r="A12" s="25" t="s">
        <v>71</v>
      </c>
      <c r="B12" s="74"/>
      <c r="C12" s="74"/>
      <c r="D12" s="205">
        <v>48</v>
      </c>
      <c r="F12" s="40">
        <v>93</v>
      </c>
      <c r="H12" s="205">
        <v>118</v>
      </c>
      <c r="J12" s="40">
        <v>524</v>
      </c>
    </row>
    <row r="13" spans="1:10">
      <c r="A13" s="25" t="s">
        <v>72</v>
      </c>
      <c r="B13" s="98"/>
      <c r="C13" s="98"/>
      <c r="D13" s="205">
        <v>19296</v>
      </c>
      <c r="F13" s="40">
        <v>14950</v>
      </c>
      <c r="H13" s="205">
        <v>26527</v>
      </c>
      <c r="J13" s="40">
        <v>22238</v>
      </c>
    </row>
    <row r="14" spans="1:10">
      <c r="A14" s="14" t="s">
        <v>21</v>
      </c>
      <c r="B14" s="74"/>
      <c r="C14" s="74"/>
      <c r="D14" s="28">
        <f>SUM(D10:D13)</f>
        <v>1849595</v>
      </c>
      <c r="E14" s="22"/>
      <c r="F14" s="28">
        <f>SUM(F10:F13)</f>
        <v>1989779</v>
      </c>
      <c r="G14" s="22"/>
      <c r="H14" s="28">
        <f>SUM(H10:H13)</f>
        <v>1850769</v>
      </c>
      <c r="I14" s="22"/>
      <c r="J14" s="28">
        <f>SUM(J10:J13)</f>
        <v>1952311</v>
      </c>
    </row>
    <row r="15" spans="1:10">
      <c r="A15" s="14"/>
      <c r="B15" s="74"/>
      <c r="C15" s="74"/>
      <c r="D15" s="20"/>
      <c r="E15" s="22"/>
      <c r="F15" s="20"/>
      <c r="G15" s="22"/>
      <c r="H15" s="20"/>
      <c r="I15" s="22"/>
      <c r="J15" s="20"/>
    </row>
    <row r="16" spans="1:10">
      <c r="A16" s="13" t="s">
        <v>57</v>
      </c>
      <c r="B16" s="106"/>
      <c r="C16" s="74"/>
      <c r="D16" s="20"/>
      <c r="E16" s="22"/>
      <c r="F16" s="20"/>
      <c r="G16" s="22"/>
      <c r="H16" s="20"/>
      <c r="I16" s="22"/>
      <c r="J16" s="20"/>
    </row>
    <row r="17" spans="1:10">
      <c r="A17" s="12" t="s">
        <v>36</v>
      </c>
      <c r="B17" s="74"/>
      <c r="C17" s="74"/>
      <c r="D17" s="205">
        <v>966560</v>
      </c>
      <c r="F17" s="40">
        <v>929733</v>
      </c>
      <c r="H17" s="205">
        <v>1050012</v>
      </c>
      <c r="J17" s="40">
        <v>1073939</v>
      </c>
    </row>
    <row r="18" spans="1:10">
      <c r="A18" s="24" t="s">
        <v>129</v>
      </c>
      <c r="B18" s="74"/>
      <c r="C18" s="74"/>
      <c r="D18" s="205">
        <v>61216</v>
      </c>
      <c r="F18" s="40">
        <v>66413</v>
      </c>
      <c r="H18" s="205">
        <v>42243</v>
      </c>
      <c r="J18" s="40">
        <v>42036</v>
      </c>
    </row>
    <row r="19" spans="1:10">
      <c r="A19" s="25" t="s">
        <v>158</v>
      </c>
      <c r="B19" s="74"/>
      <c r="C19" s="74"/>
      <c r="D19" s="205">
        <v>471177</v>
      </c>
      <c r="F19" s="40">
        <v>490618</v>
      </c>
      <c r="H19" s="205">
        <v>482768</v>
      </c>
      <c r="J19" s="40">
        <v>500733</v>
      </c>
    </row>
    <row r="20" spans="1:10">
      <c r="A20" s="12" t="s">
        <v>37</v>
      </c>
      <c r="B20" s="74"/>
      <c r="C20" s="74"/>
      <c r="D20" s="205">
        <v>234311</v>
      </c>
      <c r="F20" s="40">
        <v>264897</v>
      </c>
      <c r="H20" s="205">
        <v>200839</v>
      </c>
      <c r="J20" s="40">
        <v>226544</v>
      </c>
    </row>
    <row r="21" spans="1:10" ht="21.75" hidden="1" customHeight="1">
      <c r="A21" s="12" t="s">
        <v>109</v>
      </c>
      <c r="B21" s="110"/>
      <c r="C21" s="110"/>
      <c r="D21" s="40"/>
      <c r="H21" s="40"/>
    </row>
    <row r="22" spans="1:10" ht="21.75" hidden="1" customHeight="1">
      <c r="A22" s="12" t="s">
        <v>131</v>
      </c>
      <c r="B22" s="110"/>
      <c r="C22" s="110"/>
      <c r="D22" s="40"/>
      <c r="H22" s="40"/>
    </row>
    <row r="23" spans="1:10" ht="21.75" hidden="1" customHeight="1">
      <c r="A23" s="25" t="s">
        <v>108</v>
      </c>
      <c r="B23" s="74"/>
      <c r="C23" s="74"/>
      <c r="D23" s="40"/>
      <c r="H23" s="40"/>
    </row>
    <row r="24" spans="1:10">
      <c r="A24" s="14" t="s">
        <v>22</v>
      </c>
      <c r="B24" s="74"/>
      <c r="C24" s="74"/>
      <c r="D24" s="28">
        <f>SUM(D17:D23)</f>
        <v>1733264</v>
      </c>
      <c r="E24" s="29"/>
      <c r="F24" s="28">
        <f>SUM(F17:F23)</f>
        <v>1751661</v>
      </c>
      <c r="G24" s="29"/>
      <c r="H24" s="28">
        <f>SUM(H17:H23)</f>
        <v>1775862</v>
      </c>
      <c r="I24" s="29"/>
      <c r="J24" s="28">
        <f>SUM(J17:J23)</f>
        <v>1843252</v>
      </c>
    </row>
    <row r="25" spans="1:10">
      <c r="A25" s="24"/>
      <c r="B25" s="74"/>
      <c r="C25" s="74"/>
      <c r="D25" s="17"/>
      <c r="F25" s="17"/>
      <c r="H25" s="17"/>
      <c r="J25" s="17"/>
    </row>
    <row r="26" spans="1:10">
      <c r="A26" s="136" t="s">
        <v>176</v>
      </c>
      <c r="B26" s="127"/>
      <c r="C26" s="127"/>
      <c r="D26" s="142">
        <f>D14-D24</f>
        <v>116331</v>
      </c>
      <c r="F26" s="142">
        <f>F14-F24</f>
        <v>238118</v>
      </c>
      <c r="H26" s="142">
        <f>H14-H24</f>
        <v>74907</v>
      </c>
      <c r="J26" s="142">
        <f>J14-J24</f>
        <v>109059</v>
      </c>
    </row>
    <row r="27" spans="1:10">
      <c r="A27" s="132" t="s">
        <v>38</v>
      </c>
      <c r="B27" s="127"/>
      <c r="C27" s="127"/>
      <c r="D27" s="206">
        <v>57606</v>
      </c>
      <c r="F27" s="171">
        <v>66782</v>
      </c>
      <c r="H27" s="206">
        <v>66544</v>
      </c>
      <c r="J27" s="171">
        <v>71186</v>
      </c>
    </row>
    <row r="28" spans="1:10">
      <c r="A28" s="14" t="s">
        <v>119</v>
      </c>
      <c r="B28" s="74"/>
      <c r="C28" s="74"/>
      <c r="D28" s="142">
        <f>D26-D27</f>
        <v>58725</v>
      </c>
      <c r="E28" s="46"/>
      <c r="F28" s="142">
        <f>F26-F27</f>
        <v>171336</v>
      </c>
      <c r="G28" s="46"/>
      <c r="H28" s="142">
        <f>H26-H27</f>
        <v>8363</v>
      </c>
      <c r="I28" s="46"/>
      <c r="J28" s="142">
        <f>J26-J27</f>
        <v>37873</v>
      </c>
    </row>
    <row r="29" spans="1:10">
      <c r="A29" s="24" t="s">
        <v>175</v>
      </c>
      <c r="B29" s="74"/>
      <c r="C29" s="74"/>
      <c r="D29" s="206">
        <v>-2867</v>
      </c>
      <c r="E29" s="21"/>
      <c r="F29" s="45">
        <v>-25760</v>
      </c>
      <c r="G29" s="21"/>
      <c r="H29" s="205">
        <v>927</v>
      </c>
      <c r="I29" s="21"/>
      <c r="J29" s="45">
        <v>-1811</v>
      </c>
    </row>
    <row r="30" spans="1:10" ht="22.5" thickBot="1">
      <c r="A30" s="14" t="s">
        <v>118</v>
      </c>
      <c r="B30" s="74"/>
      <c r="C30" s="74"/>
      <c r="D30" s="143">
        <f>D28+D29</f>
        <v>55858</v>
      </c>
      <c r="E30" s="144"/>
      <c r="F30" s="143">
        <f>F28+F29</f>
        <v>145576</v>
      </c>
      <c r="G30" s="144"/>
      <c r="H30" s="143">
        <f>H28+H29</f>
        <v>9290</v>
      </c>
      <c r="I30" s="144"/>
      <c r="J30" s="143">
        <f>J28+J29</f>
        <v>36062</v>
      </c>
    </row>
    <row r="31" spans="1:10" ht="22.5" thickTop="1">
      <c r="A31" s="14"/>
      <c r="B31" s="74"/>
      <c r="C31" s="74"/>
      <c r="D31" s="5"/>
      <c r="E31" s="22"/>
      <c r="F31" s="5"/>
      <c r="G31" s="22"/>
      <c r="H31" s="5"/>
      <c r="I31" s="22"/>
      <c r="J31" s="29"/>
    </row>
    <row r="32" spans="1:10">
      <c r="A32" s="14" t="s">
        <v>73</v>
      </c>
      <c r="B32" s="74"/>
      <c r="C32" s="74"/>
      <c r="D32" s="5"/>
      <c r="E32" s="6"/>
      <c r="F32" s="29"/>
      <c r="G32" s="6"/>
      <c r="H32" s="5"/>
      <c r="I32" s="6"/>
      <c r="J32" s="29"/>
    </row>
    <row r="33" spans="1:10" s="6" customFormat="1">
      <c r="A33" s="14" t="s">
        <v>184</v>
      </c>
      <c r="B33" s="27"/>
      <c r="C33" s="55"/>
      <c r="D33" s="60">
        <v>0</v>
      </c>
      <c r="E33" s="29"/>
      <c r="F33" s="60">
        <v>0</v>
      </c>
      <c r="G33" s="29"/>
      <c r="H33" s="60">
        <v>0</v>
      </c>
      <c r="I33" s="29"/>
      <c r="J33" s="60">
        <v>0</v>
      </c>
    </row>
    <row r="34" spans="1:10" ht="22.5" thickBot="1">
      <c r="A34" s="14" t="s">
        <v>174</v>
      </c>
      <c r="B34" s="74"/>
      <c r="C34" s="56"/>
      <c r="D34" s="54">
        <f>D30+D33</f>
        <v>55858</v>
      </c>
      <c r="E34" s="35"/>
      <c r="F34" s="54">
        <f>F30</f>
        <v>145576</v>
      </c>
      <c r="G34" s="29"/>
      <c r="H34" s="54">
        <f>H30+H33</f>
        <v>9290</v>
      </c>
      <c r="I34" s="29"/>
      <c r="J34" s="54">
        <f>J30+J33</f>
        <v>36062</v>
      </c>
    </row>
    <row r="35" spans="1:10" ht="44.25" customHeight="1" thickTop="1">
      <c r="A35" s="14"/>
      <c r="B35" s="195"/>
      <c r="C35" s="56"/>
      <c r="D35" s="29"/>
      <c r="E35" s="35"/>
      <c r="F35" s="29"/>
      <c r="G35" s="29"/>
      <c r="H35" s="29"/>
      <c r="I35" s="29"/>
      <c r="J35" s="29"/>
    </row>
    <row r="36" spans="1:10" ht="23.25">
      <c r="A36" s="7" t="s">
        <v>110</v>
      </c>
      <c r="B36" s="219"/>
      <c r="C36" s="219"/>
      <c r="D36" s="1"/>
      <c r="E36" s="4"/>
      <c r="F36" s="29"/>
      <c r="G36" s="4"/>
      <c r="H36" s="1"/>
      <c r="I36" s="4"/>
      <c r="J36" s="29"/>
    </row>
    <row r="37" spans="1:10" ht="23.25">
      <c r="A37" s="7" t="s">
        <v>98</v>
      </c>
      <c r="B37" s="221"/>
      <c r="C37" s="2"/>
      <c r="D37" s="220"/>
      <c r="E37" s="220"/>
      <c r="F37" s="41"/>
      <c r="G37" s="220"/>
      <c r="H37" s="220"/>
      <c r="I37" s="220"/>
      <c r="J37" s="42"/>
    </row>
    <row r="38" spans="1:10" ht="23.25">
      <c r="A38" s="7"/>
      <c r="B38" s="221"/>
      <c r="C38" s="2"/>
      <c r="D38" s="220"/>
      <c r="E38" s="220"/>
      <c r="F38" s="41"/>
      <c r="G38" s="220"/>
      <c r="H38" s="220"/>
      <c r="I38" s="41"/>
      <c r="J38" s="41"/>
    </row>
    <row r="39" spans="1:10">
      <c r="B39" s="76"/>
      <c r="C39" s="2"/>
      <c r="D39" s="226" t="s">
        <v>67</v>
      </c>
      <c r="E39" s="226"/>
      <c r="F39" s="226"/>
      <c r="G39" s="75"/>
      <c r="H39" s="226" t="s">
        <v>68</v>
      </c>
      <c r="I39" s="226"/>
      <c r="J39" s="226"/>
    </row>
    <row r="40" spans="1:10">
      <c r="B40" s="76"/>
      <c r="C40" s="2"/>
      <c r="D40" s="227" t="s">
        <v>222</v>
      </c>
      <c r="E40" s="227"/>
      <c r="F40" s="227"/>
      <c r="G40" s="75"/>
      <c r="H40" s="227" t="s">
        <v>222</v>
      </c>
      <c r="I40" s="227"/>
      <c r="J40" s="227"/>
    </row>
    <row r="41" spans="1:10">
      <c r="B41" s="76"/>
      <c r="C41" s="2"/>
      <c r="D41" s="228" t="s">
        <v>116</v>
      </c>
      <c r="E41" s="227"/>
      <c r="F41" s="227"/>
      <c r="G41" s="75"/>
      <c r="H41" s="228" t="s">
        <v>116</v>
      </c>
      <c r="I41" s="227"/>
      <c r="J41" s="227"/>
    </row>
    <row r="42" spans="1:10">
      <c r="B42" s="74"/>
      <c r="C42" s="74"/>
      <c r="D42" s="191">
        <v>2564</v>
      </c>
      <c r="E42" s="140"/>
      <c r="F42" s="191">
        <v>2563</v>
      </c>
      <c r="G42" s="191"/>
      <c r="H42" s="191">
        <v>2564</v>
      </c>
      <c r="I42" s="140"/>
      <c r="J42" s="191">
        <v>2563</v>
      </c>
    </row>
    <row r="43" spans="1:10">
      <c r="B43" s="74"/>
      <c r="C43" s="74"/>
      <c r="D43" s="225" t="s">
        <v>96</v>
      </c>
      <c r="E43" s="225"/>
      <c r="F43" s="225"/>
      <c r="G43" s="225"/>
      <c r="H43" s="225"/>
      <c r="I43" s="225"/>
      <c r="J43" s="225"/>
    </row>
    <row r="44" spans="1:10">
      <c r="A44" s="14" t="s">
        <v>201</v>
      </c>
      <c r="B44" s="74"/>
      <c r="C44" s="74"/>
      <c r="D44" s="30"/>
      <c r="E44" s="31"/>
      <c r="F44" s="30"/>
      <c r="G44" s="31"/>
      <c r="H44" s="31"/>
      <c r="I44" s="31"/>
      <c r="J44" s="31"/>
    </row>
    <row r="45" spans="1:10">
      <c r="A45" s="24" t="s">
        <v>58</v>
      </c>
      <c r="B45" s="74"/>
      <c r="C45" s="74"/>
      <c r="D45" s="40">
        <v>55858</v>
      </c>
      <c r="E45" s="49"/>
      <c r="F45" s="40">
        <v>145575</v>
      </c>
      <c r="G45" s="49"/>
      <c r="H45" s="40">
        <v>9290</v>
      </c>
      <c r="I45" s="49"/>
      <c r="J45" s="40">
        <v>36062</v>
      </c>
    </row>
    <row r="46" spans="1:10">
      <c r="A46" s="24" t="s">
        <v>59</v>
      </c>
      <c r="B46" s="74"/>
      <c r="C46" s="74"/>
      <c r="D46" s="72">
        <v>0</v>
      </c>
      <c r="E46" s="49"/>
      <c r="F46" s="45">
        <v>1</v>
      </c>
      <c r="G46" s="51"/>
      <c r="H46" s="206">
        <v>0</v>
      </c>
      <c r="J46" s="45">
        <v>0</v>
      </c>
    </row>
    <row r="47" spans="1:10" ht="22.5" thickBot="1">
      <c r="A47" s="14"/>
      <c r="B47" s="74"/>
      <c r="C47" s="74"/>
      <c r="D47" s="54">
        <f>D30</f>
        <v>55858</v>
      </c>
      <c r="E47" s="6"/>
      <c r="F47" s="54">
        <f>F30</f>
        <v>145576</v>
      </c>
      <c r="G47" s="6"/>
      <c r="H47" s="54">
        <f>SUM(H45:H46)</f>
        <v>9290</v>
      </c>
      <c r="I47" s="52"/>
      <c r="J47" s="54">
        <f>SUM(J45:J46)</f>
        <v>36062</v>
      </c>
    </row>
    <row r="48" spans="1:10" ht="22.5" thickTop="1">
      <c r="A48" s="14"/>
      <c r="B48" s="74"/>
      <c r="C48" s="74"/>
      <c r="D48" s="30"/>
      <c r="E48" s="52"/>
      <c r="F48" s="30"/>
      <c r="G48" s="52"/>
      <c r="H48" s="30"/>
      <c r="I48" s="52"/>
      <c r="J48" s="48"/>
    </row>
    <row r="49" spans="1:10">
      <c r="A49" s="14" t="s">
        <v>185</v>
      </c>
      <c r="B49" s="74"/>
      <c r="C49" s="74"/>
      <c r="D49" s="30"/>
      <c r="E49" s="31"/>
      <c r="F49" s="30"/>
      <c r="G49" s="31"/>
      <c r="H49" s="30"/>
      <c r="I49" s="31"/>
      <c r="J49" s="31"/>
    </row>
    <row r="50" spans="1:10">
      <c r="A50" s="24" t="s">
        <v>58</v>
      </c>
      <c r="B50" s="74"/>
      <c r="C50" s="74"/>
      <c r="D50" s="40">
        <v>55858</v>
      </c>
      <c r="E50" s="49"/>
      <c r="F50" s="40">
        <v>145575</v>
      </c>
      <c r="G50" s="50"/>
      <c r="H50" s="40">
        <v>9290</v>
      </c>
      <c r="I50" s="50"/>
      <c r="J50" s="40">
        <v>36062</v>
      </c>
    </row>
    <row r="51" spans="1:10">
      <c r="A51" s="24" t="s">
        <v>59</v>
      </c>
      <c r="B51" s="74"/>
      <c r="C51" s="74"/>
      <c r="D51" s="206">
        <v>0</v>
      </c>
      <c r="E51" s="49"/>
      <c r="F51" s="45">
        <v>1</v>
      </c>
      <c r="G51" s="50"/>
      <c r="H51" s="45">
        <v>0</v>
      </c>
      <c r="I51" s="40"/>
      <c r="J51" s="45">
        <v>0</v>
      </c>
    </row>
    <row r="52" spans="1:10" ht="22.5" thickBot="1">
      <c r="A52" s="14"/>
      <c r="B52" s="74"/>
      <c r="C52" s="74"/>
      <c r="D52" s="54">
        <f>D34</f>
        <v>55858</v>
      </c>
      <c r="E52" s="6"/>
      <c r="F52" s="54">
        <f>SUM(F50:F51)</f>
        <v>145576</v>
      </c>
      <c r="G52" s="44"/>
      <c r="H52" s="54">
        <f>SUM(H50:H51)</f>
        <v>9290</v>
      </c>
      <c r="I52" s="44"/>
      <c r="J52" s="54">
        <f>SUM(J50:J51)</f>
        <v>36062</v>
      </c>
    </row>
    <row r="53" spans="1:10" ht="22.5" thickTop="1">
      <c r="B53" s="74"/>
      <c r="C53" s="74"/>
      <c r="D53" s="30"/>
      <c r="E53" s="31"/>
      <c r="F53" s="30"/>
      <c r="G53" s="31"/>
      <c r="H53" s="30"/>
      <c r="I53" s="31"/>
      <c r="J53" s="31"/>
    </row>
    <row r="54" spans="1:10" ht="26.45" customHeight="1" thickBot="1">
      <c r="A54" s="14" t="s">
        <v>117</v>
      </c>
      <c r="B54" s="74"/>
      <c r="C54" s="27"/>
      <c r="D54" s="53">
        <f>D45/505000</f>
        <v>0.11060990099009901</v>
      </c>
      <c r="E54" s="6"/>
      <c r="F54" s="53">
        <v>0.28999999999999998</v>
      </c>
      <c r="G54" s="6"/>
      <c r="H54" s="53">
        <f>H45/505000</f>
        <v>1.8396039603960395E-2</v>
      </c>
      <c r="I54" s="6"/>
      <c r="J54" s="53">
        <v>7.0000000000000007E-2</v>
      </c>
    </row>
    <row r="55" spans="1:10" ht="22.5" thickTop="1">
      <c r="A55" s="14"/>
      <c r="B55" s="96"/>
      <c r="C55" s="96"/>
      <c r="D55" s="30"/>
      <c r="E55" s="31"/>
      <c r="F55" s="48"/>
      <c r="G55" s="31"/>
      <c r="H55" s="31"/>
      <c r="I55" s="31"/>
      <c r="J55" s="48"/>
    </row>
  </sheetData>
  <mergeCells count="14">
    <mergeCell ref="D4:F4"/>
    <mergeCell ref="H4:J4"/>
    <mergeCell ref="D8:J8"/>
    <mergeCell ref="D39:F39"/>
    <mergeCell ref="H39:J39"/>
    <mergeCell ref="D6:F6"/>
    <mergeCell ref="H6:J6"/>
    <mergeCell ref="D5:F5"/>
    <mergeCell ref="H5:J5"/>
    <mergeCell ref="D41:F41"/>
    <mergeCell ref="H41:J41"/>
    <mergeCell ref="D43:J43"/>
    <mergeCell ref="D40:F40"/>
    <mergeCell ref="H40:J40"/>
  </mergeCells>
  <phoneticPr fontId="15" type="noConversion"/>
  <pageMargins left="0.8" right="0.8" top="0.48" bottom="0.5" header="0.5" footer="0.5"/>
  <pageSetup paperSize="9" scale="86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8"/>
  <sheetViews>
    <sheetView view="pageBreakPreview" topLeftCell="A55" zoomScaleNormal="85" zoomScaleSheetLayoutView="100" zoomScalePageLayoutView="85" workbookViewId="0">
      <selection activeCell="D21" sqref="D21"/>
    </sheetView>
  </sheetViews>
  <sheetFormatPr defaultColWidth="9.140625" defaultRowHeight="21.75"/>
  <cols>
    <col min="1" max="1" width="52.28515625" style="12" customWidth="1"/>
    <col min="2" max="2" width="9.28515625" style="26" customWidth="1"/>
    <col min="3" max="3" width="1.140625" style="3" customWidth="1"/>
    <col min="4" max="4" width="11.140625" style="3" customWidth="1"/>
    <col min="5" max="5" width="1.140625" style="3" customWidth="1"/>
    <col min="6" max="6" width="11.140625" style="40" customWidth="1"/>
    <col min="7" max="7" width="1.140625" style="3" customWidth="1"/>
    <col min="8" max="8" width="11.140625" style="3" customWidth="1"/>
    <col min="9" max="9" width="1.140625" style="3" customWidth="1"/>
    <col min="10" max="10" width="11.140625" style="40" customWidth="1"/>
    <col min="11" max="11" width="14.85546875" style="3" bestFit="1" customWidth="1"/>
    <col min="12" max="12" width="14.5703125" style="3" bestFit="1" customWidth="1"/>
    <col min="13" max="13" width="11.28515625" style="3" bestFit="1" customWidth="1"/>
    <col min="14" max="14" width="12" style="3" bestFit="1" customWidth="1"/>
    <col min="15" max="16384" width="9.140625" style="3"/>
  </cols>
  <sheetData>
    <row r="1" spans="1:13" ht="23.25">
      <c r="A1" s="7" t="s">
        <v>110</v>
      </c>
      <c r="B1" s="163"/>
      <c r="C1" s="163"/>
      <c r="D1" s="1"/>
      <c r="E1" s="4"/>
      <c r="F1" s="29"/>
      <c r="G1" s="4"/>
      <c r="H1" s="1"/>
      <c r="I1" s="4"/>
      <c r="J1" s="29"/>
    </row>
    <row r="2" spans="1:13" ht="23.25">
      <c r="A2" s="7" t="s">
        <v>98</v>
      </c>
      <c r="B2" s="162"/>
      <c r="C2" s="2"/>
      <c r="D2" s="164"/>
      <c r="E2" s="164"/>
      <c r="F2" s="41"/>
      <c r="G2" s="164"/>
      <c r="H2" s="164"/>
      <c r="I2" s="164"/>
      <c r="J2" s="42"/>
    </row>
    <row r="3" spans="1:13" ht="23.25">
      <c r="A3" s="7"/>
      <c r="B3" s="162"/>
      <c r="C3" s="2"/>
      <c r="D3" s="164"/>
      <c r="E3" s="164"/>
      <c r="F3" s="41"/>
      <c r="G3" s="164"/>
      <c r="H3" s="164"/>
      <c r="I3" s="164"/>
      <c r="J3" s="41"/>
    </row>
    <row r="4" spans="1:13">
      <c r="B4" s="162"/>
      <c r="C4" s="2"/>
      <c r="D4" s="226" t="s">
        <v>67</v>
      </c>
      <c r="E4" s="226"/>
      <c r="F4" s="226"/>
      <c r="G4" s="164"/>
      <c r="H4" s="226" t="s">
        <v>68</v>
      </c>
      <c r="I4" s="226"/>
      <c r="J4" s="226"/>
    </row>
    <row r="5" spans="1:13">
      <c r="B5" s="162"/>
      <c r="C5" s="2"/>
      <c r="D5" s="227" t="s">
        <v>143</v>
      </c>
      <c r="E5" s="227"/>
      <c r="F5" s="227"/>
      <c r="G5" s="164"/>
      <c r="H5" s="227" t="s">
        <v>143</v>
      </c>
      <c r="I5" s="227"/>
      <c r="J5" s="227"/>
    </row>
    <row r="6" spans="1:13">
      <c r="B6" s="162"/>
      <c r="C6" s="2"/>
      <c r="D6" s="228" t="s">
        <v>144</v>
      </c>
      <c r="E6" s="227"/>
      <c r="F6" s="227"/>
      <c r="G6" s="164"/>
      <c r="H6" s="228" t="s">
        <v>144</v>
      </c>
      <c r="I6" s="227"/>
      <c r="J6" s="227"/>
    </row>
    <row r="7" spans="1:13">
      <c r="B7" s="163" t="s">
        <v>1</v>
      </c>
      <c r="C7" s="163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3">
      <c r="A8" s="14"/>
      <c r="B8" s="163"/>
      <c r="C8" s="163"/>
      <c r="D8" s="225" t="s">
        <v>96</v>
      </c>
      <c r="E8" s="225"/>
      <c r="F8" s="225"/>
      <c r="G8" s="225"/>
      <c r="H8" s="225"/>
      <c r="I8" s="225"/>
      <c r="J8" s="225"/>
    </row>
    <row r="9" spans="1:13">
      <c r="A9" s="13" t="s">
        <v>35</v>
      </c>
      <c r="B9" s="166">
        <v>11</v>
      </c>
      <c r="C9" s="163"/>
      <c r="D9" s="163"/>
      <c r="E9" s="163"/>
      <c r="F9" s="165"/>
      <c r="G9" s="163"/>
      <c r="H9" s="163"/>
      <c r="I9" s="163"/>
      <c r="J9" s="165"/>
    </row>
    <row r="10" spans="1:13">
      <c r="A10" s="12" t="s">
        <v>34</v>
      </c>
      <c r="B10" s="163"/>
      <c r="C10" s="163"/>
      <c r="D10" s="40">
        <v>3822525</v>
      </c>
      <c r="F10" s="40">
        <v>4553546</v>
      </c>
      <c r="H10" s="40">
        <v>3817604</v>
      </c>
      <c r="J10" s="40">
        <v>4546836</v>
      </c>
      <c r="K10" s="39"/>
      <c r="M10" s="39"/>
    </row>
    <row r="11" spans="1:13">
      <c r="A11" s="25" t="s">
        <v>128</v>
      </c>
      <c r="B11" s="163"/>
      <c r="C11" s="163"/>
      <c r="D11" s="40">
        <v>218315</v>
      </c>
      <c r="F11" s="40">
        <v>266814</v>
      </c>
      <c r="H11" s="40">
        <v>157417</v>
      </c>
      <c r="J11" s="40">
        <v>179277</v>
      </c>
    </row>
    <row r="12" spans="1:13">
      <c r="A12" s="25" t="s">
        <v>70</v>
      </c>
      <c r="B12" s="163" t="s">
        <v>173</v>
      </c>
      <c r="C12" s="163"/>
      <c r="D12" s="40">
        <v>413</v>
      </c>
      <c r="F12" s="40">
        <v>374</v>
      </c>
      <c r="H12" s="40">
        <v>167661</v>
      </c>
      <c r="J12" s="40">
        <v>491420</v>
      </c>
      <c r="K12" s="39"/>
      <c r="M12" s="39"/>
    </row>
    <row r="13" spans="1:13">
      <c r="A13" s="25" t="s">
        <v>71</v>
      </c>
      <c r="B13" s="163"/>
      <c r="C13" s="163"/>
      <c r="D13" s="40">
        <v>3628</v>
      </c>
      <c r="F13" s="40">
        <v>614</v>
      </c>
      <c r="H13" s="40">
        <v>3079</v>
      </c>
      <c r="J13" s="40">
        <v>473</v>
      </c>
    </row>
    <row r="14" spans="1:13">
      <c r="A14" s="25" t="s">
        <v>72</v>
      </c>
      <c r="B14" s="163"/>
      <c r="C14" s="163"/>
      <c r="D14" s="40">
        <f>32497+2207</f>
        <v>34704</v>
      </c>
      <c r="F14" s="40">
        <f>46470+4259</f>
        <v>50729</v>
      </c>
      <c r="H14" s="40">
        <f>46375+2101</f>
        <v>48476</v>
      </c>
      <c r="J14" s="40">
        <f>49609+4280</f>
        <v>53889</v>
      </c>
    </row>
    <row r="15" spans="1:13" hidden="1">
      <c r="A15" s="25" t="s">
        <v>120</v>
      </c>
      <c r="B15" s="163"/>
      <c r="C15" s="163"/>
      <c r="D15" s="40"/>
      <c r="H15" s="40"/>
    </row>
    <row r="16" spans="1:13">
      <c r="A16" s="14" t="s">
        <v>21</v>
      </c>
      <c r="B16" s="163"/>
      <c r="C16" s="163"/>
      <c r="D16" s="28">
        <f>SUM(D10:D15)</f>
        <v>4079585</v>
      </c>
      <c r="E16" s="22"/>
      <c r="F16" s="28">
        <f>SUM(F10:F15)</f>
        <v>4872077</v>
      </c>
      <c r="G16" s="22"/>
      <c r="H16" s="28">
        <f>SUM(H10:H15)</f>
        <v>4194237</v>
      </c>
      <c r="I16" s="22"/>
      <c r="J16" s="28">
        <f>SUM(J10:J15)</f>
        <v>5271895</v>
      </c>
    </row>
    <row r="17" spans="1:18">
      <c r="A17" s="14"/>
      <c r="B17" s="163"/>
      <c r="C17" s="163"/>
      <c r="D17" s="20"/>
      <c r="E17" s="22"/>
      <c r="F17" s="20"/>
      <c r="G17" s="22"/>
      <c r="H17" s="20"/>
      <c r="I17" s="22"/>
      <c r="J17" s="20"/>
    </row>
    <row r="18" spans="1:18">
      <c r="A18" s="13" t="s">
        <v>57</v>
      </c>
      <c r="B18" s="163">
        <v>11</v>
      </c>
      <c r="C18" s="163"/>
      <c r="D18" s="20"/>
      <c r="E18" s="22"/>
      <c r="F18" s="20"/>
      <c r="G18" s="22"/>
      <c r="H18" s="20"/>
      <c r="I18" s="22"/>
      <c r="J18" s="20"/>
    </row>
    <row r="19" spans="1:18">
      <c r="A19" s="12" t="s">
        <v>36</v>
      </c>
      <c r="B19" s="163"/>
      <c r="C19" s="163"/>
      <c r="D19" s="40">
        <v>2123815</v>
      </c>
      <c r="F19" s="40">
        <v>2548984</v>
      </c>
      <c r="H19" s="40">
        <v>2331006</v>
      </c>
      <c r="J19" s="40">
        <v>2796538</v>
      </c>
      <c r="K19" s="39"/>
      <c r="L19" s="113"/>
      <c r="M19" s="39"/>
      <c r="N19" s="113"/>
      <c r="P19" s="113"/>
      <c r="R19" s="113"/>
    </row>
    <row r="20" spans="1:18">
      <c r="A20" s="24" t="s">
        <v>129</v>
      </c>
      <c r="B20" s="163"/>
      <c r="C20" s="163"/>
      <c r="D20" s="40">
        <v>134663</v>
      </c>
      <c r="F20" s="40">
        <v>151024</v>
      </c>
      <c r="H20" s="40">
        <v>85762</v>
      </c>
      <c r="J20" s="40">
        <v>100887</v>
      </c>
      <c r="K20" s="34"/>
      <c r="L20" s="167">
        <v>151024149.75316045</v>
      </c>
      <c r="M20" s="119">
        <f>ROUND(L20/1000,0)</f>
        <v>151024</v>
      </c>
      <c r="N20" s="167">
        <f>F20-M20</f>
        <v>0</v>
      </c>
      <c r="P20" s="113"/>
      <c r="R20" s="113"/>
    </row>
    <row r="21" spans="1:18">
      <c r="A21" s="25" t="s">
        <v>158</v>
      </c>
      <c r="B21" s="163"/>
      <c r="C21" s="163"/>
      <c r="D21" s="40">
        <v>1000400</v>
      </c>
      <c r="F21" s="40">
        <v>1175146</v>
      </c>
      <c r="H21" s="40">
        <v>1019193</v>
      </c>
      <c r="J21" s="40">
        <v>1187317</v>
      </c>
      <c r="K21" s="39"/>
      <c r="L21" s="167"/>
      <c r="M21" s="39"/>
      <c r="N21" s="114"/>
      <c r="P21" s="114"/>
      <c r="R21" s="114"/>
    </row>
    <row r="22" spans="1:18">
      <c r="A22" s="12" t="s">
        <v>37</v>
      </c>
      <c r="B22" s="163"/>
      <c r="C22" s="163"/>
      <c r="D22" s="40">
        <v>514322</v>
      </c>
      <c r="F22" s="40">
        <v>606259</v>
      </c>
      <c r="H22" s="39">
        <v>436063</v>
      </c>
      <c r="J22" s="39">
        <v>524741</v>
      </c>
      <c r="L22" s="167">
        <v>606258563.67922568</v>
      </c>
      <c r="M22" s="119">
        <f>ROUND(L22/1000,0)</f>
        <v>606259</v>
      </c>
      <c r="N22" s="167">
        <f>F22-M22</f>
        <v>0</v>
      </c>
      <c r="P22" s="114"/>
      <c r="R22" s="114"/>
    </row>
    <row r="23" spans="1:18" hidden="1">
      <c r="A23" s="25" t="s">
        <v>108</v>
      </c>
      <c r="B23" s="163"/>
      <c r="C23" s="163"/>
      <c r="D23" s="40">
        <v>0</v>
      </c>
      <c r="F23" s="40">
        <v>0</v>
      </c>
      <c r="H23" s="40">
        <v>0</v>
      </c>
      <c r="J23" s="40">
        <v>0</v>
      </c>
    </row>
    <row r="24" spans="1:18">
      <c r="A24" s="14" t="s">
        <v>22</v>
      </c>
      <c r="B24" s="163"/>
      <c r="C24" s="163"/>
      <c r="D24" s="28">
        <f>SUM(D19:D22)</f>
        <v>3773200</v>
      </c>
      <c r="E24" s="29">
        <f ca="1">SUM(E19:E27)</f>
        <v>0</v>
      </c>
      <c r="F24" s="28">
        <f>SUM(F19:F22)</f>
        <v>4481413</v>
      </c>
      <c r="G24" s="29">
        <f ca="1">SUM(G19:G27)</f>
        <v>0</v>
      </c>
      <c r="H24" s="28">
        <f>SUM(H19:H22)</f>
        <v>3872024</v>
      </c>
      <c r="I24" s="29">
        <f ca="1">SUM(I19:I27)</f>
        <v>0</v>
      </c>
      <c r="J24" s="28">
        <f>SUM(J19:J22)</f>
        <v>4609483</v>
      </c>
    </row>
    <row r="25" spans="1:18">
      <c r="A25" s="24"/>
      <c r="B25" s="163"/>
      <c r="C25" s="163"/>
      <c r="D25" s="17"/>
      <c r="F25" s="17"/>
      <c r="H25" s="17"/>
      <c r="J25" s="17"/>
    </row>
    <row r="26" spans="1:18">
      <c r="A26" s="14" t="s">
        <v>176</v>
      </c>
      <c r="B26" s="163"/>
      <c r="C26" s="163"/>
      <c r="D26" s="46">
        <f>D16-D24</f>
        <v>306385</v>
      </c>
      <c r="F26" s="46">
        <f>F16-F24</f>
        <v>390664</v>
      </c>
      <c r="H26" s="46">
        <f>H16-H24</f>
        <v>322213</v>
      </c>
      <c r="J26" s="46">
        <f>J16-J24</f>
        <v>662412</v>
      </c>
    </row>
    <row r="27" spans="1:18">
      <c r="A27" s="12" t="s">
        <v>38</v>
      </c>
      <c r="B27" s="163"/>
      <c r="C27" s="163"/>
      <c r="D27" s="45">
        <v>161964</v>
      </c>
      <c r="E27" s="21"/>
      <c r="F27" s="45">
        <v>87973</v>
      </c>
      <c r="G27" s="21"/>
      <c r="H27" s="45">
        <v>170667</v>
      </c>
      <c r="I27" s="21"/>
      <c r="J27" s="45">
        <v>89802</v>
      </c>
    </row>
    <row r="28" spans="1:18">
      <c r="A28" s="14" t="s">
        <v>119</v>
      </c>
      <c r="B28" s="163"/>
      <c r="C28" s="163"/>
      <c r="D28" s="46">
        <f>D26-D27</f>
        <v>144421</v>
      </c>
      <c r="E28" s="22"/>
      <c r="F28" s="46">
        <f>F26-F27</f>
        <v>302691</v>
      </c>
      <c r="G28" s="22"/>
      <c r="H28" s="46">
        <f>H26-H27</f>
        <v>151546</v>
      </c>
      <c r="I28" s="22"/>
      <c r="J28" s="46">
        <f>J26-J27</f>
        <v>572610</v>
      </c>
    </row>
    <row r="29" spans="1:18">
      <c r="A29" s="24" t="s">
        <v>175</v>
      </c>
      <c r="B29" s="163">
        <v>13</v>
      </c>
      <c r="C29" s="163"/>
      <c r="D29" s="45">
        <v>-11746</v>
      </c>
      <c r="E29" s="21"/>
      <c r="F29" s="45">
        <v>-13177</v>
      </c>
      <c r="G29" s="21"/>
      <c r="H29" s="45">
        <v>16227</v>
      </c>
      <c r="I29" s="21"/>
      <c r="J29" s="45">
        <v>-3618</v>
      </c>
    </row>
    <row r="30" spans="1:18" ht="22.5" thickBot="1">
      <c r="A30" s="14" t="s">
        <v>118</v>
      </c>
      <c r="B30" s="163"/>
      <c r="C30" s="163"/>
      <c r="D30" s="47">
        <f>D28+D29</f>
        <v>132675</v>
      </c>
      <c r="E30" s="22"/>
      <c r="F30" s="47">
        <f>F28+F29</f>
        <v>289514</v>
      </c>
      <c r="G30" s="22"/>
      <c r="H30" s="47">
        <f>H28+H29</f>
        <v>167773</v>
      </c>
      <c r="I30" s="22"/>
      <c r="J30" s="47">
        <f>J28+J29</f>
        <v>568992</v>
      </c>
    </row>
    <row r="31" spans="1:18" ht="22.5" thickTop="1">
      <c r="A31" s="14"/>
      <c r="B31" s="163"/>
      <c r="C31" s="163"/>
      <c r="D31" s="5"/>
      <c r="E31" s="22"/>
      <c r="F31" s="5"/>
      <c r="G31" s="22"/>
      <c r="H31" s="5"/>
      <c r="I31" s="22"/>
      <c r="J31" s="5"/>
    </row>
    <row r="32" spans="1:18">
      <c r="A32" s="14"/>
      <c r="B32" s="163"/>
      <c r="C32" s="163"/>
      <c r="D32" s="5"/>
      <c r="E32" s="22"/>
      <c r="F32" s="5"/>
      <c r="G32" s="22"/>
      <c r="H32" s="5"/>
      <c r="I32" s="22"/>
      <c r="J32" s="5"/>
    </row>
    <row r="33" spans="1:10">
      <c r="A33" s="14"/>
      <c r="B33" s="163"/>
      <c r="C33" s="163"/>
      <c r="D33" s="5"/>
      <c r="E33" s="22"/>
      <c r="F33" s="5"/>
      <c r="G33" s="22"/>
      <c r="H33" s="5"/>
      <c r="I33" s="22"/>
      <c r="J33" s="5"/>
    </row>
    <row r="34" spans="1:10">
      <c r="A34" s="14"/>
      <c r="B34" s="163"/>
      <c r="C34" s="163"/>
      <c r="D34" s="5"/>
      <c r="E34" s="22"/>
      <c r="F34" s="5"/>
      <c r="G34" s="22"/>
      <c r="H34" s="5"/>
      <c r="I34" s="22"/>
      <c r="J34" s="5"/>
    </row>
    <row r="35" spans="1:10">
      <c r="A35" s="14"/>
      <c r="B35" s="163"/>
      <c r="C35" s="163"/>
      <c r="D35" s="5"/>
      <c r="E35" s="22"/>
      <c r="F35" s="5"/>
      <c r="G35" s="22"/>
      <c r="H35" s="5"/>
      <c r="I35" s="22"/>
      <c r="J35" s="5"/>
    </row>
    <row r="36" spans="1:10">
      <c r="A36" s="14"/>
      <c r="B36" s="163"/>
      <c r="C36" s="163"/>
      <c r="D36" s="5"/>
      <c r="E36" s="22"/>
      <c r="F36" s="5"/>
      <c r="G36" s="22"/>
      <c r="H36" s="5"/>
      <c r="I36" s="22"/>
      <c r="J36" s="5"/>
    </row>
    <row r="37" spans="1:10">
      <c r="A37" s="14"/>
      <c r="B37" s="163"/>
      <c r="C37" s="163"/>
      <c r="D37" s="5"/>
      <c r="E37" s="22"/>
      <c r="F37" s="5"/>
      <c r="G37" s="22"/>
      <c r="H37" s="5"/>
      <c r="I37" s="22"/>
      <c r="J37" s="29"/>
    </row>
    <row r="38" spans="1:10">
      <c r="A38" s="115" t="s">
        <v>147</v>
      </c>
      <c r="B38" s="59"/>
      <c r="C38" s="32"/>
      <c r="D38" s="26" t="s">
        <v>147</v>
      </c>
      <c r="E38" s="61"/>
      <c r="F38" s="26"/>
      <c r="G38" s="44"/>
      <c r="H38" s="29"/>
      <c r="I38" s="44"/>
      <c r="J38" s="29"/>
    </row>
    <row r="39" spans="1:10" ht="23.25" customHeight="1">
      <c r="A39" s="116" t="s">
        <v>148</v>
      </c>
      <c r="B39" s="59"/>
      <c r="C39" s="32"/>
      <c r="D39" s="117" t="s">
        <v>149</v>
      </c>
      <c r="E39" s="61"/>
      <c r="F39" s="26"/>
      <c r="H39" s="40"/>
      <c r="J39" s="3"/>
    </row>
    <row r="40" spans="1:10" ht="23.25" customHeight="1">
      <c r="A40" s="116"/>
      <c r="B40" s="32"/>
      <c r="D40" s="118"/>
      <c r="F40" s="3"/>
      <c r="H40" s="40"/>
      <c r="J40" s="3"/>
    </row>
    <row r="41" spans="1:10" ht="22.5" customHeight="1">
      <c r="A41" s="7" t="str">
        <f>A1</f>
        <v>บริษัท อินเด็กซ์ ลิฟวิ่งมอลล์ จำกัด (มหาชน) และบริษัทย่อย</v>
      </c>
      <c r="B41" s="163"/>
      <c r="C41" s="163"/>
      <c r="D41" s="1"/>
      <c r="E41" s="4"/>
      <c r="F41" s="29"/>
      <c r="G41" s="4"/>
      <c r="H41" s="1"/>
      <c r="I41" s="4"/>
      <c r="J41" s="46"/>
    </row>
    <row r="42" spans="1:10" ht="22.5" customHeight="1">
      <c r="A42" s="7" t="s">
        <v>98</v>
      </c>
      <c r="B42" s="162"/>
      <c r="C42" s="2"/>
      <c r="D42" s="164"/>
      <c r="E42" s="164"/>
      <c r="F42" s="41"/>
      <c r="G42" s="164"/>
      <c r="H42" s="164"/>
      <c r="I42" s="164"/>
      <c r="J42" s="42"/>
    </row>
    <row r="43" spans="1:10" ht="22.5" customHeight="1">
      <c r="A43" s="7"/>
      <c r="B43" s="162"/>
      <c r="C43" s="2"/>
      <c r="D43" s="164"/>
      <c r="E43" s="164"/>
      <c r="F43" s="41"/>
      <c r="G43" s="164"/>
      <c r="H43" s="164"/>
      <c r="I43" s="164"/>
      <c r="J43" s="42"/>
    </row>
    <row r="44" spans="1:10" ht="22.5" customHeight="1">
      <c r="B44" s="162"/>
      <c r="C44" s="2"/>
      <c r="D44" s="226" t="s">
        <v>67</v>
      </c>
      <c r="E44" s="226"/>
      <c r="F44" s="226"/>
      <c r="G44" s="164"/>
      <c r="H44" s="226" t="s">
        <v>68</v>
      </c>
      <c r="I44" s="226"/>
      <c r="J44" s="226"/>
    </row>
    <row r="45" spans="1:10" ht="22.5" customHeight="1">
      <c r="B45" s="162"/>
      <c r="C45" s="2"/>
      <c r="D45" s="227" t="s">
        <v>143</v>
      </c>
      <c r="E45" s="227"/>
      <c r="F45" s="227"/>
      <c r="G45" s="164"/>
      <c r="H45" s="227" t="s">
        <v>143</v>
      </c>
      <c r="I45" s="227"/>
      <c r="J45" s="227"/>
    </row>
    <row r="46" spans="1:10" ht="22.5" customHeight="1">
      <c r="B46" s="162"/>
      <c r="C46" s="2"/>
      <c r="D46" s="228" t="s">
        <v>144</v>
      </c>
      <c r="E46" s="227"/>
      <c r="F46" s="227"/>
      <c r="G46" s="164"/>
      <c r="H46" s="228" t="s">
        <v>144</v>
      </c>
      <c r="I46" s="227"/>
      <c r="J46" s="227"/>
    </row>
    <row r="47" spans="1:10" ht="22.5" customHeight="1">
      <c r="B47" s="163"/>
      <c r="C47" s="163"/>
      <c r="D47" s="2">
        <v>2563</v>
      </c>
      <c r="E47" s="2"/>
      <c r="F47" s="2">
        <v>2562</v>
      </c>
      <c r="G47" s="2"/>
      <c r="H47" s="2">
        <v>2563</v>
      </c>
      <c r="I47" s="2"/>
      <c r="J47" s="2">
        <v>2562</v>
      </c>
    </row>
    <row r="48" spans="1:10" ht="22.5" customHeight="1">
      <c r="B48" s="163"/>
      <c r="C48" s="163"/>
      <c r="D48" s="225" t="s">
        <v>96</v>
      </c>
      <c r="E48" s="225"/>
      <c r="F48" s="225"/>
      <c r="G48" s="225"/>
      <c r="H48" s="225"/>
      <c r="I48" s="225"/>
      <c r="J48" s="225"/>
    </row>
    <row r="49" spans="1:13" ht="22.5" customHeight="1">
      <c r="A49" s="14" t="s">
        <v>73</v>
      </c>
      <c r="B49" s="163"/>
      <c r="C49" s="163"/>
      <c r="D49" s="5"/>
      <c r="E49" s="6"/>
      <c r="F49" s="29"/>
      <c r="G49" s="6"/>
      <c r="H49" s="5"/>
      <c r="I49" s="6"/>
      <c r="J49" s="29"/>
    </row>
    <row r="50" spans="1:13" ht="22.5" customHeight="1">
      <c r="A50" s="13" t="s">
        <v>80</v>
      </c>
      <c r="B50" s="163"/>
      <c r="C50" s="163"/>
      <c r="D50" s="17"/>
      <c r="G50" s="40"/>
      <c r="H50" s="40"/>
      <c r="I50" s="40"/>
    </row>
    <row r="51" spans="1:13" ht="22.5" customHeight="1">
      <c r="A51" s="24" t="s">
        <v>123</v>
      </c>
      <c r="B51" s="163"/>
      <c r="C51" s="163"/>
      <c r="D51" s="40">
        <v>0</v>
      </c>
      <c r="F51" s="40">
        <f>-242+1</f>
        <v>-241</v>
      </c>
      <c r="G51" s="40"/>
      <c r="H51" s="40">
        <v>0</v>
      </c>
      <c r="I51" s="40"/>
      <c r="J51" s="40">
        <v>0</v>
      </c>
    </row>
    <row r="52" spans="1:13" ht="22.5" customHeight="1">
      <c r="A52" s="26" t="s">
        <v>100</v>
      </c>
      <c r="B52" s="163"/>
      <c r="C52" s="163"/>
      <c r="D52" s="40"/>
      <c r="G52" s="40"/>
      <c r="H52" s="40"/>
      <c r="I52" s="40"/>
    </row>
    <row r="53" spans="1:13" ht="22.5" customHeight="1">
      <c r="A53" s="57" t="s">
        <v>101</v>
      </c>
      <c r="B53" s="163"/>
      <c r="C53" s="163"/>
      <c r="D53" s="40">
        <v>0</v>
      </c>
      <c r="F53" s="40">
        <f>-1732-2</f>
        <v>-1734</v>
      </c>
      <c r="G53" s="40"/>
      <c r="H53" s="40">
        <v>0</v>
      </c>
      <c r="I53" s="40"/>
      <c r="J53" s="40">
        <v>0</v>
      </c>
    </row>
    <row r="54" spans="1:13" ht="22.5" customHeight="1">
      <c r="A54" s="33" t="s">
        <v>81</v>
      </c>
      <c r="B54" s="163"/>
      <c r="C54" s="163"/>
      <c r="F54" s="3"/>
      <c r="G54" s="40"/>
      <c r="H54" s="40"/>
      <c r="I54" s="40"/>
    </row>
    <row r="55" spans="1:13" ht="22.5" customHeight="1">
      <c r="A55" s="57" t="s">
        <v>150</v>
      </c>
      <c r="B55" s="163"/>
      <c r="C55" s="163"/>
      <c r="D55" s="39">
        <v>0</v>
      </c>
      <c r="F55" s="39">
        <v>347</v>
      </c>
      <c r="G55" s="40"/>
      <c r="H55" s="40">
        <v>0</v>
      </c>
      <c r="I55" s="40"/>
      <c r="J55" s="40">
        <v>0</v>
      </c>
      <c r="M55" s="119"/>
    </row>
    <row r="56" spans="1:13" ht="22.5" customHeight="1">
      <c r="A56" s="14" t="s">
        <v>83</v>
      </c>
      <c r="B56" s="163"/>
      <c r="C56" s="163"/>
      <c r="D56" s="28">
        <f>SUM(D51:D55)</f>
        <v>0</v>
      </c>
      <c r="E56" s="6"/>
      <c r="F56" s="28">
        <f>SUM(F51:F55)</f>
        <v>-1628</v>
      </c>
      <c r="G56" s="44"/>
      <c r="H56" s="28">
        <f>SUM(H51:H55)</f>
        <v>0</v>
      </c>
      <c r="I56" s="44"/>
      <c r="J56" s="28">
        <f>SUM(J51:J55)</f>
        <v>0</v>
      </c>
    </row>
    <row r="57" spans="1:13" ht="19.5" customHeight="1">
      <c r="A57" s="24"/>
      <c r="B57" s="163"/>
      <c r="C57" s="163"/>
      <c r="D57" s="62"/>
      <c r="E57" s="6"/>
      <c r="F57" s="62"/>
      <c r="G57" s="44"/>
      <c r="H57" s="63"/>
      <c r="I57" s="44"/>
      <c r="J57" s="63"/>
    </row>
    <row r="58" spans="1:13" s="6" customFormat="1" ht="22.5" customHeight="1">
      <c r="A58" s="14" t="s">
        <v>189</v>
      </c>
      <c r="B58" s="27"/>
      <c r="C58" s="55"/>
      <c r="D58" s="60">
        <f>D56</f>
        <v>0</v>
      </c>
      <c r="E58" s="29"/>
      <c r="F58" s="60">
        <f>F56</f>
        <v>-1628</v>
      </c>
      <c r="G58" s="29"/>
      <c r="H58" s="60">
        <v>0</v>
      </c>
      <c r="I58" s="29"/>
      <c r="J58" s="60">
        <v>0</v>
      </c>
    </row>
    <row r="59" spans="1:13" ht="22.5" customHeight="1" thickBot="1">
      <c r="A59" s="14" t="s">
        <v>174</v>
      </c>
      <c r="B59" s="163"/>
      <c r="C59" s="56"/>
      <c r="D59" s="54">
        <f>D30+D58</f>
        <v>132675</v>
      </c>
      <c r="E59" s="35"/>
      <c r="F59" s="54">
        <f>F30+F58</f>
        <v>287886</v>
      </c>
      <c r="G59" s="29"/>
      <c r="H59" s="54">
        <f>H30+H58</f>
        <v>167773</v>
      </c>
      <c r="I59" s="29"/>
      <c r="J59" s="54">
        <f>J30+J58</f>
        <v>568992</v>
      </c>
    </row>
    <row r="60" spans="1:13" ht="19.5" customHeight="1" thickTop="1">
      <c r="A60" s="14"/>
      <c r="B60" s="163"/>
      <c r="C60" s="163"/>
      <c r="D60" s="30"/>
      <c r="E60" s="31"/>
      <c r="F60" s="30"/>
      <c r="G60" s="36"/>
      <c r="H60" s="36"/>
      <c r="I60" s="36"/>
      <c r="J60" s="36"/>
    </row>
    <row r="61" spans="1:13" ht="22.5" customHeight="1">
      <c r="A61" s="14" t="s">
        <v>122</v>
      </c>
      <c r="B61" s="163"/>
      <c r="C61" s="163"/>
      <c r="D61" s="30"/>
      <c r="E61" s="31"/>
      <c r="F61" s="30"/>
      <c r="G61" s="31"/>
      <c r="H61" s="31"/>
      <c r="I61" s="31"/>
      <c r="J61" s="31"/>
    </row>
    <row r="62" spans="1:13" ht="22.5" customHeight="1">
      <c r="A62" s="24" t="s">
        <v>58</v>
      </c>
      <c r="B62" s="163"/>
      <c r="C62" s="163"/>
      <c r="D62" s="101">
        <f>D30</f>
        <v>132675</v>
      </c>
      <c r="F62" s="101">
        <f>289817</f>
        <v>289817</v>
      </c>
      <c r="H62" s="40">
        <f>H30</f>
        <v>167773</v>
      </c>
      <c r="J62" s="40">
        <f>J59</f>
        <v>568992</v>
      </c>
      <c r="L62" s="39"/>
    </row>
    <row r="63" spans="1:13" ht="22.5" customHeight="1">
      <c r="A63" s="24" t="s">
        <v>59</v>
      </c>
      <c r="B63" s="163"/>
      <c r="C63" s="163"/>
      <c r="D63" s="45">
        <v>0</v>
      </c>
      <c r="F63" s="45">
        <f>-304+1</f>
        <v>-303</v>
      </c>
      <c r="G63" s="168"/>
      <c r="H63" s="18">
        <v>0</v>
      </c>
      <c r="J63" s="18">
        <v>0</v>
      </c>
      <c r="L63" s="39"/>
    </row>
    <row r="64" spans="1:13" ht="22.5" customHeight="1" thickBot="1">
      <c r="A64" s="14" t="s">
        <v>118</v>
      </c>
      <c r="B64" s="163"/>
      <c r="C64" s="163"/>
      <c r="D64" s="54">
        <f>D30</f>
        <v>132675</v>
      </c>
      <c r="E64" s="6"/>
      <c r="F64" s="54">
        <f>F30</f>
        <v>289514</v>
      </c>
      <c r="G64" s="6"/>
      <c r="H64" s="54">
        <f>SUM(H62:H63)</f>
        <v>167773</v>
      </c>
      <c r="I64" s="6"/>
      <c r="J64" s="54">
        <f>SUM(J62:J63)</f>
        <v>568992</v>
      </c>
      <c r="L64" s="39"/>
    </row>
    <row r="65" spans="1:12" ht="19.5" customHeight="1" thickTop="1">
      <c r="A65" s="14"/>
      <c r="B65" s="163"/>
      <c r="C65" s="163"/>
      <c r="D65" s="5"/>
      <c r="E65" s="6"/>
      <c r="F65" s="5"/>
      <c r="G65" s="6"/>
      <c r="H65" s="29"/>
      <c r="I65" s="6"/>
      <c r="J65" s="29"/>
    </row>
    <row r="66" spans="1:12">
      <c r="A66" s="14" t="s">
        <v>84</v>
      </c>
      <c r="B66" s="163"/>
      <c r="C66" s="163"/>
      <c r="D66" s="5"/>
      <c r="E66" s="22"/>
      <c r="F66" s="5"/>
      <c r="G66" s="22"/>
      <c r="H66" s="22"/>
      <c r="I66" s="22"/>
      <c r="J66" s="22"/>
    </row>
    <row r="67" spans="1:12">
      <c r="A67" s="24" t="s">
        <v>58</v>
      </c>
      <c r="B67" s="163"/>
      <c r="C67" s="163"/>
      <c r="D67" s="101">
        <f>D59</f>
        <v>132675</v>
      </c>
      <c r="F67" s="101">
        <f>288324</f>
        <v>288324</v>
      </c>
      <c r="G67" s="40"/>
      <c r="H67" s="40">
        <f>H59</f>
        <v>167773</v>
      </c>
      <c r="I67" s="40"/>
      <c r="J67" s="40">
        <f>J59</f>
        <v>568992</v>
      </c>
      <c r="L67" s="39"/>
    </row>
    <row r="68" spans="1:12">
      <c r="A68" s="24" t="s">
        <v>59</v>
      </c>
      <c r="B68" s="163"/>
      <c r="C68" s="163"/>
      <c r="D68" s="45">
        <v>0</v>
      </c>
      <c r="F68" s="45">
        <f>-439+1</f>
        <v>-438</v>
      </c>
      <c r="G68" s="169"/>
      <c r="H68" s="45">
        <v>0</v>
      </c>
      <c r="I68" s="40"/>
      <c r="J68" s="45">
        <v>0</v>
      </c>
      <c r="L68" s="39"/>
    </row>
    <row r="69" spans="1:12" ht="22.5" thickBot="1">
      <c r="A69" s="14" t="s">
        <v>174</v>
      </c>
      <c r="B69" s="163"/>
      <c r="C69" s="163"/>
      <c r="D69" s="54">
        <f>D59</f>
        <v>132675</v>
      </c>
      <c r="E69" s="6"/>
      <c r="F69" s="54">
        <f>F59</f>
        <v>287886</v>
      </c>
      <c r="G69" s="44"/>
      <c r="H69" s="54">
        <f>SUM(H67:H68)</f>
        <v>167773</v>
      </c>
      <c r="I69" s="44"/>
      <c r="J69" s="54">
        <f>SUM(J67:J68)</f>
        <v>568992</v>
      </c>
      <c r="L69" s="39"/>
    </row>
    <row r="70" spans="1:12" ht="19.5" customHeight="1" thickTop="1">
      <c r="B70" s="163"/>
      <c r="C70" s="163"/>
      <c r="D70" s="5"/>
      <c r="E70" s="22"/>
      <c r="F70" s="5"/>
      <c r="G70" s="22"/>
      <c r="H70" s="22"/>
      <c r="I70" s="22"/>
      <c r="J70" s="22"/>
    </row>
    <row r="71" spans="1:12" ht="26.45" customHeight="1" thickBot="1">
      <c r="A71" s="14" t="s">
        <v>117</v>
      </c>
      <c r="B71" s="163"/>
      <c r="C71" s="27"/>
      <c r="D71" s="53">
        <f>D62/(505000)</f>
        <v>0.26272277227722773</v>
      </c>
      <c r="E71" s="6"/>
      <c r="F71" s="53">
        <f>F62/(400000)</f>
        <v>0.72454249999999998</v>
      </c>
      <c r="G71" s="6"/>
      <c r="H71" s="53">
        <f>H62/(505000)</f>
        <v>0.33222376237623763</v>
      </c>
      <c r="I71" s="6"/>
      <c r="J71" s="53">
        <f>J62/(400000)</f>
        <v>1.42248</v>
      </c>
    </row>
    <row r="72" spans="1:12" ht="16.5" customHeight="1" thickTop="1">
      <c r="J72" s="3"/>
    </row>
    <row r="73" spans="1:12" ht="23.1" customHeight="1"/>
    <row r="74" spans="1:12" ht="23.1" customHeight="1"/>
    <row r="75" spans="1:12" ht="23.1" customHeight="1"/>
    <row r="76" spans="1:12">
      <c r="A76" s="115" t="s">
        <v>147</v>
      </c>
      <c r="B76" s="59"/>
      <c r="C76" s="32"/>
      <c r="D76" s="26" t="s">
        <v>147</v>
      </c>
      <c r="E76" s="61"/>
      <c r="F76" s="26"/>
      <c r="G76" s="44"/>
      <c r="H76" s="29"/>
      <c r="I76" s="44"/>
      <c r="J76" s="29"/>
    </row>
    <row r="77" spans="1:12" ht="23.25" customHeight="1">
      <c r="A77" s="116" t="s">
        <v>148</v>
      </c>
      <c r="B77" s="59"/>
      <c r="C77" s="32"/>
      <c r="D77" s="117" t="s">
        <v>149</v>
      </c>
      <c r="E77" s="61"/>
      <c r="F77" s="26"/>
      <c r="H77" s="40"/>
      <c r="J77" s="3"/>
    </row>
    <row r="78" spans="1:12" ht="23.25" customHeight="1">
      <c r="A78" s="116"/>
      <c r="B78" s="32"/>
      <c r="D78" s="118"/>
      <c r="F78" s="3"/>
      <c r="H78" s="40"/>
      <c r="J78" s="3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J56"/>
  <sheetViews>
    <sheetView view="pageBreakPreview" topLeftCell="A16" zoomScaleNormal="70" zoomScaleSheetLayoutView="100" workbookViewId="0">
      <selection activeCell="J22" sqref="J22"/>
    </sheetView>
  </sheetViews>
  <sheetFormatPr defaultColWidth="9.140625" defaultRowHeight="21.75"/>
  <cols>
    <col min="1" max="1" width="51.28515625" style="73" customWidth="1"/>
    <col min="2" max="2" width="9.28515625" style="73" customWidth="1"/>
    <col min="3" max="3" width="1.5703125" style="73" customWidth="1"/>
    <col min="4" max="4" width="12.5703125" style="73" customWidth="1"/>
    <col min="5" max="5" width="1.5703125" style="73" customWidth="1"/>
    <col min="6" max="6" width="12.28515625" style="73" customWidth="1"/>
    <col min="7" max="7" width="1.5703125" style="73" customWidth="1"/>
    <col min="8" max="8" width="12.28515625" style="73" customWidth="1"/>
    <col min="9" max="9" width="1.5703125" style="73" customWidth="1"/>
    <col min="10" max="10" width="13.42578125" style="73" customWidth="1"/>
    <col min="11" max="16384" width="9.140625" style="73"/>
  </cols>
  <sheetData>
    <row r="1" spans="1:10" ht="23.25">
      <c r="A1" s="7" t="s">
        <v>110</v>
      </c>
      <c r="B1" s="74"/>
      <c r="C1" s="74"/>
      <c r="D1" s="1"/>
      <c r="E1" s="4"/>
      <c r="F1" s="29"/>
      <c r="G1" s="4"/>
      <c r="H1" s="1"/>
      <c r="I1" s="4"/>
      <c r="J1" s="29"/>
    </row>
    <row r="2" spans="1:10" ht="23.25">
      <c r="A2" s="7" t="s">
        <v>98</v>
      </c>
      <c r="B2" s="76"/>
      <c r="C2" s="2"/>
      <c r="D2" s="75"/>
      <c r="E2" s="75"/>
      <c r="F2" s="41"/>
      <c r="G2" s="75"/>
      <c r="H2" s="75"/>
      <c r="I2" s="75"/>
      <c r="J2" s="42"/>
    </row>
    <row r="3" spans="1:10" ht="23.25">
      <c r="A3" s="7"/>
      <c r="B3" s="76"/>
      <c r="C3" s="2"/>
      <c r="D3" s="75"/>
      <c r="E3" s="75"/>
      <c r="F3" s="41"/>
      <c r="G3" s="75"/>
      <c r="H3" s="75"/>
      <c r="I3" s="75"/>
      <c r="J3" s="41"/>
    </row>
    <row r="4" spans="1:10">
      <c r="A4" s="12"/>
      <c r="B4" s="76"/>
      <c r="C4" s="2"/>
      <c r="D4" s="226" t="s">
        <v>67</v>
      </c>
      <c r="E4" s="226"/>
      <c r="F4" s="226"/>
      <c r="G4" s="75"/>
      <c r="H4" s="226" t="s">
        <v>68</v>
      </c>
      <c r="I4" s="226"/>
      <c r="J4" s="226"/>
    </row>
    <row r="5" spans="1:10">
      <c r="A5" s="12"/>
      <c r="B5" s="76"/>
      <c r="C5" s="2"/>
      <c r="D5" s="227" t="s">
        <v>223</v>
      </c>
      <c r="E5" s="227"/>
      <c r="F5" s="227"/>
      <c r="G5" s="75"/>
      <c r="H5" s="227" t="s">
        <v>223</v>
      </c>
      <c r="I5" s="227"/>
      <c r="J5" s="227"/>
    </row>
    <row r="6" spans="1:10">
      <c r="A6" s="12"/>
      <c r="B6" s="76"/>
      <c r="C6" s="2"/>
      <c r="D6" s="228" t="s">
        <v>116</v>
      </c>
      <c r="E6" s="227"/>
      <c r="F6" s="227"/>
      <c r="G6" s="75"/>
      <c r="H6" s="228" t="s">
        <v>116</v>
      </c>
      <c r="I6" s="227"/>
      <c r="J6" s="227"/>
    </row>
    <row r="7" spans="1:10">
      <c r="A7" s="12"/>
      <c r="B7" s="74" t="s">
        <v>1</v>
      </c>
      <c r="C7" s="74"/>
      <c r="D7" s="191">
        <v>2564</v>
      </c>
      <c r="E7" s="140"/>
      <c r="F7" s="191">
        <v>2563</v>
      </c>
      <c r="G7" s="191"/>
      <c r="H7" s="191">
        <v>2564</v>
      </c>
      <c r="I7" s="140"/>
      <c r="J7" s="191">
        <v>2563</v>
      </c>
    </row>
    <row r="8" spans="1:10">
      <c r="A8" s="14"/>
      <c r="B8" s="74"/>
      <c r="C8" s="74"/>
      <c r="D8" s="225" t="s">
        <v>96</v>
      </c>
      <c r="E8" s="225"/>
      <c r="F8" s="225"/>
      <c r="G8" s="225"/>
      <c r="H8" s="225"/>
      <c r="I8" s="225"/>
      <c r="J8" s="225"/>
    </row>
    <row r="9" spans="1:10">
      <c r="A9" s="13" t="s">
        <v>35</v>
      </c>
      <c r="B9" s="106">
        <v>8</v>
      </c>
      <c r="C9" s="74"/>
      <c r="D9" s="74"/>
      <c r="E9" s="74"/>
      <c r="F9" s="43"/>
      <c r="G9" s="74"/>
      <c r="H9" s="74"/>
      <c r="I9" s="74"/>
      <c r="J9" s="43"/>
    </row>
    <row r="10" spans="1:10">
      <c r="A10" s="25" t="s">
        <v>34</v>
      </c>
      <c r="B10" s="74"/>
      <c r="C10" s="74"/>
      <c r="D10" s="40">
        <v>5649843</v>
      </c>
      <c r="E10" s="3"/>
      <c r="F10" s="40">
        <v>5679957</v>
      </c>
      <c r="G10" s="3"/>
      <c r="H10" s="40">
        <v>5646258</v>
      </c>
      <c r="I10" s="3"/>
      <c r="J10" s="40">
        <v>5675707</v>
      </c>
    </row>
    <row r="11" spans="1:10">
      <c r="A11" s="25" t="s">
        <v>128</v>
      </c>
      <c r="B11" s="74"/>
      <c r="C11" s="74"/>
      <c r="D11" s="40">
        <v>347743</v>
      </c>
      <c r="E11" s="3"/>
      <c r="F11" s="40">
        <v>335619</v>
      </c>
      <c r="G11" s="3"/>
      <c r="H11" s="40">
        <v>281841</v>
      </c>
      <c r="I11" s="3"/>
      <c r="J11" s="40">
        <v>228863</v>
      </c>
    </row>
    <row r="12" spans="1:10">
      <c r="A12" s="25" t="s">
        <v>70</v>
      </c>
      <c r="B12" s="74">
        <v>3</v>
      </c>
      <c r="C12" s="74"/>
      <c r="D12" s="40">
        <v>325</v>
      </c>
      <c r="E12" s="3"/>
      <c r="F12" s="40">
        <v>413</v>
      </c>
      <c r="G12" s="3"/>
      <c r="H12" s="40">
        <v>170847</v>
      </c>
      <c r="I12" s="3"/>
      <c r="J12" s="40">
        <v>167661</v>
      </c>
    </row>
    <row r="13" spans="1:10">
      <c r="A13" s="25" t="s">
        <v>71</v>
      </c>
      <c r="B13" s="99"/>
      <c r="C13" s="74"/>
      <c r="D13" s="40">
        <v>183</v>
      </c>
      <c r="E13" s="3"/>
      <c r="F13" s="40">
        <v>3721</v>
      </c>
      <c r="G13" s="3"/>
      <c r="H13" s="40">
        <v>243</v>
      </c>
      <c r="I13" s="3"/>
      <c r="J13" s="40">
        <v>3603</v>
      </c>
    </row>
    <row r="14" spans="1:10">
      <c r="A14" s="25" t="s">
        <v>72</v>
      </c>
      <c r="B14" s="74"/>
      <c r="C14" s="74"/>
      <c r="D14" s="40">
        <v>46642</v>
      </c>
      <c r="E14" s="3"/>
      <c r="F14" s="40">
        <v>49654</v>
      </c>
      <c r="G14" s="3"/>
      <c r="H14" s="40">
        <v>71722</v>
      </c>
      <c r="I14" s="3"/>
      <c r="J14" s="40">
        <v>70714</v>
      </c>
    </row>
    <row r="15" spans="1:10">
      <c r="A15" s="14" t="s">
        <v>21</v>
      </c>
      <c r="B15" s="74"/>
      <c r="C15" s="74"/>
      <c r="D15" s="28">
        <f>SUM(D10:D14)</f>
        <v>6044736</v>
      </c>
      <c r="E15" s="22"/>
      <c r="F15" s="28">
        <f>SUM(F10:F14)</f>
        <v>6069364</v>
      </c>
      <c r="G15" s="22"/>
      <c r="H15" s="28">
        <f>SUM(H10:H14)</f>
        <v>6170911</v>
      </c>
      <c r="I15" s="22"/>
      <c r="J15" s="28">
        <f>SUM(J10:J14)</f>
        <v>6146548</v>
      </c>
    </row>
    <row r="16" spans="1:10">
      <c r="A16" s="14"/>
      <c r="B16" s="74"/>
      <c r="C16" s="74"/>
      <c r="D16" s="20"/>
      <c r="E16" s="22"/>
      <c r="F16" s="20"/>
      <c r="G16" s="22"/>
      <c r="H16" s="20"/>
      <c r="I16" s="22"/>
      <c r="J16" s="20"/>
    </row>
    <row r="17" spans="1:10">
      <c r="A17" s="13" t="s">
        <v>57</v>
      </c>
      <c r="B17" s="106">
        <v>8</v>
      </c>
      <c r="C17" s="74"/>
      <c r="D17" s="20"/>
      <c r="E17" s="22"/>
      <c r="F17" s="20"/>
      <c r="G17" s="22"/>
      <c r="H17" s="20"/>
      <c r="I17" s="22"/>
      <c r="J17" s="20"/>
    </row>
    <row r="18" spans="1:10">
      <c r="A18" s="12" t="s">
        <v>36</v>
      </c>
      <c r="B18" s="74"/>
      <c r="C18" s="74"/>
      <c r="D18" s="59">
        <v>3168081</v>
      </c>
      <c r="E18" s="3"/>
      <c r="F18" s="40">
        <v>3053548</v>
      </c>
      <c r="G18" s="3"/>
      <c r="H18" s="40">
        <v>3450475</v>
      </c>
      <c r="I18" s="3"/>
      <c r="J18" s="40">
        <v>3404945</v>
      </c>
    </row>
    <row r="19" spans="1:10">
      <c r="A19" s="24" t="s">
        <v>129</v>
      </c>
      <c r="B19" s="74"/>
      <c r="C19" s="74"/>
      <c r="D19" s="59">
        <v>201156</v>
      </c>
      <c r="E19" s="3"/>
      <c r="F19" s="40">
        <v>201076</v>
      </c>
      <c r="G19" s="3"/>
      <c r="H19" s="40">
        <v>136126</v>
      </c>
      <c r="I19" s="3"/>
      <c r="J19" s="40">
        <v>127798</v>
      </c>
    </row>
    <row r="20" spans="1:10">
      <c r="A20" s="25" t="s">
        <v>158</v>
      </c>
      <c r="B20" s="74"/>
      <c r="C20" s="74"/>
      <c r="D20" s="59">
        <v>1428049</v>
      </c>
      <c r="E20" s="3"/>
      <c r="F20" s="40">
        <v>1491018</v>
      </c>
      <c r="G20" s="3"/>
      <c r="H20" s="40">
        <v>1462608</v>
      </c>
      <c r="I20" s="3"/>
      <c r="J20" s="40">
        <v>1519926</v>
      </c>
    </row>
    <row r="21" spans="1:10">
      <c r="A21" s="12" t="s">
        <v>37</v>
      </c>
      <c r="B21" s="74"/>
      <c r="C21" s="74"/>
      <c r="D21" s="59">
        <v>709506</v>
      </c>
      <c r="E21" s="3"/>
      <c r="F21" s="40">
        <v>779219</v>
      </c>
      <c r="G21" s="3"/>
      <c r="H21" s="40">
        <v>597227</v>
      </c>
      <c r="I21" s="3"/>
      <c r="J21" s="39">
        <v>662607</v>
      </c>
    </row>
    <row r="22" spans="1:10" hidden="1">
      <c r="A22" s="12" t="s">
        <v>109</v>
      </c>
      <c r="B22" s="80"/>
      <c r="C22" s="80"/>
      <c r="D22" s="40"/>
      <c r="E22" s="3"/>
      <c r="F22" s="40"/>
      <c r="G22" s="3"/>
      <c r="H22" s="39"/>
      <c r="I22" s="3"/>
      <c r="J22" s="39"/>
    </row>
    <row r="23" spans="1:10" hidden="1">
      <c r="A23" s="25" t="s">
        <v>131</v>
      </c>
      <c r="B23" s="77"/>
      <c r="C23" s="77"/>
      <c r="D23" s="40"/>
      <c r="E23" s="3"/>
      <c r="F23" s="40"/>
      <c r="G23" s="3"/>
      <c r="H23" s="39"/>
      <c r="I23" s="3"/>
      <c r="J23" s="39"/>
    </row>
    <row r="24" spans="1:10" hidden="1">
      <c r="A24" s="25" t="s">
        <v>108</v>
      </c>
      <c r="B24" s="74"/>
      <c r="C24" s="74"/>
      <c r="D24" s="40"/>
      <c r="E24" s="3"/>
      <c r="F24" s="40"/>
      <c r="G24" s="3"/>
      <c r="H24" s="39"/>
      <c r="I24" s="3"/>
      <c r="J24" s="39"/>
    </row>
    <row r="25" spans="1:10">
      <c r="A25" s="14" t="s">
        <v>22</v>
      </c>
      <c r="B25" s="74"/>
      <c r="C25" s="74"/>
      <c r="D25" s="28">
        <f>SUM(D18:D24)</f>
        <v>5506792</v>
      </c>
      <c r="E25" s="29"/>
      <c r="F25" s="28">
        <f>SUM(F18:F24)</f>
        <v>5524861</v>
      </c>
      <c r="G25" s="29"/>
      <c r="H25" s="28">
        <f>SUM(H18:H24)</f>
        <v>5646436</v>
      </c>
      <c r="I25" s="29"/>
      <c r="J25" s="28">
        <f>SUM(J18:J24)</f>
        <v>5715276</v>
      </c>
    </row>
    <row r="26" spans="1:10">
      <c r="A26" s="24"/>
      <c r="B26" s="74"/>
      <c r="C26" s="74"/>
      <c r="D26" s="17"/>
      <c r="E26" s="3"/>
      <c r="F26" s="17"/>
      <c r="G26" s="3"/>
      <c r="H26" s="17"/>
      <c r="I26" s="3"/>
      <c r="J26" s="17"/>
    </row>
    <row r="27" spans="1:10">
      <c r="A27" s="136" t="s">
        <v>176</v>
      </c>
      <c r="B27" s="127"/>
      <c r="C27" s="127"/>
      <c r="D27" s="142">
        <f>D15-D25</f>
        <v>537944</v>
      </c>
      <c r="E27" s="3"/>
      <c r="F27" s="142">
        <f>F15-F25</f>
        <v>544503</v>
      </c>
      <c r="G27" s="3"/>
      <c r="H27" s="142">
        <f>H15-H25</f>
        <v>524475</v>
      </c>
      <c r="I27" s="3"/>
      <c r="J27" s="142">
        <f>J15-J25</f>
        <v>431272</v>
      </c>
    </row>
    <row r="28" spans="1:10">
      <c r="A28" s="132" t="s">
        <v>38</v>
      </c>
      <c r="B28" s="127"/>
      <c r="C28" s="127"/>
      <c r="D28" s="171">
        <v>187917</v>
      </c>
      <c r="E28" s="3"/>
      <c r="F28" s="171">
        <v>228746</v>
      </c>
      <c r="G28" s="3"/>
      <c r="H28" s="171">
        <v>204154</v>
      </c>
      <c r="I28" s="3"/>
      <c r="J28" s="171">
        <v>241853</v>
      </c>
    </row>
    <row r="29" spans="1:10">
      <c r="A29" s="14" t="s">
        <v>119</v>
      </c>
      <c r="B29" s="74"/>
      <c r="C29" s="74"/>
      <c r="D29" s="142">
        <f>D27-D28</f>
        <v>350027</v>
      </c>
      <c r="E29" s="144"/>
      <c r="F29" s="142">
        <f>F27-F28</f>
        <v>315757</v>
      </c>
      <c r="G29" s="144"/>
      <c r="H29" s="142">
        <f>H27-H28</f>
        <v>320321</v>
      </c>
      <c r="I29" s="144"/>
      <c r="J29" s="142">
        <f>J27-J28</f>
        <v>189419</v>
      </c>
    </row>
    <row r="30" spans="1:10">
      <c r="A30" s="24" t="s">
        <v>175</v>
      </c>
      <c r="B30" s="74">
        <v>9</v>
      </c>
      <c r="C30" s="74"/>
      <c r="D30" s="81">
        <v>-47796</v>
      </c>
      <c r="E30" s="21"/>
      <c r="F30" s="81">
        <v>-37506</v>
      </c>
      <c r="G30" s="21"/>
      <c r="H30" s="171">
        <v>-21958</v>
      </c>
      <c r="I30" s="21"/>
      <c r="J30" s="171">
        <v>14416</v>
      </c>
    </row>
    <row r="31" spans="1:10" ht="22.5" thickBot="1">
      <c r="A31" s="14" t="s">
        <v>118</v>
      </c>
      <c r="B31" s="74"/>
      <c r="C31" s="74"/>
      <c r="D31" s="47">
        <f>D29+D30</f>
        <v>302231</v>
      </c>
      <c r="E31" s="22"/>
      <c r="F31" s="47">
        <f>F29+F30</f>
        <v>278251</v>
      </c>
      <c r="G31" s="22"/>
      <c r="H31" s="47">
        <f>H29+H30</f>
        <v>298363</v>
      </c>
      <c r="I31" s="22"/>
      <c r="J31" s="47">
        <f>J29+J30</f>
        <v>203835</v>
      </c>
    </row>
    <row r="32" spans="1:10" ht="22.5" thickTop="1">
      <c r="A32" s="14"/>
      <c r="B32" s="96"/>
      <c r="C32" s="96"/>
      <c r="D32" s="29"/>
      <c r="E32" s="22"/>
      <c r="F32" s="29"/>
      <c r="G32" s="22"/>
      <c r="H32" s="29"/>
      <c r="I32" s="22"/>
      <c r="J32" s="29"/>
    </row>
    <row r="33" spans="1:10">
      <c r="A33" s="14" t="s">
        <v>73</v>
      </c>
      <c r="B33" s="74"/>
      <c r="C33" s="74"/>
      <c r="D33" s="5"/>
      <c r="E33" s="6"/>
      <c r="F33" s="29"/>
      <c r="G33" s="6"/>
      <c r="H33" s="5"/>
      <c r="I33" s="6"/>
      <c r="J33" s="29"/>
    </row>
    <row r="34" spans="1:10">
      <c r="A34" s="14" t="s">
        <v>184</v>
      </c>
      <c r="B34" s="27"/>
      <c r="C34" s="55"/>
      <c r="D34" s="85">
        <v>0</v>
      </c>
      <c r="E34" s="86"/>
      <c r="F34" s="85">
        <v>0</v>
      </c>
      <c r="G34" s="86"/>
      <c r="H34" s="85">
        <v>0</v>
      </c>
      <c r="I34" s="86"/>
      <c r="J34" s="85">
        <v>0</v>
      </c>
    </row>
    <row r="35" spans="1:10" ht="22.5" thickBot="1">
      <c r="A35" s="14" t="s">
        <v>174</v>
      </c>
      <c r="B35" s="74"/>
      <c r="C35" s="56"/>
      <c r="D35" s="87">
        <f>D31+D34</f>
        <v>302231</v>
      </c>
      <c r="E35" s="88"/>
      <c r="F35" s="87">
        <f>F31+F34</f>
        <v>278251</v>
      </c>
      <c r="G35" s="86"/>
      <c r="H35" s="87">
        <f>H31+H34</f>
        <v>298363</v>
      </c>
      <c r="I35" s="86"/>
      <c r="J35" s="87">
        <f>J31+J34</f>
        <v>203835</v>
      </c>
    </row>
    <row r="36" spans="1:10" ht="22.5" thickTop="1">
      <c r="A36" s="14"/>
      <c r="B36" s="96"/>
      <c r="C36" s="96"/>
      <c r="D36" s="29"/>
      <c r="E36" s="22"/>
      <c r="F36" s="29"/>
      <c r="G36" s="22"/>
      <c r="H36" s="29"/>
      <c r="I36" s="22"/>
      <c r="J36" s="29"/>
    </row>
    <row r="37" spans="1:10" ht="23.25">
      <c r="A37" s="7" t="s">
        <v>110</v>
      </c>
      <c r="B37" s="74"/>
      <c r="C37" s="74"/>
      <c r="D37" s="1"/>
      <c r="E37" s="4"/>
      <c r="F37" s="29"/>
      <c r="G37" s="4"/>
      <c r="H37" s="1"/>
      <c r="I37" s="4"/>
      <c r="J37" s="46"/>
    </row>
    <row r="38" spans="1:10" ht="23.25">
      <c r="A38" s="7" t="s">
        <v>98</v>
      </c>
      <c r="B38" s="76"/>
      <c r="C38" s="2"/>
      <c r="D38" s="75"/>
      <c r="E38" s="75"/>
      <c r="F38" s="41"/>
      <c r="G38" s="75"/>
      <c r="H38" s="75"/>
      <c r="I38" s="75"/>
      <c r="J38" s="42"/>
    </row>
    <row r="39" spans="1:10" ht="23.25">
      <c r="A39" s="7"/>
      <c r="B39" s="76"/>
      <c r="C39" s="2"/>
      <c r="D39" s="75"/>
      <c r="E39" s="75"/>
      <c r="F39" s="41"/>
      <c r="G39" s="75"/>
      <c r="H39" s="75"/>
      <c r="I39" s="75"/>
      <c r="J39" s="42"/>
    </row>
    <row r="40" spans="1:10">
      <c r="A40" s="12"/>
      <c r="B40" s="76"/>
      <c r="C40" s="2"/>
      <c r="D40" s="226" t="s">
        <v>67</v>
      </c>
      <c r="E40" s="226"/>
      <c r="F40" s="226"/>
      <c r="G40" s="75"/>
      <c r="H40" s="226" t="s">
        <v>68</v>
      </c>
      <c r="I40" s="226"/>
      <c r="J40" s="226"/>
    </row>
    <row r="41" spans="1:10">
      <c r="A41" s="12"/>
      <c r="B41" s="76"/>
      <c r="C41" s="2"/>
      <c r="D41" s="227" t="s">
        <v>223</v>
      </c>
      <c r="E41" s="227"/>
      <c r="F41" s="227"/>
      <c r="G41" s="75"/>
      <c r="H41" s="227" t="s">
        <v>223</v>
      </c>
      <c r="I41" s="227"/>
      <c r="J41" s="227"/>
    </row>
    <row r="42" spans="1:10">
      <c r="A42" s="12"/>
      <c r="B42" s="76"/>
      <c r="C42" s="2"/>
      <c r="D42" s="228" t="s">
        <v>116</v>
      </c>
      <c r="E42" s="227"/>
      <c r="F42" s="227"/>
      <c r="G42" s="75"/>
      <c r="H42" s="228" t="s">
        <v>116</v>
      </c>
      <c r="I42" s="227"/>
      <c r="J42" s="227"/>
    </row>
    <row r="43" spans="1:10">
      <c r="A43" s="12"/>
      <c r="B43" s="74"/>
      <c r="C43" s="74"/>
      <c r="D43" s="191">
        <v>2564</v>
      </c>
      <c r="E43" s="140"/>
      <c r="F43" s="191">
        <v>2563</v>
      </c>
      <c r="G43" s="191"/>
      <c r="H43" s="191">
        <v>2564</v>
      </c>
      <c r="I43" s="140"/>
      <c r="J43" s="191">
        <v>2563</v>
      </c>
    </row>
    <row r="44" spans="1:10">
      <c r="A44" s="12"/>
      <c r="B44" s="74"/>
      <c r="C44" s="74"/>
      <c r="D44" s="225" t="s">
        <v>96</v>
      </c>
      <c r="E44" s="225"/>
      <c r="F44" s="225"/>
      <c r="G44" s="225"/>
      <c r="H44" s="225"/>
      <c r="I44" s="225"/>
      <c r="J44" s="225"/>
    </row>
    <row r="45" spans="1:10">
      <c r="A45" s="14" t="s">
        <v>201</v>
      </c>
      <c r="B45" s="74"/>
      <c r="C45" s="74"/>
      <c r="D45" s="89"/>
      <c r="E45" s="90"/>
      <c r="F45" s="89"/>
      <c r="G45" s="90"/>
      <c r="H45" s="90"/>
      <c r="I45" s="90"/>
      <c r="J45" s="90"/>
    </row>
    <row r="46" spans="1:10">
      <c r="A46" s="24" t="s">
        <v>58</v>
      </c>
      <c r="B46" s="74"/>
      <c r="C46" s="74"/>
      <c r="D46" s="91">
        <v>302231</v>
      </c>
      <c r="E46" s="82"/>
      <c r="F46" s="91">
        <v>278250</v>
      </c>
      <c r="G46" s="82"/>
      <c r="H46" s="81">
        <v>298363</v>
      </c>
      <c r="I46" s="82"/>
      <c r="J46" s="81">
        <v>203835</v>
      </c>
    </row>
    <row r="47" spans="1:10">
      <c r="A47" s="24" t="s">
        <v>59</v>
      </c>
      <c r="B47" s="74"/>
      <c r="C47" s="74"/>
      <c r="D47" s="93">
        <v>0</v>
      </c>
      <c r="E47" s="82"/>
      <c r="F47" s="93">
        <v>1</v>
      </c>
      <c r="G47" s="82"/>
      <c r="H47" s="94">
        <v>0</v>
      </c>
      <c r="I47" s="82"/>
      <c r="J47" s="94">
        <v>0</v>
      </c>
    </row>
    <row r="48" spans="1:10" ht="22.5" thickBot="1">
      <c r="A48" s="14"/>
      <c r="B48" s="74"/>
      <c r="C48" s="74"/>
      <c r="D48" s="87">
        <f>D31</f>
        <v>302231</v>
      </c>
      <c r="E48" s="83"/>
      <c r="F48" s="87">
        <f>F31</f>
        <v>278251</v>
      </c>
      <c r="G48" s="83"/>
      <c r="H48" s="87">
        <f>SUM(H46:H47)</f>
        <v>298363</v>
      </c>
      <c r="I48" s="83"/>
      <c r="J48" s="87">
        <f>SUM(J46:J47)</f>
        <v>203835</v>
      </c>
    </row>
    <row r="49" spans="1:10" ht="22.5" thickTop="1">
      <c r="A49" s="14"/>
      <c r="B49" s="74"/>
      <c r="C49" s="74"/>
      <c r="D49" s="89"/>
      <c r="E49" s="83"/>
      <c r="F49" s="89"/>
      <c r="G49" s="83"/>
      <c r="H49" s="86"/>
      <c r="I49" s="83"/>
      <c r="J49" s="86"/>
    </row>
    <row r="50" spans="1:10">
      <c r="A50" s="14" t="s">
        <v>185</v>
      </c>
      <c r="B50" s="74"/>
      <c r="C50" s="74"/>
      <c r="D50" s="89"/>
      <c r="E50" s="90"/>
      <c r="F50" s="89"/>
      <c r="G50" s="90"/>
      <c r="H50" s="90"/>
      <c r="I50" s="90"/>
      <c r="J50" s="90"/>
    </row>
    <row r="51" spans="1:10">
      <c r="A51" s="24" t="s">
        <v>58</v>
      </c>
      <c r="B51" s="74"/>
      <c r="C51" s="74"/>
      <c r="D51" s="92">
        <v>302231</v>
      </c>
      <c r="E51" s="82"/>
      <c r="F51" s="92">
        <v>278250</v>
      </c>
      <c r="G51" s="81"/>
      <c r="H51" s="81">
        <v>298363</v>
      </c>
      <c r="I51" s="81"/>
      <c r="J51" s="81">
        <v>203835</v>
      </c>
    </row>
    <row r="52" spans="1:10">
      <c r="A52" s="24" t="s">
        <v>59</v>
      </c>
      <c r="B52" s="74"/>
      <c r="C52" s="74"/>
      <c r="D52" s="95">
        <v>0</v>
      </c>
      <c r="E52" s="82"/>
      <c r="F52" s="95">
        <v>1</v>
      </c>
      <c r="G52" s="81"/>
      <c r="H52" s="95">
        <v>0</v>
      </c>
      <c r="I52" s="81"/>
      <c r="J52" s="95">
        <v>0</v>
      </c>
    </row>
    <row r="53" spans="1:10" ht="22.5" thickBot="1">
      <c r="A53" s="14"/>
      <c r="B53" s="74"/>
      <c r="C53" s="74"/>
      <c r="D53" s="87">
        <f>SUM(D51:D52)</f>
        <v>302231</v>
      </c>
      <c r="E53" s="83"/>
      <c r="F53" s="87">
        <f>SUM(F51:F52)</f>
        <v>278251</v>
      </c>
      <c r="G53" s="84"/>
      <c r="H53" s="87">
        <f>SUM(H51:H52)</f>
        <v>298363</v>
      </c>
      <c r="I53" s="84"/>
      <c r="J53" s="87">
        <f>SUM(J51:J52)</f>
        <v>203835</v>
      </c>
    </row>
    <row r="54" spans="1:10" ht="22.5" thickTop="1">
      <c r="A54" s="14"/>
      <c r="B54" s="74"/>
      <c r="C54" s="74"/>
      <c r="D54" s="30"/>
      <c r="E54" s="31"/>
      <c r="F54" s="30"/>
      <c r="G54" s="31"/>
      <c r="H54" s="31"/>
      <c r="I54" s="31"/>
      <c r="J54" s="31"/>
    </row>
    <row r="55" spans="1:10" ht="24.75" customHeight="1" thickBot="1">
      <c r="A55" s="14" t="s">
        <v>117</v>
      </c>
      <c r="B55" s="74"/>
      <c r="C55" s="27"/>
      <c r="D55" s="53">
        <f>D46/505000</f>
        <v>0.59847722772277223</v>
      </c>
      <c r="E55" s="6"/>
      <c r="F55" s="53">
        <f>F46/505000</f>
        <v>0.55099009900990104</v>
      </c>
      <c r="G55" s="6"/>
      <c r="H55" s="53">
        <f>H46/505000</f>
        <v>0.59081782178217823</v>
      </c>
      <c r="I55" s="6"/>
      <c r="J55" s="53">
        <f>J46/505000</f>
        <v>0.40363366336633666</v>
      </c>
    </row>
    <row r="56" spans="1:10" ht="22.5" thickTop="1"/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8" right="0.5" top="0.48" bottom="0.5" header="0.5" footer="0.5"/>
  <pageSetup paperSize="9" scale="86" firstPageNumber="8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T32"/>
  <sheetViews>
    <sheetView view="pageBreakPreview" zoomScaleNormal="60" zoomScaleSheetLayoutView="100" workbookViewId="0">
      <selection activeCell="J22" sqref="J22"/>
    </sheetView>
  </sheetViews>
  <sheetFormatPr defaultColWidth="9.140625" defaultRowHeight="23.25" customHeight="1"/>
  <cols>
    <col min="1" max="1" width="52.140625" style="9" customWidth="1"/>
    <col min="2" max="2" width="9.85546875" style="10" customWidth="1"/>
    <col min="3" max="3" width="1.42578125" style="23" customWidth="1"/>
    <col min="4" max="4" width="14.42578125" style="37" customWidth="1"/>
    <col min="5" max="5" width="1" style="38" customWidth="1"/>
    <col min="6" max="6" width="16.140625" style="37" customWidth="1"/>
    <col min="7" max="7" width="0.85546875" style="38" customWidth="1"/>
    <col min="8" max="8" width="14.85546875" style="37" customWidth="1"/>
    <col min="9" max="9" width="1.42578125" style="38" customWidth="1"/>
    <col min="10" max="10" width="14" style="37" customWidth="1"/>
    <col min="11" max="11" width="1" style="38" customWidth="1"/>
    <col min="12" max="12" width="15.85546875" style="37" customWidth="1"/>
    <col min="13" max="13" width="1" style="38" customWidth="1"/>
    <col min="14" max="14" width="15.5703125" style="37" customWidth="1"/>
    <col min="15" max="15" width="1.42578125" style="38" customWidth="1"/>
    <col min="16" max="16" width="14.5703125" style="37" customWidth="1"/>
    <col min="17" max="17" width="1.42578125" style="38" customWidth="1"/>
    <col min="18" max="18" width="14" style="37" customWidth="1"/>
    <col min="19" max="19" width="1.140625" style="11" customWidth="1"/>
    <col min="20" max="20" width="14.85546875" style="11" customWidth="1"/>
    <col min="21" max="16384" width="9.140625" style="11"/>
  </cols>
  <sheetData>
    <row r="1" spans="1:20" ht="20.25" customHeight="1">
      <c r="A1" s="7" t="s">
        <v>110</v>
      </c>
    </row>
    <row r="2" spans="1:20" ht="22.5" customHeight="1">
      <c r="A2" s="7" t="s">
        <v>97</v>
      </c>
    </row>
    <row r="3" spans="1:20" s="26" customFormat="1" ht="20.25" customHeight="1">
      <c r="A3" s="25"/>
      <c r="B3" s="181"/>
      <c r="C3" s="145"/>
      <c r="D3" s="229" t="s">
        <v>67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80"/>
      <c r="T3" s="180"/>
    </row>
    <row r="4" spans="1:20" s="26" customFormat="1" ht="20.25" customHeight="1">
      <c r="A4" s="25"/>
      <c r="B4" s="180"/>
      <c r="C4" s="100"/>
      <c r="D4" s="58"/>
      <c r="E4" s="58"/>
      <c r="F4" s="58"/>
      <c r="G4" s="146"/>
      <c r="H4" s="230" t="s">
        <v>75</v>
      </c>
      <c r="I4" s="230"/>
      <c r="J4" s="230"/>
      <c r="K4" s="146"/>
      <c r="L4" s="230" t="s">
        <v>52</v>
      </c>
      <c r="M4" s="230"/>
      <c r="N4" s="230"/>
      <c r="O4" s="147"/>
      <c r="P4" s="147"/>
      <c r="Q4" s="183"/>
      <c r="R4" s="41"/>
      <c r="S4" s="146"/>
      <c r="T4" s="41"/>
    </row>
    <row r="5" spans="1:20" s="26" customFormat="1" ht="20.25" customHeight="1">
      <c r="A5" s="25"/>
      <c r="B5" s="180"/>
      <c r="C5" s="100"/>
      <c r="D5" s="58"/>
      <c r="E5" s="58"/>
      <c r="F5" s="58"/>
      <c r="G5" s="146"/>
      <c r="H5" s="146"/>
      <c r="I5" s="146"/>
      <c r="J5" s="146"/>
      <c r="K5" s="146"/>
      <c r="L5" s="58"/>
      <c r="M5" s="146"/>
      <c r="N5" s="146" t="s">
        <v>50</v>
      </c>
      <c r="O5" s="147"/>
      <c r="P5" s="147"/>
      <c r="Q5" s="183"/>
      <c r="R5" s="58"/>
      <c r="S5" s="146"/>
      <c r="T5" s="58"/>
    </row>
    <row r="6" spans="1:20" s="26" customFormat="1" ht="20.25" customHeight="1">
      <c r="A6" s="25"/>
      <c r="B6" s="180"/>
      <c r="C6" s="100"/>
      <c r="D6" s="58" t="s">
        <v>20</v>
      </c>
      <c r="E6" s="58"/>
      <c r="F6" s="6"/>
      <c r="G6" s="146"/>
      <c r="H6" s="58"/>
      <c r="I6" s="146"/>
      <c r="J6" s="58"/>
      <c r="K6" s="146"/>
      <c r="L6" s="58" t="s">
        <v>202</v>
      </c>
      <c r="M6" s="146"/>
      <c r="N6" s="58" t="s">
        <v>53</v>
      </c>
      <c r="O6" s="146"/>
      <c r="P6" s="58" t="s">
        <v>43</v>
      </c>
      <c r="Q6" s="146"/>
      <c r="R6" s="58" t="s">
        <v>49</v>
      </c>
      <c r="S6" s="146"/>
      <c r="T6" s="58"/>
    </row>
    <row r="7" spans="1:20" s="26" customFormat="1" ht="20.25" customHeight="1">
      <c r="A7" s="25"/>
      <c r="B7" s="180"/>
      <c r="C7" s="100"/>
      <c r="D7" s="58" t="s">
        <v>42</v>
      </c>
      <c r="E7" s="58"/>
      <c r="F7" s="58" t="s">
        <v>153</v>
      </c>
      <c r="G7" s="146"/>
      <c r="H7" s="58" t="s">
        <v>39</v>
      </c>
      <c r="I7" s="146"/>
      <c r="J7" s="58" t="s">
        <v>28</v>
      </c>
      <c r="K7" s="146"/>
      <c r="L7" s="58" t="s">
        <v>74</v>
      </c>
      <c r="M7" s="146"/>
      <c r="N7" s="58" t="s">
        <v>51</v>
      </c>
      <c r="O7" s="146"/>
      <c r="P7" s="58" t="s">
        <v>23</v>
      </c>
      <c r="Q7" s="146"/>
      <c r="R7" s="58" t="s">
        <v>47</v>
      </c>
      <c r="S7" s="146"/>
      <c r="T7" s="58" t="s">
        <v>43</v>
      </c>
    </row>
    <row r="8" spans="1:20" s="26" customFormat="1" ht="20.25" customHeight="1">
      <c r="A8" s="25"/>
      <c r="B8" s="181"/>
      <c r="C8" s="100"/>
      <c r="D8" s="58" t="s">
        <v>41</v>
      </c>
      <c r="E8" s="58"/>
      <c r="F8" s="58" t="s">
        <v>155</v>
      </c>
      <c r="G8" s="146"/>
      <c r="H8" s="58" t="s">
        <v>40</v>
      </c>
      <c r="I8" s="146"/>
      <c r="J8" s="58" t="s">
        <v>44</v>
      </c>
      <c r="K8" s="146"/>
      <c r="L8" s="58" t="s">
        <v>124</v>
      </c>
      <c r="M8" s="146"/>
      <c r="N8" s="58" t="s">
        <v>54</v>
      </c>
      <c r="O8" s="146"/>
      <c r="P8" s="58" t="s">
        <v>112</v>
      </c>
      <c r="Q8" s="146"/>
      <c r="R8" s="58" t="s">
        <v>48</v>
      </c>
      <c r="S8" s="146"/>
      <c r="T8" s="58" t="s">
        <v>23</v>
      </c>
    </row>
    <row r="9" spans="1:20" s="26" customFormat="1" ht="21.95" customHeight="1">
      <c r="B9" s="182"/>
      <c r="C9" s="182"/>
      <c r="D9" s="231" t="s">
        <v>96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s="26" customFormat="1" ht="21.95" customHeight="1">
      <c r="A10" s="14" t="s">
        <v>161</v>
      </c>
      <c r="B10" s="197"/>
      <c r="C10" s="197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</row>
    <row r="11" spans="1:20" s="26" customFormat="1" ht="21.95" customHeight="1">
      <c r="A11" s="136" t="s">
        <v>162</v>
      </c>
      <c r="B11" s="14"/>
      <c r="C11" s="14"/>
      <c r="D11" s="42">
        <v>2525000</v>
      </c>
      <c r="E11" s="42"/>
      <c r="F11" s="42">
        <v>1741110</v>
      </c>
      <c r="G11" s="46"/>
      <c r="H11" s="42">
        <v>214000</v>
      </c>
      <c r="I11" s="46"/>
      <c r="J11" s="42">
        <v>487148</v>
      </c>
      <c r="K11" s="46"/>
      <c r="L11" s="42">
        <v>-2094</v>
      </c>
      <c r="M11" s="46"/>
      <c r="N11" s="42">
        <v>-2094</v>
      </c>
      <c r="O11" s="46"/>
      <c r="P11" s="42">
        <v>4965164</v>
      </c>
      <c r="Q11" s="46"/>
      <c r="R11" s="42">
        <v>1288</v>
      </c>
      <c r="S11" s="46"/>
      <c r="T11" s="42">
        <v>4966452</v>
      </c>
    </row>
    <row r="12" spans="1:20" s="26" customFormat="1" ht="11.45" customHeight="1">
      <c r="A12" s="14"/>
      <c r="B12" s="181"/>
      <c r="C12" s="149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s="26" customFormat="1" ht="21.95" customHeight="1">
      <c r="A13" s="14" t="s">
        <v>63</v>
      </c>
      <c r="B13" s="27"/>
      <c r="C13" s="149"/>
      <c r="D13" s="64"/>
      <c r="E13" s="64"/>
      <c r="F13" s="64"/>
      <c r="G13" s="65"/>
      <c r="H13" s="64"/>
      <c r="I13" s="65"/>
      <c r="J13" s="64"/>
      <c r="K13" s="65"/>
      <c r="L13" s="64"/>
      <c r="M13" s="65"/>
      <c r="N13" s="64"/>
      <c r="O13" s="65"/>
      <c r="P13" s="64"/>
      <c r="Q13" s="65"/>
      <c r="R13" s="64"/>
      <c r="S13" s="65"/>
      <c r="T13" s="64"/>
    </row>
    <row r="14" spans="1:20" s="26" customFormat="1" ht="21.95" customHeight="1">
      <c r="A14" s="13" t="s">
        <v>224</v>
      </c>
      <c r="B14" s="27"/>
      <c r="C14" s="149"/>
      <c r="D14" s="64"/>
      <c r="E14" s="64"/>
      <c r="F14" s="64"/>
      <c r="G14" s="65"/>
      <c r="H14" s="64"/>
      <c r="I14" s="65"/>
      <c r="J14" s="64"/>
      <c r="K14" s="65"/>
      <c r="L14" s="64"/>
      <c r="M14" s="65"/>
      <c r="N14" s="64"/>
      <c r="O14" s="65"/>
      <c r="P14" s="64"/>
      <c r="Q14" s="65"/>
      <c r="R14" s="64"/>
      <c r="S14" s="65"/>
      <c r="T14" s="64"/>
    </row>
    <row r="15" spans="1:20" s="26" customFormat="1" ht="21.95" customHeight="1">
      <c r="A15" s="25" t="s">
        <v>186</v>
      </c>
      <c r="B15" s="181"/>
      <c r="C15" s="145"/>
      <c r="D15" s="64">
        <v>0</v>
      </c>
      <c r="E15" s="64"/>
      <c r="F15" s="64">
        <v>0</v>
      </c>
      <c r="G15" s="65"/>
      <c r="H15" s="64">
        <v>0</v>
      </c>
      <c r="I15" s="65"/>
      <c r="J15" s="64">
        <v>-308050</v>
      </c>
      <c r="K15" s="65"/>
      <c r="L15" s="64">
        <v>0</v>
      </c>
      <c r="M15" s="65"/>
      <c r="N15" s="150">
        <v>0</v>
      </c>
      <c r="O15" s="65"/>
      <c r="P15" s="64">
        <v>-308050</v>
      </c>
      <c r="Q15" s="65"/>
      <c r="R15" s="64">
        <v>0</v>
      </c>
      <c r="S15" s="46"/>
      <c r="T15" s="64">
        <v>-308050</v>
      </c>
    </row>
    <row r="16" spans="1:20" s="26" customFormat="1" ht="21.95" customHeight="1">
      <c r="A16" s="13" t="s">
        <v>187</v>
      </c>
      <c r="B16" s="27"/>
      <c r="C16" s="149"/>
      <c r="D16" s="151">
        <f>SUM(D15:D15)</f>
        <v>0</v>
      </c>
      <c r="E16" s="46"/>
      <c r="F16" s="151">
        <f>SUM(F15:F15)</f>
        <v>0</v>
      </c>
      <c r="G16" s="46"/>
      <c r="H16" s="151">
        <f>SUM(H15:H15)</f>
        <v>0</v>
      </c>
      <c r="I16" s="46"/>
      <c r="J16" s="151">
        <f>SUM(J15:J15)</f>
        <v>-308050</v>
      </c>
      <c r="K16" s="46"/>
      <c r="L16" s="151">
        <f>SUM(L15:L15)</f>
        <v>0</v>
      </c>
      <c r="M16" s="46"/>
      <c r="N16" s="151">
        <f>SUM(N15)</f>
        <v>0</v>
      </c>
      <c r="O16" s="46"/>
      <c r="P16" s="151">
        <f>SUM(P15:P15)</f>
        <v>-308050</v>
      </c>
      <c r="Q16" s="46"/>
      <c r="R16" s="151">
        <f>SUM(R15:R15)</f>
        <v>0</v>
      </c>
      <c r="S16" s="46"/>
      <c r="T16" s="151">
        <f>SUM(T15:T15)</f>
        <v>-308050</v>
      </c>
    </row>
    <row r="17" spans="1:20" s="26" customFormat="1" ht="21.75">
      <c r="A17" s="14"/>
      <c r="B17" s="181"/>
      <c r="C17" s="149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26" customFormat="1" ht="21.95" customHeight="1">
      <c r="A18" s="13" t="s">
        <v>160</v>
      </c>
      <c r="B18" s="181"/>
      <c r="C18" s="149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64"/>
      <c r="O18" s="46"/>
      <c r="P18" s="64"/>
      <c r="Q18" s="46"/>
      <c r="R18" s="46"/>
      <c r="S18" s="46"/>
      <c r="T18" s="46"/>
    </row>
    <row r="19" spans="1:20" s="26" customFormat="1" ht="21.95" customHeight="1">
      <c r="A19" s="25" t="s">
        <v>188</v>
      </c>
      <c r="B19" s="181"/>
      <c r="C19" s="149"/>
      <c r="D19" s="65">
        <v>0</v>
      </c>
      <c r="E19" s="65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v>0</v>
      </c>
      <c r="O19" s="65"/>
      <c r="P19" s="64">
        <v>0</v>
      </c>
      <c r="Q19" s="65"/>
      <c r="R19" s="64">
        <v>-1</v>
      </c>
      <c r="S19" s="65"/>
      <c r="T19" s="64">
        <v>-1</v>
      </c>
    </row>
    <row r="20" spans="1:20" s="26" customFormat="1" ht="21.75">
      <c r="A20" s="13" t="s">
        <v>159</v>
      </c>
      <c r="B20" s="181"/>
      <c r="C20" s="149"/>
      <c r="D20" s="151">
        <f>SUM(D19)</f>
        <v>0</v>
      </c>
      <c r="E20" s="46"/>
      <c r="F20" s="151">
        <f>SUM(F19)</f>
        <v>0</v>
      </c>
      <c r="G20" s="46"/>
      <c r="H20" s="151">
        <f>SUM(H19)</f>
        <v>0</v>
      </c>
      <c r="I20" s="46"/>
      <c r="J20" s="151">
        <f>SUM(J19)</f>
        <v>0</v>
      </c>
      <c r="K20" s="46"/>
      <c r="L20" s="151">
        <f>SUM(L19)</f>
        <v>0</v>
      </c>
      <c r="M20" s="46"/>
      <c r="N20" s="151">
        <f>SUM(N19)</f>
        <v>0</v>
      </c>
      <c r="O20" s="46"/>
      <c r="P20" s="151">
        <f>SUM(P19)</f>
        <v>0</v>
      </c>
      <c r="Q20" s="46"/>
      <c r="R20" s="151">
        <f>SUM(R19)</f>
        <v>-1</v>
      </c>
      <c r="S20" s="46"/>
      <c r="T20" s="151">
        <f>SUM(T19)</f>
        <v>-1</v>
      </c>
    </row>
    <row r="21" spans="1:20" s="26" customFormat="1" ht="21.75">
      <c r="A21" s="14"/>
      <c r="B21" s="181"/>
      <c r="C21" s="149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2" spans="1:20" s="26" customFormat="1" ht="21.95" customHeight="1">
      <c r="A22" s="14" t="s">
        <v>203</v>
      </c>
      <c r="B22" s="181"/>
      <c r="C22" s="149"/>
      <c r="D22" s="152">
        <f>SUM(D20,D16)</f>
        <v>0</v>
      </c>
      <c r="E22" s="46"/>
      <c r="F22" s="152">
        <f>SUM(F20,F16)</f>
        <v>0</v>
      </c>
      <c r="G22" s="46"/>
      <c r="H22" s="152">
        <f>SUM(H20,H16)</f>
        <v>0</v>
      </c>
      <c r="I22" s="46"/>
      <c r="J22" s="152">
        <f>SUM(J20,J16)</f>
        <v>-308050</v>
      </c>
      <c r="K22" s="46"/>
      <c r="L22" s="152">
        <f>SUM(L20,L16)</f>
        <v>0</v>
      </c>
      <c r="M22" s="46"/>
      <c r="N22" s="152">
        <f>SUM(N20,N16)</f>
        <v>0</v>
      </c>
      <c r="O22" s="46"/>
      <c r="P22" s="152">
        <f>SUM(P20,P16)</f>
        <v>-308050</v>
      </c>
      <c r="Q22" s="46"/>
      <c r="R22" s="152">
        <f>SUM(R20,R16)</f>
        <v>-1</v>
      </c>
      <c r="S22" s="46"/>
      <c r="T22" s="152">
        <f>SUM(T20,T16)</f>
        <v>-308051</v>
      </c>
    </row>
    <row r="23" spans="1:20" s="26" customFormat="1" ht="21.75">
      <c r="A23" s="14"/>
      <c r="B23" s="181"/>
      <c r="C23" s="149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</row>
    <row r="24" spans="1:20" s="26" customFormat="1" ht="21.95" customHeight="1">
      <c r="A24" s="14" t="s">
        <v>106</v>
      </c>
      <c r="B24" s="181"/>
      <c r="C24" s="149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1:20" s="26" customFormat="1" ht="21.95" customHeight="1">
      <c r="A25" s="25" t="s">
        <v>177</v>
      </c>
      <c r="B25" s="181"/>
      <c r="C25" s="149"/>
      <c r="D25" s="64">
        <v>0</v>
      </c>
      <c r="E25" s="64"/>
      <c r="F25" s="64">
        <v>0</v>
      </c>
      <c r="G25" s="65"/>
      <c r="H25" s="64">
        <v>0</v>
      </c>
      <c r="I25" s="46"/>
      <c r="J25" s="64">
        <v>278250</v>
      </c>
      <c r="K25" s="46"/>
      <c r="L25" s="64">
        <v>0</v>
      </c>
      <c r="M25" s="65"/>
      <c r="N25" s="64">
        <v>0</v>
      </c>
      <c r="O25" s="65"/>
      <c r="P25" s="64">
        <v>278250</v>
      </c>
      <c r="Q25" s="65"/>
      <c r="R25" s="65">
        <v>1</v>
      </c>
      <c r="S25" s="65"/>
      <c r="T25" s="65">
        <v>278251</v>
      </c>
    </row>
    <row r="26" spans="1:20" s="26" customFormat="1" ht="21.95" customHeight="1">
      <c r="A26" s="25" t="s">
        <v>55</v>
      </c>
      <c r="B26" s="181"/>
      <c r="C26" s="149"/>
      <c r="D26" s="64">
        <v>0</v>
      </c>
      <c r="E26" s="64"/>
      <c r="F26" s="64">
        <v>0</v>
      </c>
      <c r="G26" s="65"/>
      <c r="H26" s="64">
        <v>0</v>
      </c>
      <c r="I26" s="46"/>
      <c r="J26" s="64">
        <v>0</v>
      </c>
      <c r="K26" s="46"/>
      <c r="L26" s="64">
        <v>0</v>
      </c>
      <c r="M26" s="46"/>
      <c r="N26" s="64">
        <v>0</v>
      </c>
      <c r="O26" s="46"/>
      <c r="P26" s="64">
        <v>0</v>
      </c>
      <c r="Q26" s="46"/>
      <c r="R26" s="65">
        <v>0</v>
      </c>
      <c r="S26" s="46"/>
      <c r="T26" s="65">
        <v>0</v>
      </c>
    </row>
    <row r="27" spans="1:20" s="26" customFormat="1" ht="21.95" customHeight="1">
      <c r="A27" s="14" t="s">
        <v>107</v>
      </c>
      <c r="B27" s="27"/>
      <c r="C27" s="149"/>
      <c r="D27" s="151">
        <f>SUM(D25:D26)</f>
        <v>0</v>
      </c>
      <c r="E27" s="46"/>
      <c r="F27" s="151">
        <f>SUM(F25:F26)</f>
        <v>0</v>
      </c>
      <c r="G27" s="46"/>
      <c r="H27" s="151">
        <f>SUM(H25:H26)</f>
        <v>0</v>
      </c>
      <c r="I27" s="46"/>
      <c r="J27" s="151">
        <f>SUM(J25:J26)</f>
        <v>278250</v>
      </c>
      <c r="K27" s="46"/>
      <c r="L27" s="151">
        <f>SUM(L25:L26)</f>
        <v>0</v>
      </c>
      <c r="M27" s="46"/>
      <c r="N27" s="151">
        <f>SUM(N25:N26)</f>
        <v>0</v>
      </c>
      <c r="O27" s="46"/>
      <c r="P27" s="151">
        <f>SUM(P25:P26)</f>
        <v>278250</v>
      </c>
      <c r="Q27" s="46"/>
      <c r="R27" s="151">
        <f>SUM(R25:R26)</f>
        <v>1</v>
      </c>
      <c r="S27" s="46"/>
      <c r="T27" s="151">
        <f>SUM(T25:T26)</f>
        <v>278251</v>
      </c>
    </row>
    <row r="28" spans="1:20" s="26" customFormat="1" ht="21.95" customHeight="1">
      <c r="A28" s="14"/>
      <c r="B28" s="27"/>
      <c r="C28" s="149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1:20" s="26" customFormat="1" ht="21.95" customHeight="1">
      <c r="A29" s="25" t="s">
        <v>217</v>
      </c>
      <c r="B29" s="27"/>
      <c r="C29" s="149"/>
      <c r="D29" s="200">
        <v>0</v>
      </c>
      <c r="E29" s="199"/>
      <c r="F29" s="200">
        <v>0</v>
      </c>
      <c r="G29" s="199"/>
      <c r="H29" s="200">
        <v>8400</v>
      </c>
      <c r="I29" s="199"/>
      <c r="J29" s="200">
        <v>-8400</v>
      </c>
      <c r="K29" s="199"/>
      <c r="L29" s="200">
        <v>0</v>
      </c>
      <c r="M29" s="199"/>
      <c r="N29" s="71">
        <v>0</v>
      </c>
      <c r="O29" s="199"/>
      <c r="P29" s="71">
        <v>0</v>
      </c>
      <c r="Q29" s="199"/>
      <c r="R29" s="200">
        <v>0</v>
      </c>
      <c r="S29" s="199"/>
      <c r="T29" s="71">
        <v>0</v>
      </c>
    </row>
    <row r="30" spans="1:20" s="26" customFormat="1" ht="21.75">
      <c r="A30" s="14"/>
      <c r="B30" s="181"/>
      <c r="C30" s="149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1:20" s="26" customFormat="1" ht="21.95" customHeight="1" thickBot="1">
      <c r="A31" s="14" t="s">
        <v>163</v>
      </c>
      <c r="B31" s="181"/>
      <c r="C31" s="145"/>
      <c r="D31" s="153">
        <f>SUM(D11,D22,D27,D29)</f>
        <v>2525000</v>
      </c>
      <c r="E31" s="46"/>
      <c r="F31" s="153">
        <f>SUM(F11,F22,F27,F29)</f>
        <v>1741110</v>
      </c>
      <c r="G31" s="46"/>
      <c r="H31" s="153">
        <f>SUM(H11,H22,H27,H29)</f>
        <v>222400</v>
      </c>
      <c r="I31" s="46"/>
      <c r="J31" s="153">
        <f>SUM(J11,J22,J27,J29)</f>
        <v>448948</v>
      </c>
      <c r="K31" s="46"/>
      <c r="L31" s="153">
        <f>SUM(L11,L22,L27,L29)</f>
        <v>-2094</v>
      </c>
      <c r="M31" s="46"/>
      <c r="N31" s="153">
        <f>SUM(N11,N22,N27,N29)</f>
        <v>-2094</v>
      </c>
      <c r="O31" s="46"/>
      <c r="P31" s="153">
        <f>SUM(P11,P22,P27,P29)</f>
        <v>4935364</v>
      </c>
      <c r="Q31" s="46"/>
      <c r="R31" s="153">
        <f>SUM(R11,R22,R27,R29)</f>
        <v>1288</v>
      </c>
      <c r="S31" s="46"/>
      <c r="T31" s="153">
        <f>SUM(T11,T22,T27,T29)</f>
        <v>4936652</v>
      </c>
    </row>
    <row r="32" spans="1:20" s="26" customFormat="1" ht="15.6" customHeight="1" thickTop="1">
      <c r="A32" s="14"/>
      <c r="B32" s="181"/>
      <c r="C32" s="145"/>
      <c r="D32" s="46"/>
      <c r="E32" s="65"/>
      <c r="F32" s="46"/>
      <c r="G32" s="46"/>
      <c r="H32" s="65"/>
      <c r="I32" s="46"/>
      <c r="J32" s="65"/>
      <c r="K32" s="46"/>
      <c r="L32" s="65"/>
      <c r="M32" s="46"/>
      <c r="N32" s="65"/>
      <c r="O32" s="46"/>
      <c r="P32" s="65"/>
      <c r="Q32" s="4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3:R3"/>
    <mergeCell ref="H4:J4"/>
    <mergeCell ref="L4:N4"/>
    <mergeCell ref="D9:T9"/>
  </mergeCells>
  <phoneticPr fontId="0" type="noConversion"/>
  <pageMargins left="0.8" right="0.48" top="0.48" bottom="0.5" header="0.5" footer="0.5"/>
  <pageSetup paperSize="9" scale="73" firstPageNumber="10" orientation="landscape" useFirstPageNumber="1" r:id="rId2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T30"/>
  <sheetViews>
    <sheetView view="pageBreakPreview" topLeftCell="A16" zoomScale="115" zoomScaleNormal="60" zoomScaleSheetLayoutView="115" workbookViewId="0">
      <selection activeCell="J22" sqref="J22"/>
    </sheetView>
  </sheetViews>
  <sheetFormatPr defaultColWidth="9.140625" defaultRowHeight="23.25" customHeight="1"/>
  <cols>
    <col min="1" max="1" width="52.140625" style="9" customWidth="1"/>
    <col min="2" max="2" width="9.85546875" style="10" customWidth="1"/>
    <col min="3" max="3" width="1.42578125" style="23" customWidth="1"/>
    <col min="4" max="4" width="14.42578125" style="37" customWidth="1"/>
    <col min="5" max="5" width="1" style="38" customWidth="1"/>
    <col min="6" max="6" width="16.140625" style="37" customWidth="1"/>
    <col min="7" max="7" width="0.85546875" style="38" customWidth="1"/>
    <col min="8" max="8" width="14.85546875" style="37" customWidth="1"/>
    <col min="9" max="9" width="1.42578125" style="38" customWidth="1"/>
    <col min="10" max="10" width="14" style="37" customWidth="1"/>
    <col min="11" max="11" width="1" style="38" customWidth="1"/>
    <col min="12" max="12" width="15.85546875" style="37" customWidth="1"/>
    <col min="13" max="13" width="1" style="38" customWidth="1"/>
    <col min="14" max="14" width="15.5703125" style="37" customWidth="1"/>
    <col min="15" max="15" width="1.42578125" style="38" customWidth="1"/>
    <col min="16" max="16" width="14.5703125" style="37" customWidth="1"/>
    <col min="17" max="17" width="1.42578125" style="38" customWidth="1"/>
    <col min="18" max="18" width="14" style="37" customWidth="1"/>
    <col min="19" max="19" width="1.140625" style="11" customWidth="1"/>
    <col min="20" max="20" width="14.85546875" style="11" customWidth="1"/>
    <col min="21" max="16384" width="9.140625" style="11"/>
  </cols>
  <sheetData>
    <row r="1" spans="1:20" ht="20.25" customHeight="1">
      <c r="A1" s="7" t="s">
        <v>110</v>
      </c>
    </row>
    <row r="2" spans="1:20" ht="22.5" customHeight="1">
      <c r="A2" s="7" t="s">
        <v>97</v>
      </c>
    </row>
    <row r="3" spans="1:20" s="26" customFormat="1" ht="20.25" customHeight="1">
      <c r="A3" s="25"/>
      <c r="B3" s="127"/>
      <c r="C3" s="145"/>
      <c r="D3" s="229" t="s">
        <v>67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26"/>
      <c r="T3" s="126"/>
    </row>
    <row r="4" spans="1:20" s="26" customFormat="1" ht="20.25" customHeight="1">
      <c r="A4" s="25"/>
      <c r="B4" s="126"/>
      <c r="C4" s="100"/>
      <c r="D4" s="58"/>
      <c r="E4" s="58"/>
      <c r="F4" s="58"/>
      <c r="G4" s="146"/>
      <c r="H4" s="230" t="s">
        <v>75</v>
      </c>
      <c r="I4" s="230"/>
      <c r="J4" s="230"/>
      <c r="K4" s="146"/>
      <c r="L4" s="230" t="s">
        <v>52</v>
      </c>
      <c r="M4" s="230"/>
      <c r="N4" s="230"/>
      <c r="O4" s="147"/>
      <c r="P4" s="147"/>
      <c r="Q4" s="148"/>
      <c r="R4" s="41"/>
      <c r="S4" s="146"/>
      <c r="T4" s="41"/>
    </row>
    <row r="5" spans="1:20" s="26" customFormat="1" ht="20.25" customHeight="1">
      <c r="A5" s="25"/>
      <c r="B5" s="126"/>
      <c r="C5" s="100"/>
      <c r="D5" s="58"/>
      <c r="E5" s="58"/>
      <c r="F5" s="58"/>
      <c r="G5" s="146"/>
      <c r="H5" s="146"/>
      <c r="I5" s="146"/>
      <c r="J5" s="146"/>
      <c r="K5" s="146"/>
      <c r="L5" s="58"/>
      <c r="M5" s="146"/>
      <c r="N5" s="146" t="s">
        <v>50</v>
      </c>
      <c r="O5" s="147"/>
      <c r="P5" s="147"/>
      <c r="Q5" s="148"/>
      <c r="R5" s="58"/>
      <c r="S5" s="146"/>
      <c r="T5" s="58"/>
    </row>
    <row r="6" spans="1:20" s="26" customFormat="1" ht="20.25" customHeight="1">
      <c r="A6" s="25"/>
      <c r="B6" s="126"/>
      <c r="C6" s="100"/>
      <c r="D6" s="58" t="s">
        <v>20</v>
      </c>
      <c r="E6" s="58"/>
      <c r="F6" s="6"/>
      <c r="G6" s="146"/>
      <c r="H6" s="58"/>
      <c r="I6" s="146"/>
      <c r="J6" s="58"/>
      <c r="K6" s="146"/>
      <c r="L6" s="58" t="s">
        <v>202</v>
      </c>
      <c r="M6" s="146"/>
      <c r="N6" s="58" t="s">
        <v>53</v>
      </c>
      <c r="O6" s="146"/>
      <c r="P6" s="58" t="s">
        <v>43</v>
      </c>
      <c r="Q6" s="146"/>
      <c r="R6" s="58" t="s">
        <v>49</v>
      </c>
      <c r="S6" s="146"/>
      <c r="T6" s="58"/>
    </row>
    <row r="7" spans="1:20" s="26" customFormat="1" ht="20.25" customHeight="1">
      <c r="A7" s="25"/>
      <c r="B7" s="126"/>
      <c r="C7" s="100"/>
      <c r="D7" s="58" t="s">
        <v>42</v>
      </c>
      <c r="E7" s="58"/>
      <c r="F7" s="58" t="s">
        <v>153</v>
      </c>
      <c r="G7" s="146"/>
      <c r="H7" s="58" t="s">
        <v>39</v>
      </c>
      <c r="I7" s="146"/>
      <c r="J7" s="58" t="s">
        <v>28</v>
      </c>
      <c r="K7" s="146"/>
      <c r="L7" s="58" t="s">
        <v>74</v>
      </c>
      <c r="M7" s="146"/>
      <c r="N7" s="58" t="s">
        <v>51</v>
      </c>
      <c r="O7" s="146"/>
      <c r="P7" s="58" t="s">
        <v>23</v>
      </c>
      <c r="Q7" s="146"/>
      <c r="R7" s="58" t="s">
        <v>47</v>
      </c>
      <c r="S7" s="146"/>
      <c r="T7" s="58" t="s">
        <v>43</v>
      </c>
    </row>
    <row r="8" spans="1:20" s="26" customFormat="1" ht="20.25" customHeight="1">
      <c r="A8" s="25"/>
      <c r="B8" s="127" t="s">
        <v>1</v>
      </c>
      <c r="C8" s="100"/>
      <c r="D8" s="58" t="s">
        <v>41</v>
      </c>
      <c r="E8" s="58"/>
      <c r="F8" s="58" t="s">
        <v>155</v>
      </c>
      <c r="G8" s="146"/>
      <c r="H8" s="58" t="s">
        <v>40</v>
      </c>
      <c r="I8" s="146"/>
      <c r="J8" s="58" t="s">
        <v>44</v>
      </c>
      <c r="K8" s="146"/>
      <c r="L8" s="58" t="s">
        <v>124</v>
      </c>
      <c r="M8" s="146"/>
      <c r="N8" s="58" t="s">
        <v>54</v>
      </c>
      <c r="O8" s="146"/>
      <c r="P8" s="58" t="s">
        <v>112</v>
      </c>
      <c r="Q8" s="146"/>
      <c r="R8" s="58" t="s">
        <v>48</v>
      </c>
      <c r="S8" s="146"/>
      <c r="T8" s="58" t="s">
        <v>23</v>
      </c>
    </row>
    <row r="9" spans="1:20" s="26" customFormat="1" ht="21.95" customHeight="1">
      <c r="B9" s="128"/>
      <c r="C9" s="128"/>
      <c r="D9" s="231" t="s">
        <v>96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s="26" customFormat="1" ht="21.95" customHeight="1">
      <c r="A10" s="14" t="s">
        <v>198</v>
      </c>
      <c r="B10" s="197"/>
      <c r="C10" s="197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</row>
    <row r="11" spans="1:20" s="26" customFormat="1" ht="21.95" customHeight="1">
      <c r="A11" s="136" t="s">
        <v>200</v>
      </c>
      <c r="B11" s="14"/>
      <c r="C11" s="14"/>
      <c r="D11" s="42">
        <v>2525000</v>
      </c>
      <c r="E11" s="42"/>
      <c r="F11" s="42">
        <v>1741110</v>
      </c>
      <c r="G11" s="46"/>
      <c r="H11" s="42">
        <v>227100</v>
      </c>
      <c r="I11" s="46"/>
      <c r="J11" s="42">
        <v>587232</v>
      </c>
      <c r="K11" s="46"/>
      <c r="L11" s="42">
        <v>-2094</v>
      </c>
      <c r="M11" s="46"/>
      <c r="N11" s="42">
        <f>SUM(L11:M11)</f>
        <v>-2094</v>
      </c>
      <c r="O11" s="46"/>
      <c r="P11" s="42">
        <f>SUM(D11:J11,N11)</f>
        <v>5078348</v>
      </c>
      <c r="Q11" s="46"/>
      <c r="R11" s="42">
        <v>1289</v>
      </c>
      <c r="S11" s="46"/>
      <c r="T11" s="42">
        <f>P11+R11</f>
        <v>5079637</v>
      </c>
    </row>
    <row r="12" spans="1:20" s="26" customFormat="1" ht="21.75">
      <c r="A12" s="14"/>
      <c r="B12" s="127"/>
      <c r="C12" s="149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s="26" customFormat="1" ht="21.75">
      <c r="A13" s="14" t="s">
        <v>63</v>
      </c>
      <c r="B13" s="27"/>
      <c r="C13" s="149"/>
      <c r="D13" s="64"/>
      <c r="E13" s="64"/>
      <c r="F13" s="64"/>
      <c r="G13" s="65"/>
      <c r="H13" s="64"/>
      <c r="I13" s="65"/>
      <c r="J13" s="64"/>
      <c r="K13" s="65"/>
      <c r="L13" s="64"/>
      <c r="M13" s="65"/>
      <c r="N13" s="64"/>
      <c r="O13" s="65"/>
      <c r="P13" s="64"/>
      <c r="Q13" s="65"/>
      <c r="R13" s="64"/>
      <c r="S13" s="65"/>
      <c r="T13" s="64"/>
    </row>
    <row r="14" spans="1:20" s="26" customFormat="1" ht="21.95" customHeight="1">
      <c r="A14" s="13" t="s">
        <v>224</v>
      </c>
      <c r="B14" s="27"/>
      <c r="C14" s="149"/>
      <c r="D14" s="64"/>
      <c r="E14" s="64"/>
      <c r="F14" s="64"/>
      <c r="G14" s="65"/>
      <c r="H14" s="64"/>
      <c r="I14" s="65"/>
      <c r="J14" s="64"/>
      <c r="K14" s="65"/>
      <c r="L14" s="64"/>
      <c r="M14" s="65"/>
      <c r="N14" s="64"/>
      <c r="O14" s="65"/>
      <c r="P14" s="64"/>
      <c r="Q14" s="65"/>
      <c r="R14" s="64"/>
      <c r="S14" s="65"/>
      <c r="T14" s="64"/>
    </row>
    <row r="15" spans="1:20" s="26" customFormat="1" ht="21.95" customHeight="1">
      <c r="A15" s="25" t="s">
        <v>186</v>
      </c>
      <c r="B15" s="127">
        <v>11</v>
      </c>
      <c r="C15" s="145"/>
      <c r="D15" s="64">
        <v>0</v>
      </c>
      <c r="E15" s="64"/>
      <c r="F15" s="64">
        <v>0</v>
      </c>
      <c r="G15" s="65"/>
      <c r="H15" s="64">
        <v>0</v>
      </c>
      <c r="I15" s="65"/>
      <c r="J15" s="64">
        <v>-212100</v>
      </c>
      <c r="K15" s="65"/>
      <c r="L15" s="64">
        <v>0</v>
      </c>
      <c r="M15" s="65"/>
      <c r="N15" s="150">
        <v>0</v>
      </c>
      <c r="O15" s="65"/>
      <c r="P15" s="64">
        <v>-212100</v>
      </c>
      <c r="Q15" s="65"/>
      <c r="R15" s="64">
        <v>0</v>
      </c>
      <c r="S15" s="46"/>
      <c r="T15" s="64">
        <v>-212100</v>
      </c>
    </row>
    <row r="16" spans="1:20" s="26" customFormat="1" ht="21.95" customHeight="1">
      <c r="A16" s="13" t="s">
        <v>187</v>
      </c>
      <c r="B16" s="27"/>
      <c r="C16" s="149"/>
      <c r="D16" s="151">
        <f>SUM(D15:D15)</f>
        <v>0</v>
      </c>
      <c r="E16" s="46"/>
      <c r="F16" s="151">
        <f>SUM(F15:F15)</f>
        <v>0</v>
      </c>
      <c r="G16" s="46"/>
      <c r="H16" s="151">
        <f>SUM(H15:H15)</f>
        <v>0</v>
      </c>
      <c r="I16" s="46"/>
      <c r="J16" s="151">
        <f>SUM(J15:J15)</f>
        <v>-212100</v>
      </c>
      <c r="K16" s="46"/>
      <c r="L16" s="151">
        <f>SUM(L15:L15)</f>
        <v>0</v>
      </c>
      <c r="M16" s="46"/>
      <c r="N16" s="151">
        <f>SUM(N15)</f>
        <v>0</v>
      </c>
      <c r="O16" s="46"/>
      <c r="P16" s="151">
        <f>SUM(P15:P15)</f>
        <v>-212100</v>
      </c>
      <c r="Q16" s="46"/>
      <c r="R16" s="151">
        <f>SUM(R15:R15)</f>
        <v>0</v>
      </c>
      <c r="S16" s="46"/>
      <c r="T16" s="151">
        <f>SUM(T15:T15)</f>
        <v>-212100</v>
      </c>
    </row>
    <row r="17" spans="1:20" s="26" customFormat="1" ht="21.75">
      <c r="A17" s="14"/>
      <c r="B17" s="127"/>
      <c r="C17" s="149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26" customFormat="1" ht="21.95" customHeight="1">
      <c r="A18" s="13" t="s">
        <v>160</v>
      </c>
      <c r="B18" s="127"/>
      <c r="C18" s="149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64"/>
      <c r="O18" s="46"/>
      <c r="P18" s="64"/>
      <c r="Q18" s="46"/>
      <c r="R18" s="46"/>
      <c r="S18" s="46"/>
      <c r="T18" s="46"/>
    </row>
    <row r="19" spans="1:20" s="26" customFormat="1" ht="21.95" customHeight="1">
      <c r="A19" s="25" t="s">
        <v>188</v>
      </c>
      <c r="B19" s="127"/>
      <c r="C19" s="149"/>
      <c r="D19" s="65">
        <v>0</v>
      </c>
      <c r="E19" s="65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v>0</v>
      </c>
      <c r="O19" s="65"/>
      <c r="P19" s="64">
        <v>0</v>
      </c>
      <c r="Q19" s="65"/>
      <c r="R19" s="64">
        <v>-1</v>
      </c>
      <c r="S19" s="65"/>
      <c r="T19" s="64">
        <v>-1</v>
      </c>
    </row>
    <row r="20" spans="1:20" s="26" customFormat="1" ht="21.95" customHeight="1">
      <c r="A20" s="13" t="s">
        <v>159</v>
      </c>
      <c r="B20" s="127"/>
      <c r="C20" s="149"/>
      <c r="D20" s="151">
        <f>SUM(D19)</f>
        <v>0</v>
      </c>
      <c r="E20" s="46"/>
      <c r="F20" s="151">
        <f>SUM(F19)</f>
        <v>0</v>
      </c>
      <c r="G20" s="46"/>
      <c r="H20" s="151">
        <f>SUM(H19)</f>
        <v>0</v>
      </c>
      <c r="I20" s="46"/>
      <c r="J20" s="151">
        <f>SUM(J19)</f>
        <v>0</v>
      </c>
      <c r="K20" s="46"/>
      <c r="L20" s="151">
        <f>SUM(L19)</f>
        <v>0</v>
      </c>
      <c r="M20" s="46"/>
      <c r="N20" s="151">
        <f>SUM(N19)</f>
        <v>0</v>
      </c>
      <c r="O20" s="46"/>
      <c r="P20" s="151">
        <f>SUM(P19)</f>
        <v>0</v>
      </c>
      <c r="Q20" s="46"/>
      <c r="R20" s="151">
        <f>SUM(R19)</f>
        <v>-1</v>
      </c>
      <c r="S20" s="46"/>
      <c r="T20" s="151">
        <f>SUM(T19)</f>
        <v>-1</v>
      </c>
    </row>
    <row r="21" spans="1:20" s="26" customFormat="1" ht="21.75">
      <c r="A21" s="14"/>
      <c r="B21" s="161"/>
      <c r="C21" s="149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2" spans="1:20" s="26" customFormat="1" ht="21.95" customHeight="1">
      <c r="A22" s="14" t="s">
        <v>203</v>
      </c>
      <c r="B22" s="161"/>
      <c r="C22" s="149"/>
      <c r="D22" s="152">
        <f>SUM(D20,D16)</f>
        <v>0</v>
      </c>
      <c r="E22" s="46"/>
      <c r="F22" s="152">
        <f>SUM(F20,F16)</f>
        <v>0</v>
      </c>
      <c r="G22" s="46"/>
      <c r="H22" s="152">
        <f>SUM(H20,H16)</f>
        <v>0</v>
      </c>
      <c r="I22" s="46"/>
      <c r="J22" s="152">
        <f>SUM(J20,J16)</f>
        <v>-212100</v>
      </c>
      <c r="K22" s="46"/>
      <c r="L22" s="152">
        <f>SUM(L20,L16)</f>
        <v>0</v>
      </c>
      <c r="M22" s="46"/>
      <c r="N22" s="152">
        <f>SUM(N20,N16)</f>
        <v>0</v>
      </c>
      <c r="O22" s="46"/>
      <c r="P22" s="152">
        <f>SUM(P20,P16)</f>
        <v>-212100</v>
      </c>
      <c r="Q22" s="46"/>
      <c r="R22" s="152">
        <f>SUM(R20,R16)</f>
        <v>-1</v>
      </c>
      <c r="S22" s="46"/>
      <c r="T22" s="152">
        <f>SUM(T20,T16)</f>
        <v>-212101</v>
      </c>
    </row>
    <row r="23" spans="1:20" s="26" customFormat="1" ht="21.75">
      <c r="A23" s="14"/>
      <c r="B23" s="127"/>
      <c r="C23" s="149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</row>
    <row r="24" spans="1:20" s="26" customFormat="1" ht="21.95" customHeight="1">
      <c r="A24" s="14" t="s">
        <v>106</v>
      </c>
      <c r="B24" s="127"/>
      <c r="C24" s="149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1:20" s="26" customFormat="1" ht="21.95" customHeight="1">
      <c r="A25" s="25" t="s">
        <v>177</v>
      </c>
      <c r="B25" s="127"/>
      <c r="C25" s="149"/>
      <c r="D25" s="64">
        <v>0</v>
      </c>
      <c r="E25" s="64"/>
      <c r="F25" s="64">
        <v>0</v>
      </c>
      <c r="G25" s="65"/>
      <c r="H25" s="64">
        <v>0</v>
      </c>
      <c r="I25" s="46"/>
      <c r="J25" s="64">
        <v>302231</v>
      </c>
      <c r="K25" s="46"/>
      <c r="L25" s="64">
        <v>0</v>
      </c>
      <c r="M25" s="65"/>
      <c r="N25" s="64">
        <v>0</v>
      </c>
      <c r="O25" s="65"/>
      <c r="P25" s="64">
        <v>302231</v>
      </c>
      <c r="Q25" s="65"/>
      <c r="R25" s="65">
        <v>0</v>
      </c>
      <c r="S25" s="65"/>
      <c r="T25" s="65">
        <v>302231</v>
      </c>
    </row>
    <row r="26" spans="1:20" s="26" customFormat="1" ht="21.95" customHeight="1">
      <c r="A26" s="25" t="s">
        <v>55</v>
      </c>
      <c r="B26" s="127"/>
      <c r="C26" s="149"/>
      <c r="D26" s="64">
        <v>0</v>
      </c>
      <c r="E26" s="64"/>
      <c r="F26" s="64">
        <v>0</v>
      </c>
      <c r="G26" s="65"/>
      <c r="H26" s="64">
        <v>0</v>
      </c>
      <c r="I26" s="46"/>
      <c r="J26" s="64">
        <v>0</v>
      </c>
      <c r="K26" s="46"/>
      <c r="L26" s="64">
        <v>0</v>
      </c>
      <c r="M26" s="46"/>
      <c r="N26" s="64">
        <v>0</v>
      </c>
      <c r="O26" s="46"/>
      <c r="P26" s="64">
        <v>0</v>
      </c>
      <c r="Q26" s="46"/>
      <c r="R26" s="65">
        <v>0</v>
      </c>
      <c r="S26" s="46"/>
      <c r="T26" s="65">
        <v>0</v>
      </c>
    </row>
    <row r="27" spans="1:20" s="26" customFormat="1" ht="21.95" customHeight="1">
      <c r="A27" s="14" t="s">
        <v>107</v>
      </c>
      <c r="B27" s="27"/>
      <c r="C27" s="149"/>
      <c r="D27" s="151">
        <f>SUM(D25:D26)</f>
        <v>0</v>
      </c>
      <c r="E27" s="46"/>
      <c r="F27" s="151">
        <f>SUM(F25:F26)</f>
        <v>0</v>
      </c>
      <c r="G27" s="46"/>
      <c r="H27" s="151">
        <f>SUM(H25:H26)</f>
        <v>0</v>
      </c>
      <c r="I27" s="46"/>
      <c r="J27" s="151">
        <f>SUM(J25:J26)</f>
        <v>302231</v>
      </c>
      <c r="K27" s="46"/>
      <c r="L27" s="151">
        <f>SUM(L25:L26)</f>
        <v>0</v>
      </c>
      <c r="M27" s="46"/>
      <c r="N27" s="151">
        <f>SUM(N25:N26)</f>
        <v>0</v>
      </c>
      <c r="O27" s="46"/>
      <c r="P27" s="151">
        <f>SUM(P25:P26)</f>
        <v>302231</v>
      </c>
      <c r="Q27" s="46"/>
      <c r="R27" s="151">
        <f>SUM(R25:R26)</f>
        <v>0</v>
      </c>
      <c r="S27" s="46"/>
      <c r="T27" s="151">
        <f>SUM(T25:T26)</f>
        <v>302231</v>
      </c>
    </row>
    <row r="28" spans="1:20" s="26" customFormat="1" ht="21.75">
      <c r="A28" s="14"/>
      <c r="B28" s="127"/>
      <c r="C28" s="149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1:20" s="26" customFormat="1" ht="21.95" customHeight="1" thickBot="1">
      <c r="A29" s="14" t="s">
        <v>199</v>
      </c>
      <c r="B29" s="127"/>
      <c r="C29" s="145"/>
      <c r="D29" s="153">
        <f>SUM(D11,D22,D27)</f>
        <v>2525000</v>
      </c>
      <c r="E29" s="46"/>
      <c r="F29" s="215">
        <f>SUM(F11,F22,F27)</f>
        <v>1741110</v>
      </c>
      <c r="G29" s="46"/>
      <c r="H29" s="215">
        <f>SUM(H11,H22,H27)</f>
        <v>227100</v>
      </c>
      <c r="I29" s="46"/>
      <c r="J29" s="215">
        <f>SUM(J11,J22,J27)</f>
        <v>677363</v>
      </c>
      <c r="K29" s="46"/>
      <c r="L29" s="215">
        <f>SUM(L11,L22,L27)</f>
        <v>-2094</v>
      </c>
      <c r="M29" s="46"/>
      <c r="N29" s="215">
        <f>SUM(N11,N22,N27)</f>
        <v>-2094</v>
      </c>
      <c r="O29" s="46"/>
      <c r="P29" s="215">
        <f>SUM(P11,P22,P27)</f>
        <v>5168479</v>
      </c>
      <c r="Q29" s="46"/>
      <c r="R29" s="215">
        <f>SUM(R11,R22,R27)</f>
        <v>1288</v>
      </c>
      <c r="S29" s="46"/>
      <c r="T29" s="215">
        <f>SUM(T11,T22,T27)</f>
        <v>5169767</v>
      </c>
    </row>
    <row r="30" spans="1:20" s="26" customFormat="1" ht="15.6" customHeight="1" thickTop="1">
      <c r="A30" s="14"/>
      <c r="B30" s="127"/>
      <c r="C30" s="145"/>
      <c r="D30" s="46"/>
      <c r="E30" s="65"/>
      <c r="F30" s="46"/>
      <c r="G30" s="46"/>
      <c r="H30" s="65"/>
      <c r="I30" s="46"/>
      <c r="J30" s="65"/>
      <c r="K30" s="46"/>
      <c r="L30" s="65"/>
      <c r="M30" s="46"/>
      <c r="N30" s="65"/>
      <c r="O30" s="46"/>
      <c r="P30" s="65"/>
      <c r="Q30" s="46"/>
    </row>
  </sheetData>
  <mergeCells count="4">
    <mergeCell ref="D3:R3"/>
    <mergeCell ref="H4:J4"/>
    <mergeCell ref="L4:N4"/>
    <mergeCell ref="D9:T9"/>
  </mergeCells>
  <pageMargins left="0.8" right="0.48" top="0.48" bottom="0.5" header="0.5" footer="0.5"/>
  <pageSetup paperSize="9" scale="73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  <pageSetUpPr fitToPage="1"/>
  </sheetPr>
  <dimension ref="A1:L25"/>
  <sheetViews>
    <sheetView view="pageBreakPreview" topLeftCell="A7" zoomScaleNormal="80" zoomScaleSheetLayoutView="100" workbookViewId="0">
      <selection activeCell="J22" sqref="J22"/>
    </sheetView>
  </sheetViews>
  <sheetFormatPr defaultColWidth="9.140625" defaultRowHeight="21"/>
  <cols>
    <col min="1" max="1" width="72.5703125" style="9" customWidth="1"/>
    <col min="2" max="2" width="8.140625" style="10" customWidth="1"/>
    <col min="3" max="3" width="2.140625" style="23" customWidth="1"/>
    <col min="4" max="4" width="14.7109375" style="37" customWidth="1"/>
    <col min="5" max="5" width="2.140625" style="38" customWidth="1"/>
    <col min="6" max="6" width="14.7109375" style="37" customWidth="1"/>
    <col min="7" max="7" width="2.140625" style="38" customWidth="1"/>
    <col min="8" max="8" width="14.7109375" style="37" customWidth="1"/>
    <col min="9" max="9" width="2.140625" style="38" customWidth="1"/>
    <col min="10" max="10" width="14.7109375" style="37" customWidth="1"/>
    <col min="11" max="11" width="1.42578125" style="11" customWidth="1"/>
    <col min="12" max="12" width="14.7109375" style="11" customWidth="1"/>
    <col min="13" max="16384" width="9.140625" style="11"/>
  </cols>
  <sheetData>
    <row r="1" spans="1:12" ht="23.25">
      <c r="A1" s="7" t="s">
        <v>110</v>
      </c>
      <c r="K1" s="37"/>
      <c r="L1" s="37"/>
    </row>
    <row r="2" spans="1:12" ht="23.25">
      <c r="A2" s="7" t="s">
        <v>97</v>
      </c>
      <c r="K2" s="37"/>
      <c r="L2" s="37"/>
    </row>
    <row r="3" spans="1:12" s="26" customFormat="1" ht="21.75">
      <c r="A3" s="25"/>
      <c r="B3" s="8"/>
      <c r="C3" s="154"/>
      <c r="D3" s="229" t="s">
        <v>69</v>
      </c>
      <c r="E3" s="229"/>
      <c r="F3" s="229"/>
      <c r="G3" s="229"/>
      <c r="H3" s="229"/>
      <c r="I3" s="229"/>
      <c r="J3" s="229"/>
      <c r="K3" s="229"/>
      <c r="L3" s="229"/>
    </row>
    <row r="4" spans="1:12" s="26" customFormat="1" ht="21.75">
      <c r="A4" s="25"/>
      <c r="B4" s="25"/>
      <c r="C4" s="156"/>
      <c r="D4" s="59"/>
      <c r="E4" s="59"/>
      <c r="F4" s="59"/>
      <c r="G4" s="146"/>
      <c r="H4" s="230" t="s">
        <v>75</v>
      </c>
      <c r="I4" s="230"/>
      <c r="J4" s="230"/>
      <c r="K4" s="61"/>
      <c r="L4" s="41"/>
    </row>
    <row r="5" spans="1:12" s="26" customFormat="1" ht="21.75">
      <c r="A5" s="25"/>
      <c r="B5" s="180"/>
      <c r="C5" s="100"/>
      <c r="D5" s="58" t="s">
        <v>20</v>
      </c>
      <c r="E5" s="58"/>
      <c r="F5" s="58"/>
      <c r="G5" s="146"/>
      <c r="H5" s="58"/>
      <c r="I5" s="61"/>
      <c r="J5" s="58"/>
      <c r="K5" s="146"/>
      <c r="L5" s="59"/>
    </row>
    <row r="6" spans="1:12" s="26" customFormat="1" ht="21.75">
      <c r="A6" s="25"/>
      <c r="B6" s="180"/>
      <c r="C6" s="100"/>
      <c r="D6" s="58" t="s">
        <v>42</v>
      </c>
      <c r="E6" s="58"/>
      <c r="F6" s="58" t="s">
        <v>153</v>
      </c>
      <c r="G6" s="146"/>
      <c r="H6" s="58" t="s">
        <v>39</v>
      </c>
      <c r="I6" s="146"/>
      <c r="J6" s="58" t="s">
        <v>28</v>
      </c>
      <c r="K6" s="146"/>
      <c r="L6" s="58" t="s">
        <v>43</v>
      </c>
    </row>
    <row r="7" spans="1:12" s="26" customFormat="1" ht="21.75">
      <c r="A7" s="25"/>
      <c r="B7" s="181"/>
      <c r="C7" s="100"/>
      <c r="D7" s="58" t="s">
        <v>41</v>
      </c>
      <c r="E7" s="58"/>
      <c r="F7" s="58" t="s">
        <v>155</v>
      </c>
      <c r="G7" s="146"/>
      <c r="H7" s="58" t="s">
        <v>40</v>
      </c>
      <c r="I7" s="146"/>
      <c r="J7" s="58" t="s">
        <v>44</v>
      </c>
      <c r="K7" s="146"/>
      <c r="L7" s="58" t="s">
        <v>23</v>
      </c>
    </row>
    <row r="8" spans="1:12" s="26" customFormat="1" ht="21.75">
      <c r="B8" s="14"/>
      <c r="C8" s="14"/>
      <c r="D8" s="231" t="s">
        <v>96</v>
      </c>
      <c r="E8" s="231"/>
      <c r="F8" s="231"/>
      <c r="G8" s="231"/>
      <c r="H8" s="231"/>
      <c r="I8" s="231"/>
      <c r="J8" s="231"/>
      <c r="K8" s="231"/>
      <c r="L8" s="231"/>
    </row>
    <row r="9" spans="1:12" s="26" customFormat="1" ht="21.75">
      <c r="A9" s="14" t="s">
        <v>161</v>
      </c>
      <c r="B9" s="14"/>
      <c r="C9" s="14"/>
      <c r="D9" s="198"/>
      <c r="E9" s="198"/>
      <c r="F9" s="198"/>
      <c r="G9" s="198"/>
      <c r="H9" s="198"/>
      <c r="I9" s="198"/>
      <c r="J9" s="198"/>
      <c r="K9" s="198"/>
      <c r="L9" s="198"/>
    </row>
    <row r="10" spans="1:12" s="26" customFormat="1" ht="21.75">
      <c r="A10" s="14" t="s">
        <v>162</v>
      </c>
      <c r="B10" s="27"/>
      <c r="C10" s="157"/>
      <c r="D10" s="42">
        <v>2525000</v>
      </c>
      <c r="E10" s="42"/>
      <c r="F10" s="42">
        <v>1741110</v>
      </c>
      <c r="G10" s="46"/>
      <c r="H10" s="42">
        <v>214000</v>
      </c>
      <c r="I10" s="46"/>
      <c r="J10" s="42">
        <v>321772</v>
      </c>
      <c r="K10" s="46"/>
      <c r="L10" s="158">
        <f>SUM(D10:J10)</f>
        <v>4801882</v>
      </c>
    </row>
    <row r="11" spans="1:12" s="26" customFormat="1" ht="21.75">
      <c r="A11" s="14"/>
      <c r="B11" s="27"/>
      <c r="C11" s="157"/>
      <c r="D11" s="42"/>
      <c r="E11" s="42"/>
      <c r="F11" s="42"/>
      <c r="G11" s="46"/>
      <c r="H11" s="42"/>
      <c r="I11" s="46"/>
      <c r="J11" s="42"/>
      <c r="K11" s="46"/>
      <c r="L11" s="42"/>
    </row>
    <row r="12" spans="1:12" s="26" customFormat="1" ht="21.75">
      <c r="A12" s="14" t="s">
        <v>63</v>
      </c>
      <c r="B12" s="181"/>
      <c r="C12" s="149"/>
      <c r="D12" s="46"/>
      <c r="E12" s="46"/>
      <c r="F12" s="46"/>
      <c r="G12" s="46"/>
      <c r="H12" s="46"/>
      <c r="I12" s="46"/>
      <c r="J12" s="46"/>
      <c r="K12" s="46"/>
      <c r="L12" s="46"/>
    </row>
    <row r="13" spans="1:12" s="26" customFormat="1" ht="21.75">
      <c r="A13" s="13" t="s">
        <v>204</v>
      </c>
      <c r="B13" s="181"/>
      <c r="C13" s="149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26" customFormat="1" ht="21.75">
      <c r="A14" s="25" t="s">
        <v>113</v>
      </c>
      <c r="B14" s="181"/>
      <c r="C14" s="149"/>
      <c r="D14" s="71">
        <v>0</v>
      </c>
      <c r="E14" s="65"/>
      <c r="F14" s="71">
        <v>0</v>
      </c>
      <c r="G14" s="65"/>
      <c r="H14" s="71">
        <v>0</v>
      </c>
      <c r="I14" s="46"/>
      <c r="J14" s="71">
        <v>-308050</v>
      </c>
      <c r="K14" s="46"/>
      <c r="L14" s="159">
        <v>-308050</v>
      </c>
    </row>
    <row r="15" spans="1:12" s="26" customFormat="1" ht="21.75">
      <c r="A15" s="14" t="s">
        <v>203</v>
      </c>
      <c r="B15" s="181"/>
      <c r="C15" s="149"/>
      <c r="D15" s="151">
        <f>SUM(D14:D14)</f>
        <v>0</v>
      </c>
      <c r="E15" s="46"/>
      <c r="F15" s="151">
        <f>SUM(F14:F14)</f>
        <v>0</v>
      </c>
      <c r="G15" s="46"/>
      <c r="H15" s="151">
        <f>SUM(H14:H14)</f>
        <v>0</v>
      </c>
      <c r="I15" s="46"/>
      <c r="J15" s="151">
        <f>SUM(J14:J14)</f>
        <v>-308050</v>
      </c>
      <c r="K15" s="46"/>
      <c r="L15" s="151">
        <f>SUM(L14:L14)</f>
        <v>-308050</v>
      </c>
    </row>
    <row r="16" spans="1:12" s="26" customFormat="1" ht="21.75">
      <c r="A16" s="13"/>
      <c r="B16" s="195"/>
      <c r="C16" s="149"/>
      <c r="D16" s="46"/>
      <c r="E16" s="46"/>
      <c r="F16" s="46"/>
      <c r="G16" s="46"/>
      <c r="H16" s="46"/>
      <c r="I16" s="46"/>
      <c r="J16" s="46"/>
      <c r="K16" s="46"/>
      <c r="L16" s="46"/>
    </row>
    <row r="17" spans="1:12" s="26" customFormat="1" ht="21.75">
      <c r="A17" s="14" t="s">
        <v>106</v>
      </c>
      <c r="B17" s="181"/>
      <c r="C17" s="149"/>
      <c r="D17" s="46"/>
      <c r="E17" s="46"/>
      <c r="F17" s="46"/>
      <c r="G17" s="46"/>
      <c r="H17" s="46"/>
      <c r="I17" s="46"/>
      <c r="J17" s="46"/>
      <c r="K17" s="46"/>
      <c r="L17" s="46"/>
    </row>
    <row r="18" spans="1:12" s="26" customFormat="1" ht="21.75">
      <c r="A18" s="155" t="s">
        <v>177</v>
      </c>
      <c r="B18" s="181"/>
      <c r="C18" s="149"/>
      <c r="D18" s="64">
        <v>0</v>
      </c>
      <c r="E18" s="64"/>
      <c r="F18" s="64">
        <v>0</v>
      </c>
      <c r="G18" s="65"/>
      <c r="H18" s="64">
        <v>0</v>
      </c>
      <c r="I18" s="46"/>
      <c r="J18" s="64">
        <v>203835</v>
      </c>
      <c r="K18" s="46"/>
      <c r="L18" s="64">
        <v>203835</v>
      </c>
    </row>
    <row r="19" spans="1:12" s="26" customFormat="1" ht="21.75">
      <c r="A19" s="155" t="s">
        <v>55</v>
      </c>
      <c r="B19" s="181"/>
      <c r="C19" s="149"/>
      <c r="D19" s="64">
        <v>0</v>
      </c>
      <c r="E19" s="64"/>
      <c r="F19" s="64">
        <v>0</v>
      </c>
      <c r="G19" s="65"/>
      <c r="H19" s="64">
        <v>0</v>
      </c>
      <c r="I19" s="46"/>
      <c r="J19" s="64">
        <v>0</v>
      </c>
      <c r="K19" s="46"/>
      <c r="L19" s="64">
        <v>0</v>
      </c>
    </row>
    <row r="20" spans="1:12" s="26" customFormat="1" ht="21.75">
      <c r="A20" s="14" t="s">
        <v>107</v>
      </c>
      <c r="B20" s="27"/>
      <c r="C20" s="149"/>
      <c r="D20" s="151">
        <f>SUM(D18:D19)</f>
        <v>0</v>
      </c>
      <c r="E20" s="46"/>
      <c r="F20" s="151">
        <f>SUM(F18:F19)</f>
        <v>0</v>
      </c>
      <c r="G20" s="46"/>
      <c r="H20" s="151">
        <f>SUM(H18:H19)</f>
        <v>0</v>
      </c>
      <c r="I20" s="46"/>
      <c r="J20" s="151">
        <f>SUM(J18:J19)</f>
        <v>203835</v>
      </c>
      <c r="K20" s="46"/>
      <c r="L20" s="151">
        <f>SUM(L18:L19)</f>
        <v>203835</v>
      </c>
    </row>
    <row r="21" spans="1:12" s="26" customFormat="1" ht="21.75">
      <c r="A21" s="14"/>
      <c r="B21" s="27"/>
      <c r="C21" s="149"/>
      <c r="D21" s="46"/>
      <c r="E21" s="46"/>
      <c r="F21" s="46"/>
      <c r="G21" s="46"/>
      <c r="H21" s="46"/>
      <c r="I21" s="46"/>
      <c r="J21" s="46"/>
      <c r="K21" s="46"/>
      <c r="L21" s="46"/>
    </row>
    <row r="22" spans="1:12" s="26" customFormat="1" ht="21.75">
      <c r="A22" s="25" t="s">
        <v>217</v>
      </c>
      <c r="B22" s="27"/>
      <c r="C22" s="149"/>
      <c r="D22" s="200">
        <v>0</v>
      </c>
      <c r="E22" s="199"/>
      <c r="F22" s="200">
        <v>0</v>
      </c>
      <c r="G22" s="199"/>
      <c r="H22" s="200">
        <v>8400</v>
      </c>
      <c r="I22" s="199"/>
      <c r="J22" s="200">
        <v>-8400</v>
      </c>
      <c r="K22" s="199"/>
      <c r="L22" s="200">
        <f>D22+H22+J22</f>
        <v>0</v>
      </c>
    </row>
    <row r="23" spans="1:12" s="26" customFormat="1" ht="21.75">
      <c r="A23" s="14"/>
      <c r="B23" s="27"/>
      <c r="C23" s="157"/>
      <c r="D23" s="42"/>
      <c r="E23" s="42"/>
      <c r="F23" s="42"/>
      <c r="G23" s="46"/>
      <c r="H23" s="42"/>
      <c r="I23" s="46"/>
      <c r="J23" s="42"/>
      <c r="K23" s="46"/>
      <c r="L23" s="42"/>
    </row>
    <row r="24" spans="1:12" s="26" customFormat="1" ht="22.5" thickBot="1">
      <c r="A24" s="14" t="s">
        <v>163</v>
      </c>
      <c r="B24" s="181"/>
      <c r="C24" s="145"/>
      <c r="D24" s="153">
        <f>D10+D20+D22+D15</f>
        <v>2525000</v>
      </c>
      <c r="E24" s="46"/>
      <c r="F24" s="215">
        <f>F10+F20+F22+F15</f>
        <v>1741110</v>
      </c>
      <c r="G24" s="65"/>
      <c r="H24" s="215">
        <f>H10+H20+H22+H15</f>
        <v>222400</v>
      </c>
      <c r="I24" s="65"/>
      <c r="J24" s="215">
        <f>J10+J20+J22+J15</f>
        <v>209157</v>
      </c>
      <c r="K24" s="65"/>
      <c r="L24" s="215">
        <f>L10+L20+L22+L15</f>
        <v>4697667</v>
      </c>
    </row>
    <row r="25" spans="1:12" s="26" customFormat="1" ht="22.5" thickTop="1">
      <c r="A25" s="14"/>
      <c r="B25" s="181"/>
      <c r="C25" s="145"/>
      <c r="D25" s="46"/>
      <c r="E25" s="46"/>
      <c r="F25" s="46"/>
      <c r="G25" s="65"/>
      <c r="H25" s="46"/>
      <c r="I25" s="65"/>
      <c r="J25" s="46"/>
      <c r="K25" s="65"/>
      <c r="L25" s="46"/>
    </row>
  </sheetData>
  <mergeCells count="3">
    <mergeCell ref="D8:L8"/>
    <mergeCell ref="H4:J4"/>
    <mergeCell ref="D3:L3"/>
  </mergeCells>
  <pageMargins left="0.8" right="0.7" top="0.48" bottom="0.5" header="0.5" footer="0.5"/>
  <pageSetup paperSize="9" scale="90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  <pageSetUpPr fitToPage="1"/>
  </sheetPr>
  <dimension ref="A1:L23"/>
  <sheetViews>
    <sheetView view="pageBreakPreview" topLeftCell="A10" zoomScaleNormal="70" zoomScaleSheetLayoutView="100" workbookViewId="0">
      <selection activeCell="J22" sqref="J22"/>
    </sheetView>
  </sheetViews>
  <sheetFormatPr defaultColWidth="9.140625" defaultRowHeight="21"/>
  <cols>
    <col min="1" max="1" width="72.5703125" style="9" customWidth="1"/>
    <col min="2" max="2" width="8.140625" style="10" customWidth="1"/>
    <col min="3" max="3" width="2.140625" style="23" customWidth="1"/>
    <col min="4" max="4" width="14.7109375" style="37" customWidth="1"/>
    <col min="5" max="5" width="2.140625" style="38" customWidth="1"/>
    <col min="6" max="6" width="14.7109375" style="37" customWidth="1"/>
    <col min="7" max="7" width="2.140625" style="38" customWidth="1"/>
    <col min="8" max="8" width="14.7109375" style="37" customWidth="1"/>
    <col min="9" max="9" width="2.140625" style="38" customWidth="1"/>
    <col min="10" max="10" width="14.7109375" style="37" customWidth="1"/>
    <col min="11" max="11" width="1.42578125" style="11" customWidth="1"/>
    <col min="12" max="12" width="14.7109375" style="11" customWidth="1"/>
    <col min="13" max="16384" width="9.140625" style="11"/>
  </cols>
  <sheetData>
    <row r="1" spans="1:12" ht="23.25">
      <c r="A1" s="7" t="s">
        <v>110</v>
      </c>
      <c r="K1" s="37"/>
      <c r="L1" s="37"/>
    </row>
    <row r="2" spans="1:12" ht="23.25">
      <c r="A2" s="7" t="s">
        <v>97</v>
      </c>
      <c r="K2" s="37"/>
      <c r="L2" s="37"/>
    </row>
    <row r="3" spans="1:12" s="26" customFormat="1" ht="21.75">
      <c r="A3" s="25"/>
      <c r="B3" s="8"/>
      <c r="C3" s="154"/>
      <c r="D3" s="229" t="s">
        <v>69</v>
      </c>
      <c r="E3" s="229"/>
      <c r="F3" s="229"/>
      <c r="G3" s="229"/>
      <c r="H3" s="229"/>
      <c r="I3" s="229"/>
      <c r="J3" s="229"/>
      <c r="K3" s="229"/>
      <c r="L3" s="229"/>
    </row>
    <row r="4" spans="1:12" s="26" customFormat="1" ht="21.75">
      <c r="A4" s="25"/>
      <c r="B4" s="25"/>
      <c r="C4" s="156"/>
      <c r="D4" s="59"/>
      <c r="E4" s="59"/>
      <c r="F4" s="59"/>
      <c r="G4" s="146"/>
      <c r="H4" s="230" t="s">
        <v>75</v>
      </c>
      <c r="I4" s="230"/>
      <c r="J4" s="230"/>
      <c r="K4" s="61"/>
      <c r="L4" s="41"/>
    </row>
    <row r="5" spans="1:12" s="26" customFormat="1" ht="21.75">
      <c r="A5" s="25"/>
      <c r="B5" s="126"/>
      <c r="C5" s="100"/>
      <c r="D5" s="58" t="s">
        <v>20</v>
      </c>
      <c r="E5" s="58"/>
      <c r="F5" s="58"/>
      <c r="G5" s="146"/>
      <c r="H5" s="58"/>
      <c r="I5" s="61"/>
      <c r="J5" s="58"/>
      <c r="K5" s="146"/>
      <c r="L5" s="59"/>
    </row>
    <row r="6" spans="1:12" s="26" customFormat="1" ht="21.75">
      <c r="A6" s="25"/>
      <c r="B6" s="126"/>
      <c r="C6" s="100"/>
      <c r="D6" s="58" t="s">
        <v>42</v>
      </c>
      <c r="E6" s="58"/>
      <c r="F6" s="58" t="s">
        <v>153</v>
      </c>
      <c r="G6" s="146"/>
      <c r="H6" s="58" t="s">
        <v>39</v>
      </c>
      <c r="I6" s="146"/>
      <c r="J6" s="58" t="s">
        <v>28</v>
      </c>
      <c r="K6" s="146"/>
      <c r="L6" s="58" t="s">
        <v>43</v>
      </c>
    </row>
    <row r="7" spans="1:12" s="26" customFormat="1" ht="21.75">
      <c r="A7" s="25"/>
      <c r="B7" s="127" t="s">
        <v>1</v>
      </c>
      <c r="C7" s="100"/>
      <c r="D7" s="58" t="s">
        <v>41</v>
      </c>
      <c r="E7" s="58"/>
      <c r="F7" s="58" t="s">
        <v>155</v>
      </c>
      <c r="G7" s="146"/>
      <c r="H7" s="58" t="s">
        <v>40</v>
      </c>
      <c r="I7" s="146"/>
      <c r="J7" s="58" t="s">
        <v>44</v>
      </c>
      <c r="K7" s="146"/>
      <c r="L7" s="58" t="s">
        <v>23</v>
      </c>
    </row>
    <row r="8" spans="1:12" s="26" customFormat="1" ht="21.75">
      <c r="B8" s="14"/>
      <c r="C8" s="14"/>
      <c r="D8" s="231" t="s">
        <v>96</v>
      </c>
      <c r="E8" s="231"/>
      <c r="F8" s="231"/>
      <c r="G8" s="231"/>
      <c r="H8" s="231"/>
      <c r="I8" s="231"/>
      <c r="J8" s="231"/>
      <c r="K8" s="231"/>
      <c r="L8" s="231"/>
    </row>
    <row r="9" spans="1:12" s="26" customFormat="1" ht="21.75">
      <c r="A9" s="14" t="s">
        <v>198</v>
      </c>
      <c r="B9" s="14"/>
      <c r="C9" s="14"/>
      <c r="D9" s="198"/>
      <c r="E9" s="198"/>
      <c r="F9" s="198"/>
      <c r="G9" s="198"/>
      <c r="H9" s="198"/>
      <c r="I9" s="198"/>
      <c r="J9" s="198"/>
      <c r="K9" s="198"/>
      <c r="L9" s="198"/>
    </row>
    <row r="10" spans="1:12" s="26" customFormat="1" ht="21.75">
      <c r="A10" s="14" t="s">
        <v>200</v>
      </c>
      <c r="B10" s="27"/>
      <c r="C10" s="157"/>
      <c r="D10" s="42">
        <v>2525000</v>
      </c>
      <c r="E10" s="42"/>
      <c r="F10" s="42">
        <v>1741110</v>
      </c>
      <c r="G10" s="46"/>
      <c r="H10" s="42">
        <v>227100</v>
      </c>
      <c r="I10" s="46"/>
      <c r="J10" s="42">
        <v>262275</v>
      </c>
      <c r="K10" s="46"/>
      <c r="L10" s="158">
        <f>SUM(D10:J10)</f>
        <v>4755485</v>
      </c>
    </row>
    <row r="11" spans="1:12" s="26" customFormat="1" ht="10.5" customHeight="1">
      <c r="A11" s="14"/>
      <c r="B11" s="27"/>
      <c r="C11" s="157"/>
      <c r="D11" s="42"/>
      <c r="E11" s="42"/>
      <c r="F11" s="42"/>
      <c r="G11" s="46"/>
      <c r="H11" s="42"/>
      <c r="I11" s="46"/>
      <c r="J11" s="42"/>
      <c r="K11" s="46"/>
      <c r="L11" s="42"/>
    </row>
    <row r="12" spans="1:12" s="26" customFormat="1" ht="21.75">
      <c r="A12" s="14" t="s">
        <v>63</v>
      </c>
      <c r="B12" s="161"/>
      <c r="C12" s="149"/>
      <c r="D12" s="46"/>
      <c r="E12" s="46"/>
      <c r="F12" s="46"/>
      <c r="G12" s="46"/>
      <c r="H12" s="46"/>
      <c r="I12" s="46"/>
      <c r="J12" s="46"/>
      <c r="K12" s="46"/>
      <c r="L12" s="46"/>
    </row>
    <row r="13" spans="1:12" s="26" customFormat="1" ht="21.75">
      <c r="A13" s="13" t="s">
        <v>204</v>
      </c>
      <c r="B13" s="161"/>
      <c r="C13" s="149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26" customFormat="1" ht="21.75">
      <c r="A14" s="25" t="s">
        <v>113</v>
      </c>
      <c r="B14" s="161">
        <v>11</v>
      </c>
      <c r="C14" s="149"/>
      <c r="D14" s="71">
        <v>0</v>
      </c>
      <c r="E14" s="65"/>
      <c r="F14" s="71">
        <v>0</v>
      </c>
      <c r="G14" s="65"/>
      <c r="H14" s="71">
        <v>0</v>
      </c>
      <c r="I14" s="46"/>
      <c r="J14" s="71">
        <v>-212100</v>
      </c>
      <c r="K14" s="46"/>
      <c r="L14" s="159">
        <f>D14+H14+J14</f>
        <v>-212100</v>
      </c>
    </row>
    <row r="15" spans="1:12" s="26" customFormat="1" ht="21.75">
      <c r="A15" s="14" t="s">
        <v>203</v>
      </c>
      <c r="B15" s="161"/>
      <c r="C15" s="149"/>
      <c r="D15" s="151">
        <f>SUM(D14:D14)</f>
        <v>0</v>
      </c>
      <c r="E15" s="46"/>
      <c r="F15" s="151">
        <f>SUM(F14:F14)</f>
        <v>0</v>
      </c>
      <c r="G15" s="46"/>
      <c r="H15" s="151">
        <f>SUM(H14:H14)</f>
        <v>0</v>
      </c>
      <c r="I15" s="46"/>
      <c r="J15" s="151">
        <f>SUM(J14:J14)</f>
        <v>-212100</v>
      </c>
      <c r="K15" s="46"/>
      <c r="L15" s="151">
        <f>SUM(L14:L14)</f>
        <v>-212100</v>
      </c>
    </row>
    <row r="16" spans="1:12" s="26" customFormat="1" ht="21.75">
      <c r="A16" s="13"/>
      <c r="B16" s="195"/>
      <c r="C16" s="149"/>
      <c r="D16" s="46"/>
      <c r="E16" s="46"/>
      <c r="F16" s="46"/>
      <c r="G16" s="46"/>
      <c r="H16" s="46"/>
      <c r="I16" s="46"/>
      <c r="J16" s="46"/>
      <c r="K16" s="46"/>
      <c r="L16" s="46"/>
    </row>
    <row r="17" spans="1:12" s="26" customFormat="1" ht="21.75">
      <c r="A17" s="14" t="s">
        <v>106</v>
      </c>
      <c r="B17" s="127"/>
      <c r="C17" s="149"/>
      <c r="D17" s="46"/>
      <c r="E17" s="46"/>
      <c r="F17" s="46"/>
      <c r="G17" s="46"/>
      <c r="H17" s="46"/>
      <c r="I17" s="46"/>
      <c r="J17" s="46"/>
      <c r="K17" s="46"/>
      <c r="L17" s="46"/>
    </row>
    <row r="18" spans="1:12" s="26" customFormat="1" ht="21.75">
      <c r="A18" s="155" t="s">
        <v>177</v>
      </c>
      <c r="B18" s="127"/>
      <c r="C18" s="149"/>
      <c r="D18" s="64">
        <v>0</v>
      </c>
      <c r="E18" s="64"/>
      <c r="F18" s="64">
        <v>0</v>
      </c>
      <c r="G18" s="65"/>
      <c r="H18" s="64">
        <v>0</v>
      </c>
      <c r="I18" s="46"/>
      <c r="J18" s="64">
        <v>298363</v>
      </c>
      <c r="K18" s="46"/>
      <c r="L18" s="64">
        <f>D18+H18+J18</f>
        <v>298363</v>
      </c>
    </row>
    <row r="19" spans="1:12" s="26" customFormat="1" ht="21.75">
      <c r="A19" s="155" t="s">
        <v>55</v>
      </c>
      <c r="B19" s="127"/>
      <c r="C19" s="149"/>
      <c r="D19" s="64">
        <v>0</v>
      </c>
      <c r="E19" s="64"/>
      <c r="F19" s="64">
        <v>0</v>
      </c>
      <c r="G19" s="65"/>
      <c r="H19" s="64">
        <v>0</v>
      </c>
      <c r="I19" s="46"/>
      <c r="J19" s="64">
        <v>0</v>
      </c>
      <c r="K19" s="46"/>
      <c r="L19" s="64">
        <f>D19+H19+J19</f>
        <v>0</v>
      </c>
    </row>
    <row r="20" spans="1:12" s="26" customFormat="1" ht="21.75">
      <c r="A20" s="14" t="s">
        <v>107</v>
      </c>
      <c r="B20" s="27"/>
      <c r="C20" s="149"/>
      <c r="D20" s="151">
        <f>SUM(D18:D19)</f>
        <v>0</v>
      </c>
      <c r="E20" s="46"/>
      <c r="F20" s="151">
        <f>SUM(F18:F19)</f>
        <v>0</v>
      </c>
      <c r="G20" s="46"/>
      <c r="H20" s="151">
        <f>SUM(H18:H19)</f>
        <v>0</v>
      </c>
      <c r="I20" s="46"/>
      <c r="J20" s="151">
        <f>SUM(J18:J19)</f>
        <v>298363</v>
      </c>
      <c r="K20" s="46"/>
      <c r="L20" s="151">
        <f>SUM(L18:L19)</f>
        <v>298363</v>
      </c>
    </row>
    <row r="21" spans="1:12" s="203" customFormat="1" ht="21.75">
      <c r="A21" s="201"/>
      <c r="B21" s="204"/>
      <c r="C21" s="216"/>
      <c r="D21" s="207"/>
      <c r="E21" s="207"/>
      <c r="F21" s="207"/>
      <c r="G21" s="207"/>
      <c r="H21" s="207"/>
      <c r="I21" s="207"/>
      <c r="J21" s="207"/>
      <c r="K21" s="207"/>
      <c r="L21" s="207"/>
    </row>
    <row r="22" spans="1:12" s="26" customFormat="1" ht="22.5" thickBot="1">
      <c r="A22" s="14" t="s">
        <v>199</v>
      </c>
      <c r="B22" s="127"/>
      <c r="C22" s="145"/>
      <c r="D22" s="153">
        <f>D10+D20+D15</f>
        <v>2525000</v>
      </c>
      <c r="E22" s="46"/>
      <c r="F22" s="215">
        <f>F10+F20+F15</f>
        <v>1741110</v>
      </c>
      <c r="G22" s="65"/>
      <c r="H22" s="215">
        <f>H10+H20+H15</f>
        <v>227100</v>
      </c>
      <c r="I22" s="65"/>
      <c r="J22" s="215">
        <f>J10+J20+J15</f>
        <v>348538</v>
      </c>
      <c r="K22" s="65"/>
      <c r="L22" s="215">
        <f>L10+L20+L15</f>
        <v>4841748</v>
      </c>
    </row>
    <row r="23" spans="1:12" s="26" customFormat="1" ht="22.5" thickTop="1">
      <c r="A23" s="14"/>
      <c r="B23" s="127"/>
      <c r="C23" s="145"/>
      <c r="D23" s="46"/>
      <c r="E23" s="46"/>
      <c r="F23" s="46"/>
      <c r="G23" s="65"/>
      <c r="H23" s="46"/>
      <c r="I23" s="65"/>
      <c r="J23" s="46"/>
      <c r="K23" s="65"/>
      <c r="L23" s="46"/>
    </row>
  </sheetData>
  <mergeCells count="3">
    <mergeCell ref="H4:J4"/>
    <mergeCell ref="D8:L8"/>
    <mergeCell ref="D3:L3"/>
  </mergeCells>
  <pageMargins left="0.8" right="0.7" top="0.48" bottom="0.5" header="0.5" footer="0.5"/>
  <pageSetup paperSize="9" scale="90" firstPageNumber="13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N105"/>
  <sheetViews>
    <sheetView tabSelected="1" view="pageBreakPreview" topLeftCell="A49" zoomScale="90" zoomScaleNormal="70" zoomScaleSheetLayoutView="90" workbookViewId="0">
      <selection activeCell="H61" sqref="H61"/>
    </sheetView>
  </sheetViews>
  <sheetFormatPr defaultColWidth="35" defaultRowHeight="21.75"/>
  <cols>
    <col min="1" max="1" width="65.140625" style="26" customWidth="1"/>
    <col min="2" max="2" width="10.7109375" style="26" customWidth="1"/>
    <col min="3" max="3" width="1.42578125" style="26" customWidth="1"/>
    <col min="4" max="4" width="12.140625" style="66" customWidth="1"/>
    <col min="5" max="5" width="1.42578125" style="26" customWidth="1"/>
    <col min="6" max="6" width="12.140625" style="26" customWidth="1"/>
    <col min="7" max="7" width="1.42578125" style="26" customWidth="1"/>
    <col min="8" max="8" width="12.140625" style="26" customWidth="1"/>
    <col min="9" max="9" width="1.42578125" style="26" customWidth="1"/>
    <col min="10" max="10" width="12.140625" style="59" customWidth="1"/>
    <col min="11" max="11" width="17.5703125" style="67" bestFit="1" customWidth="1"/>
    <col min="12" max="12" width="15.28515625" style="67" bestFit="1" customWidth="1"/>
    <col min="13" max="16384" width="35" style="26"/>
  </cols>
  <sheetData>
    <row r="1" spans="1:14" ht="23.25">
      <c r="A1" s="15" t="s">
        <v>110</v>
      </c>
      <c r="J1" s="64"/>
    </row>
    <row r="2" spans="1:14" ht="23.25">
      <c r="A2" s="15" t="s">
        <v>99</v>
      </c>
      <c r="J2" s="64"/>
    </row>
    <row r="3" spans="1:14">
      <c r="B3" s="76"/>
      <c r="C3" s="76"/>
      <c r="D3" s="226" t="s">
        <v>67</v>
      </c>
      <c r="E3" s="226"/>
      <c r="F3" s="226"/>
      <c r="G3" s="75"/>
      <c r="H3" s="226" t="s">
        <v>68</v>
      </c>
      <c r="I3" s="226"/>
      <c r="J3" s="226"/>
    </row>
    <row r="4" spans="1:14">
      <c r="B4" s="76"/>
      <c r="C4" s="76"/>
      <c r="D4" s="227" t="s">
        <v>223</v>
      </c>
      <c r="E4" s="227"/>
      <c r="F4" s="227"/>
      <c r="G4" s="75"/>
      <c r="H4" s="227" t="s">
        <v>223</v>
      </c>
      <c r="I4" s="227"/>
      <c r="J4" s="227"/>
    </row>
    <row r="5" spans="1:14">
      <c r="B5" s="76"/>
      <c r="C5" s="76"/>
      <c r="D5" s="232" t="s">
        <v>116</v>
      </c>
      <c r="E5" s="227"/>
      <c r="F5" s="227"/>
      <c r="G5" s="75"/>
      <c r="H5" s="232" t="s">
        <v>116</v>
      </c>
      <c r="I5" s="227"/>
      <c r="J5" s="227"/>
    </row>
    <row r="6" spans="1:14">
      <c r="B6" s="74" t="s">
        <v>1</v>
      </c>
      <c r="C6" s="74"/>
      <c r="D6" s="191">
        <v>2564</v>
      </c>
      <c r="E6" s="140"/>
      <c r="F6" s="191">
        <v>2563</v>
      </c>
      <c r="G6" s="191"/>
      <c r="H6" s="191">
        <v>2564</v>
      </c>
      <c r="I6" s="140"/>
      <c r="J6" s="191">
        <v>2563</v>
      </c>
    </row>
    <row r="7" spans="1:14">
      <c r="B7" s="76"/>
      <c r="C7" s="76"/>
      <c r="D7" s="225" t="s">
        <v>96</v>
      </c>
      <c r="E7" s="225"/>
      <c r="F7" s="225"/>
      <c r="G7" s="225"/>
      <c r="H7" s="225"/>
      <c r="I7" s="225"/>
      <c r="J7" s="225"/>
    </row>
    <row r="8" spans="1:14">
      <c r="A8" s="16" t="s">
        <v>24</v>
      </c>
      <c r="B8" s="76"/>
      <c r="C8" s="76"/>
      <c r="D8" s="68"/>
      <c r="E8" s="69"/>
      <c r="F8" s="69"/>
      <c r="G8" s="69"/>
      <c r="H8" s="69"/>
      <c r="I8" s="69"/>
    </row>
    <row r="9" spans="1:14">
      <c r="A9" s="26" t="s">
        <v>118</v>
      </c>
      <c r="B9" s="76"/>
      <c r="C9" s="76"/>
      <c r="D9" s="209">
        <v>302231</v>
      </c>
      <c r="E9" s="59"/>
      <c r="F9" s="64">
        <f>'PL-9mth'!F31</f>
        <v>278251</v>
      </c>
      <c r="G9" s="59"/>
      <c r="H9" s="208">
        <v>298363</v>
      </c>
      <c r="I9" s="59"/>
      <c r="J9" s="59">
        <f>'PL-9mth'!J31</f>
        <v>203835</v>
      </c>
      <c r="K9" s="59"/>
    </row>
    <row r="10" spans="1:14">
      <c r="A10" s="8" t="s">
        <v>178</v>
      </c>
      <c r="B10" s="76"/>
      <c r="C10" s="76"/>
      <c r="D10" s="64"/>
      <c r="E10" s="59"/>
      <c r="F10" s="64"/>
      <c r="G10" s="59"/>
      <c r="H10" s="208"/>
      <c r="I10" s="59"/>
      <c r="K10" s="59"/>
      <c r="M10" s="70"/>
    </row>
    <row r="11" spans="1:14">
      <c r="A11" s="25" t="s">
        <v>179</v>
      </c>
      <c r="B11" s="74">
        <v>9</v>
      </c>
      <c r="C11" s="76"/>
      <c r="D11" s="65">
        <v>47796</v>
      </c>
      <c r="E11" s="59"/>
      <c r="F11" s="65">
        <f>-'PL-9mth'!F30</f>
        <v>37506</v>
      </c>
      <c r="G11" s="59"/>
      <c r="H11" s="210">
        <v>21958</v>
      </c>
      <c r="I11" s="58"/>
      <c r="J11" s="65">
        <f>-'PL-9mth'!J30</f>
        <v>-14416</v>
      </c>
      <c r="K11" s="59"/>
      <c r="N11" s="70"/>
    </row>
    <row r="12" spans="1:14">
      <c r="A12" s="25" t="s">
        <v>38</v>
      </c>
      <c r="B12" s="74"/>
      <c r="C12" s="76"/>
      <c r="D12" s="64">
        <v>187917</v>
      </c>
      <c r="E12" s="59"/>
      <c r="F12" s="64">
        <f>'PL-9mth'!F28</f>
        <v>228746</v>
      </c>
      <c r="G12" s="59"/>
      <c r="H12" s="209">
        <v>204154</v>
      </c>
      <c r="I12" s="59"/>
      <c r="J12" s="64">
        <f>'PL-9mth'!J28</f>
        <v>241853</v>
      </c>
      <c r="K12" s="59"/>
    </row>
    <row r="13" spans="1:14">
      <c r="A13" s="26" t="s">
        <v>82</v>
      </c>
      <c r="B13" s="74"/>
      <c r="C13" s="76"/>
      <c r="D13" s="64">
        <v>659552</v>
      </c>
      <c r="E13" s="59"/>
      <c r="F13" s="64">
        <v>669826</v>
      </c>
      <c r="G13" s="59"/>
      <c r="H13" s="208">
        <v>600532</v>
      </c>
      <c r="I13" s="59"/>
      <c r="J13" s="59">
        <v>587472</v>
      </c>
      <c r="K13" s="59"/>
    </row>
    <row r="14" spans="1:14">
      <c r="A14" s="26" t="s">
        <v>229</v>
      </c>
      <c r="B14" s="175"/>
      <c r="C14" s="174"/>
      <c r="D14" s="64"/>
      <c r="E14" s="59"/>
      <c r="F14" s="64"/>
      <c r="G14" s="59"/>
      <c r="H14" s="208"/>
      <c r="I14" s="59"/>
      <c r="K14" s="59"/>
    </row>
    <row r="15" spans="1:14">
      <c r="A15" s="25" t="s">
        <v>190</v>
      </c>
      <c r="B15" s="175"/>
      <c r="C15" s="174"/>
      <c r="D15" s="64">
        <v>407</v>
      </c>
      <c r="E15" s="59"/>
      <c r="F15" s="64">
        <v>12817</v>
      </c>
      <c r="G15" s="59"/>
      <c r="H15" s="208">
        <v>407</v>
      </c>
      <c r="I15" s="59"/>
      <c r="J15" s="59">
        <v>12553</v>
      </c>
      <c r="K15" s="59"/>
    </row>
    <row r="16" spans="1:14">
      <c r="A16" s="25" t="s">
        <v>92</v>
      </c>
      <c r="B16" s="74"/>
      <c r="C16" s="76"/>
      <c r="D16" s="64">
        <v>18916</v>
      </c>
      <c r="E16" s="59"/>
      <c r="F16" s="64">
        <v>20302</v>
      </c>
      <c r="G16" s="59"/>
      <c r="H16" s="208">
        <v>13589</v>
      </c>
      <c r="I16" s="59"/>
      <c r="J16" s="59">
        <v>15145</v>
      </c>
      <c r="K16" s="59"/>
    </row>
    <row r="17" spans="1:13">
      <c r="A17" s="26" t="s">
        <v>154</v>
      </c>
      <c r="B17" s="74"/>
      <c r="C17" s="76"/>
      <c r="D17" s="64">
        <v>18710</v>
      </c>
      <c r="E17" s="59"/>
      <c r="F17" s="64">
        <v>12705</v>
      </c>
      <c r="G17" s="59"/>
      <c r="H17" s="208">
        <v>18710</v>
      </c>
      <c r="I17" s="59"/>
      <c r="J17" s="59">
        <v>12705</v>
      </c>
      <c r="K17" s="59"/>
    </row>
    <row r="18" spans="1:13">
      <c r="A18" s="25" t="s">
        <v>225</v>
      </c>
      <c r="B18" s="74"/>
      <c r="C18" s="76"/>
      <c r="D18" s="64">
        <v>217</v>
      </c>
      <c r="E18" s="59"/>
      <c r="F18" s="64">
        <v>446</v>
      </c>
      <c r="G18" s="59"/>
      <c r="H18" s="208">
        <v>140</v>
      </c>
      <c r="I18" s="59"/>
      <c r="J18" s="59">
        <v>365</v>
      </c>
      <c r="K18" s="59"/>
    </row>
    <row r="19" spans="1:13">
      <c r="A19" s="25" t="s">
        <v>205</v>
      </c>
      <c r="B19" s="78"/>
      <c r="C19" s="79"/>
      <c r="D19" s="64">
        <v>-766</v>
      </c>
      <c r="E19" s="59"/>
      <c r="F19" s="64">
        <v>1550</v>
      </c>
      <c r="G19" s="59"/>
      <c r="H19" s="58">
        <v>-146</v>
      </c>
      <c r="I19" s="58"/>
      <c r="J19" s="58">
        <v>502</v>
      </c>
      <c r="K19" s="59"/>
    </row>
    <row r="20" spans="1:13">
      <c r="A20" s="25" t="s">
        <v>180</v>
      </c>
      <c r="B20" s="74"/>
      <c r="C20" s="76"/>
      <c r="D20" s="64">
        <v>4076</v>
      </c>
      <c r="E20" s="59"/>
      <c r="F20" s="64">
        <v>15915</v>
      </c>
      <c r="G20" s="59"/>
      <c r="H20" s="208">
        <v>1582</v>
      </c>
      <c r="I20" s="59"/>
      <c r="J20" s="59">
        <v>15611</v>
      </c>
      <c r="K20" s="59"/>
      <c r="M20" s="70"/>
    </row>
    <row r="21" spans="1:13">
      <c r="A21" s="25" t="s">
        <v>216</v>
      </c>
      <c r="B21" s="195"/>
      <c r="C21" s="196"/>
      <c r="D21" s="64">
        <f>-1236</f>
        <v>-1236</v>
      </c>
      <c r="E21" s="59"/>
      <c r="F21" s="64">
        <v>-2204</v>
      </c>
      <c r="G21" s="59"/>
      <c r="H21" s="208">
        <v>-1193</v>
      </c>
      <c r="I21" s="59"/>
      <c r="J21" s="59">
        <v>-2020</v>
      </c>
      <c r="K21" s="59"/>
    </row>
    <row r="22" spans="1:13" s="203" customFormat="1">
      <c r="A22" s="202" t="s">
        <v>226</v>
      </c>
      <c r="B22" s="219"/>
      <c r="C22" s="221"/>
      <c r="D22" s="209">
        <v>18</v>
      </c>
      <c r="E22" s="208"/>
      <c r="F22" s="209">
        <v>0</v>
      </c>
      <c r="G22" s="208"/>
      <c r="H22" s="208">
        <v>0</v>
      </c>
      <c r="I22" s="208"/>
      <c r="J22" s="208">
        <v>0</v>
      </c>
      <c r="K22" s="208"/>
      <c r="L22" s="217"/>
    </row>
    <row r="23" spans="1:13">
      <c r="A23" s="25" t="s">
        <v>206</v>
      </c>
      <c r="B23" s="195"/>
      <c r="C23" s="196"/>
      <c r="D23" s="64">
        <v>0</v>
      </c>
      <c r="E23" s="59"/>
      <c r="F23" s="64">
        <v>-22</v>
      </c>
      <c r="G23" s="59"/>
      <c r="H23" s="208">
        <v>0</v>
      </c>
      <c r="I23" s="59"/>
      <c r="J23" s="59">
        <v>-22</v>
      </c>
      <c r="K23" s="59"/>
    </row>
    <row r="24" spans="1:13">
      <c r="A24" s="25" t="s">
        <v>181</v>
      </c>
      <c r="B24" s="195"/>
      <c r="C24" s="196"/>
      <c r="D24" s="64">
        <v>8</v>
      </c>
      <c r="E24" s="59"/>
      <c r="F24" s="64">
        <v>2778</v>
      </c>
      <c r="G24" s="59"/>
      <c r="H24" s="208">
        <v>8</v>
      </c>
      <c r="I24" s="59"/>
      <c r="J24" s="59">
        <v>2577</v>
      </c>
      <c r="K24" s="59"/>
    </row>
    <row r="25" spans="1:13">
      <c r="A25" s="25" t="s">
        <v>207</v>
      </c>
      <c r="B25" s="195"/>
      <c r="C25" s="196"/>
      <c r="D25" s="64">
        <v>0</v>
      </c>
      <c r="E25" s="59"/>
      <c r="F25" s="64">
        <v>292</v>
      </c>
      <c r="G25" s="59"/>
      <c r="H25" s="208">
        <v>0</v>
      </c>
      <c r="I25" s="59"/>
      <c r="J25" s="59">
        <v>292</v>
      </c>
      <c r="K25" s="59"/>
    </row>
    <row r="26" spans="1:13">
      <c r="A26" s="25" t="s">
        <v>208</v>
      </c>
      <c r="B26" s="64"/>
      <c r="C26" s="196"/>
      <c r="D26" s="64">
        <v>0</v>
      </c>
      <c r="E26" s="59"/>
      <c r="F26" s="64">
        <v>-33</v>
      </c>
      <c r="G26" s="59"/>
      <c r="H26" s="208">
        <v>0</v>
      </c>
      <c r="I26" s="59"/>
      <c r="J26" s="59">
        <v>-33</v>
      </c>
      <c r="K26" s="59"/>
    </row>
    <row r="27" spans="1:13">
      <c r="A27" s="25" t="s">
        <v>85</v>
      </c>
      <c r="B27" s="74"/>
      <c r="C27" s="76"/>
      <c r="D27" s="59">
        <v>-6794</v>
      </c>
      <c r="E27" s="59"/>
      <c r="F27" s="59">
        <v>-7275</v>
      </c>
      <c r="G27" s="59"/>
      <c r="H27" s="208">
        <v>-6794</v>
      </c>
      <c r="I27" s="59"/>
      <c r="J27" s="59">
        <v>-7275</v>
      </c>
      <c r="K27" s="59"/>
    </row>
    <row r="28" spans="1:13" s="203" customFormat="1">
      <c r="A28" s="202" t="s">
        <v>220</v>
      </c>
      <c r="B28" s="213"/>
      <c r="C28" s="214"/>
      <c r="D28" s="208">
        <v>-6300</v>
      </c>
      <c r="E28" s="208"/>
      <c r="F28" s="209">
        <v>0</v>
      </c>
      <c r="G28" s="208"/>
      <c r="H28" s="208">
        <v>-6300</v>
      </c>
      <c r="I28" s="208"/>
      <c r="J28" s="209">
        <v>0</v>
      </c>
      <c r="K28" s="208"/>
      <c r="L28" s="217"/>
    </row>
    <row r="29" spans="1:13" s="203" customFormat="1">
      <c r="A29" s="202" t="s">
        <v>221</v>
      </c>
      <c r="B29" s="213"/>
      <c r="C29" s="214"/>
      <c r="D29" s="208">
        <v>-2473</v>
      </c>
      <c r="E29" s="208"/>
      <c r="F29" s="209">
        <v>0</v>
      </c>
      <c r="G29" s="208"/>
      <c r="H29" s="208">
        <v>-2473</v>
      </c>
      <c r="I29" s="208"/>
      <c r="J29" s="209">
        <v>0</v>
      </c>
      <c r="K29" s="208"/>
      <c r="L29" s="217"/>
    </row>
    <row r="30" spans="1:13">
      <c r="A30" s="26" t="s">
        <v>218</v>
      </c>
      <c r="B30" s="74"/>
      <c r="C30" s="76"/>
      <c r="D30" s="65">
        <v>-183</v>
      </c>
      <c r="E30" s="59"/>
      <c r="F30" s="65">
        <f>-'PL-9mth'!F13</f>
        <v>-3721</v>
      </c>
      <c r="G30" s="59"/>
      <c r="H30" s="210">
        <v>-243</v>
      </c>
      <c r="I30" s="59"/>
      <c r="J30" s="65">
        <f>-'PL-9mth'!J13</f>
        <v>-3603</v>
      </c>
      <c r="K30" s="59"/>
    </row>
    <row r="31" spans="1:13">
      <c r="A31" s="25" t="s">
        <v>70</v>
      </c>
      <c r="B31" s="74">
        <v>3</v>
      </c>
      <c r="C31" s="76"/>
      <c r="D31" s="65">
        <v>-325</v>
      </c>
      <c r="E31" s="59"/>
      <c r="F31" s="65">
        <f>-'PL-9mth'!F12</f>
        <v>-413</v>
      </c>
      <c r="G31" s="59"/>
      <c r="H31" s="210">
        <v>-170847</v>
      </c>
      <c r="I31" s="59"/>
      <c r="J31" s="65">
        <f>-'PL-9mth'!J12</f>
        <v>-167661</v>
      </c>
      <c r="K31" s="59"/>
    </row>
    <row r="32" spans="1:13">
      <c r="A32" s="25" t="s">
        <v>227</v>
      </c>
      <c r="B32" s="127"/>
      <c r="C32" s="126"/>
      <c r="D32" s="71">
        <v>-1292</v>
      </c>
      <c r="E32" s="59"/>
      <c r="F32" s="71">
        <v>-54</v>
      </c>
      <c r="G32" s="59"/>
      <c r="H32" s="212">
        <v>-164</v>
      </c>
      <c r="I32" s="59"/>
      <c r="J32" s="71">
        <v>0</v>
      </c>
      <c r="K32" s="59"/>
    </row>
    <row r="33" spans="1:13">
      <c r="B33" s="76"/>
      <c r="C33" s="76"/>
      <c r="D33" s="59">
        <f>SUM(D9:D32)</f>
        <v>1220479</v>
      </c>
      <c r="E33" s="59"/>
      <c r="F33" s="59">
        <f>SUM(F9:F32)</f>
        <v>1267412</v>
      </c>
      <c r="G33" s="59"/>
      <c r="H33" s="208">
        <f>SUM(H9:H32)</f>
        <v>971283</v>
      </c>
      <c r="I33" s="59"/>
      <c r="J33" s="59">
        <f>SUM(J9:J32)</f>
        <v>897880</v>
      </c>
      <c r="K33" s="59"/>
    </row>
    <row r="34" spans="1:13">
      <c r="A34" s="19" t="s">
        <v>65</v>
      </c>
      <c r="B34" s="102"/>
      <c r="C34" s="102"/>
      <c r="D34" s="64"/>
      <c r="E34" s="59"/>
      <c r="F34" s="59"/>
      <c r="G34" s="59"/>
      <c r="H34" s="208"/>
      <c r="I34" s="59"/>
      <c r="K34" s="59"/>
      <c r="M34" s="70"/>
    </row>
    <row r="35" spans="1:13">
      <c r="A35" s="26" t="s">
        <v>25</v>
      </c>
      <c r="B35" s="76"/>
      <c r="C35" s="76"/>
      <c r="D35" s="64">
        <v>-78601</v>
      </c>
      <c r="E35" s="59"/>
      <c r="F35" s="64">
        <v>118269</v>
      </c>
      <c r="G35" s="59"/>
      <c r="H35" s="208">
        <v>-55838</v>
      </c>
      <c r="I35" s="59"/>
      <c r="J35" s="59">
        <v>118294</v>
      </c>
      <c r="K35" s="59"/>
    </row>
    <row r="36" spans="1:13">
      <c r="A36" s="26" t="s">
        <v>193</v>
      </c>
      <c r="B36" s="76"/>
      <c r="C36" s="76"/>
      <c r="D36" s="64">
        <v>-50583</v>
      </c>
      <c r="E36" s="59"/>
      <c r="F36" s="64">
        <v>161727</v>
      </c>
      <c r="G36" s="59"/>
      <c r="H36" s="208">
        <v>-67211</v>
      </c>
      <c r="I36" s="59"/>
      <c r="J36" s="59">
        <v>122063</v>
      </c>
      <c r="K36" s="59"/>
    </row>
    <row r="37" spans="1:13">
      <c r="A37" s="26" t="s">
        <v>4</v>
      </c>
      <c r="B37" s="76"/>
      <c r="C37" s="76"/>
      <c r="D37" s="64">
        <v>-3985</v>
      </c>
      <c r="E37" s="59"/>
      <c r="F37" s="64">
        <v>289724</v>
      </c>
      <c r="G37" s="59"/>
      <c r="H37" s="208">
        <v>7339</v>
      </c>
      <c r="I37" s="59"/>
      <c r="J37" s="59">
        <v>336338</v>
      </c>
      <c r="K37" s="59"/>
    </row>
    <row r="38" spans="1:13">
      <c r="A38" s="26" t="s">
        <v>5</v>
      </c>
      <c r="B38" s="76"/>
      <c r="C38" s="76"/>
      <c r="D38" s="64">
        <v>-1179</v>
      </c>
      <c r="E38" s="59"/>
      <c r="F38" s="64">
        <v>1511</v>
      </c>
      <c r="G38" s="59"/>
      <c r="H38" s="208">
        <v>-609</v>
      </c>
      <c r="I38" s="59"/>
      <c r="J38" s="59">
        <v>1579</v>
      </c>
      <c r="K38" s="59"/>
    </row>
    <row r="39" spans="1:13">
      <c r="A39" s="26" t="s">
        <v>9</v>
      </c>
      <c r="B39" s="74"/>
      <c r="C39" s="76"/>
      <c r="D39" s="64">
        <v>-16668</v>
      </c>
      <c r="E39" s="59"/>
      <c r="F39" s="64">
        <v>-25122</v>
      </c>
      <c r="G39" s="59"/>
      <c r="H39" s="208">
        <v>-16732</v>
      </c>
      <c r="I39" s="59"/>
      <c r="J39" s="59">
        <v>-23822</v>
      </c>
      <c r="K39" s="59"/>
    </row>
    <row r="40" spans="1:13">
      <c r="A40" s="26" t="s">
        <v>13</v>
      </c>
      <c r="B40" s="76"/>
      <c r="C40" s="76"/>
      <c r="D40" s="64">
        <v>-91345</v>
      </c>
      <c r="E40" s="59"/>
      <c r="F40" s="64">
        <v>-30399</v>
      </c>
      <c r="G40" s="59"/>
      <c r="H40" s="208">
        <v>-137147</v>
      </c>
      <c r="I40" s="59"/>
      <c r="J40" s="59">
        <v>444847</v>
      </c>
      <c r="K40" s="59"/>
    </row>
    <row r="41" spans="1:13">
      <c r="A41" s="26" t="s">
        <v>195</v>
      </c>
      <c r="B41" s="76"/>
      <c r="C41" s="76"/>
      <c r="D41" s="64">
        <v>150157</v>
      </c>
      <c r="E41" s="59"/>
      <c r="F41" s="64">
        <f>-30262</f>
        <v>-30262</v>
      </c>
      <c r="G41" s="59"/>
      <c r="H41" s="205">
        <v>140122</v>
      </c>
      <c r="I41" s="59"/>
      <c r="J41" s="40">
        <v>-57286</v>
      </c>
      <c r="K41" s="59"/>
    </row>
    <row r="42" spans="1:13">
      <c r="A42" s="26" t="s">
        <v>14</v>
      </c>
      <c r="B42" s="76"/>
      <c r="C42" s="76"/>
      <c r="D42" s="64">
        <f>-7832+1</f>
        <v>-7831</v>
      </c>
      <c r="E42" s="59"/>
      <c r="F42" s="64">
        <v>-11528</v>
      </c>
      <c r="G42" s="59"/>
      <c r="H42" s="208">
        <f>-6558-1</f>
        <v>-6559</v>
      </c>
      <c r="I42" s="59"/>
      <c r="J42" s="59">
        <v>-7532</v>
      </c>
      <c r="K42" s="59"/>
    </row>
    <row r="43" spans="1:13">
      <c r="A43" s="25" t="s">
        <v>209</v>
      </c>
      <c r="B43" s="161"/>
      <c r="C43" s="160"/>
      <c r="D43" s="64">
        <v>-28879</v>
      </c>
      <c r="E43" s="59"/>
      <c r="F43" s="64">
        <v>-16130</v>
      </c>
      <c r="G43" s="59"/>
      <c r="H43" s="208">
        <v>-27816</v>
      </c>
      <c r="I43" s="59"/>
      <c r="J43" s="59">
        <v>-9915</v>
      </c>
      <c r="K43" s="59"/>
    </row>
    <row r="44" spans="1:13">
      <c r="A44" s="26" t="s">
        <v>17</v>
      </c>
      <c r="B44" s="160"/>
      <c r="C44" s="160"/>
      <c r="D44" s="71">
        <v>-4032</v>
      </c>
      <c r="E44" s="59"/>
      <c r="F44" s="71">
        <v>138</v>
      </c>
      <c r="G44" s="59"/>
      <c r="H44" s="72">
        <v>-4145</v>
      </c>
      <c r="I44" s="59"/>
      <c r="J44" s="72">
        <v>-739</v>
      </c>
      <c r="K44" s="59"/>
    </row>
    <row r="45" spans="1:13">
      <c r="A45" s="25" t="s">
        <v>94</v>
      </c>
      <c r="B45" s="160"/>
      <c r="C45" s="160"/>
      <c r="D45" s="59">
        <f>SUM(D33:D44)</f>
        <v>1087533</v>
      </c>
      <c r="E45" s="59"/>
      <c r="F45" s="59">
        <f>SUM(F33:F44)</f>
        <v>1725340</v>
      </c>
      <c r="G45" s="59"/>
      <c r="H45" s="208">
        <f>SUM(H33:H44)</f>
        <v>802687</v>
      </c>
      <c r="I45" s="59"/>
      <c r="J45" s="59">
        <f>SUM(J33:J44)</f>
        <v>1821707</v>
      </c>
      <c r="K45" s="59"/>
    </row>
    <row r="46" spans="1:13">
      <c r="A46" s="26" t="s">
        <v>29</v>
      </c>
      <c r="B46" s="160"/>
      <c r="C46" s="160"/>
      <c r="D46" s="64">
        <v>-100133</v>
      </c>
      <c r="E46" s="59"/>
      <c r="F46" s="64">
        <v>-58160</v>
      </c>
      <c r="G46" s="59"/>
      <c r="H46" s="208">
        <v>-31599</v>
      </c>
      <c r="I46" s="59"/>
      <c r="J46" s="59">
        <v>-12409</v>
      </c>
      <c r="K46" s="59"/>
    </row>
    <row r="47" spans="1:13">
      <c r="A47" s="14" t="s">
        <v>156</v>
      </c>
      <c r="B47" s="160"/>
      <c r="C47" s="160"/>
      <c r="D47" s="28">
        <f>D46+D45</f>
        <v>987400</v>
      </c>
      <c r="E47" s="44"/>
      <c r="F47" s="28">
        <f>F46+F45</f>
        <v>1667180</v>
      </c>
      <c r="G47" s="44"/>
      <c r="H47" s="28">
        <f>H46+H45</f>
        <v>771088</v>
      </c>
      <c r="I47" s="44"/>
      <c r="J47" s="28">
        <f>J46+J45</f>
        <v>1809298</v>
      </c>
      <c r="K47" s="59"/>
    </row>
    <row r="48" spans="1:13">
      <c r="A48" s="14"/>
      <c r="B48" s="196"/>
      <c r="C48" s="196"/>
      <c r="D48" s="29"/>
      <c r="E48" s="44"/>
      <c r="F48" s="29"/>
      <c r="G48" s="44"/>
      <c r="H48" s="29"/>
      <c r="I48" s="44"/>
      <c r="J48" s="29"/>
      <c r="K48" s="59"/>
    </row>
    <row r="49" spans="1:13">
      <c r="A49" s="16" t="s">
        <v>26</v>
      </c>
      <c r="B49" s="76"/>
      <c r="C49" s="76"/>
      <c r="D49" s="64"/>
      <c r="E49" s="59"/>
      <c r="F49" s="64"/>
      <c r="G49" s="59"/>
      <c r="H49" s="208"/>
      <c r="I49" s="59"/>
      <c r="K49" s="59"/>
    </row>
    <row r="50" spans="1:13">
      <c r="A50" s="26" t="s">
        <v>102</v>
      </c>
      <c r="B50" s="76"/>
      <c r="C50" s="76"/>
      <c r="D50" s="64">
        <v>137</v>
      </c>
      <c r="E50" s="59"/>
      <c r="F50" s="64">
        <v>2776</v>
      </c>
      <c r="G50" s="59"/>
      <c r="H50" s="208">
        <v>73</v>
      </c>
      <c r="I50" s="59"/>
      <c r="J50" s="59">
        <v>2382</v>
      </c>
      <c r="K50" s="59"/>
      <c r="M50" s="67"/>
    </row>
    <row r="51" spans="1:13">
      <c r="A51" s="26" t="s">
        <v>103</v>
      </c>
      <c r="B51" s="76"/>
      <c r="C51" s="76"/>
      <c r="D51" s="64">
        <v>325</v>
      </c>
      <c r="E51" s="59"/>
      <c r="F51" s="64">
        <v>413</v>
      </c>
      <c r="G51" s="59"/>
      <c r="H51" s="208">
        <v>170847</v>
      </c>
      <c r="I51" s="59"/>
      <c r="J51" s="59">
        <v>335661</v>
      </c>
      <c r="K51" s="59"/>
      <c r="M51" s="67"/>
    </row>
    <row r="52" spans="1:13">
      <c r="A52" s="26" t="s">
        <v>132</v>
      </c>
      <c r="B52" s="74"/>
      <c r="C52" s="76"/>
      <c r="D52" s="64">
        <v>-74266</v>
      </c>
      <c r="E52" s="59"/>
      <c r="F52" s="64">
        <v>-211794</v>
      </c>
      <c r="G52" s="59"/>
      <c r="H52" s="61">
        <v>-53532</v>
      </c>
      <c r="I52" s="59"/>
      <c r="J52" s="61">
        <v>-191325</v>
      </c>
      <c r="K52" s="59"/>
    </row>
    <row r="53" spans="1:13">
      <c r="A53" s="26" t="s">
        <v>86</v>
      </c>
      <c r="B53" s="105"/>
      <c r="C53" s="104"/>
      <c r="D53" s="64">
        <v>-26797</v>
      </c>
      <c r="E53" s="59"/>
      <c r="F53" s="64">
        <v>-33535</v>
      </c>
      <c r="G53" s="59"/>
      <c r="H53" s="209">
        <v>-16861</v>
      </c>
      <c r="I53" s="59"/>
      <c r="J53" s="64">
        <v>-16154</v>
      </c>
      <c r="K53" s="59"/>
    </row>
    <row r="54" spans="1:13">
      <c r="A54" s="26" t="s">
        <v>137</v>
      </c>
      <c r="B54" s="195"/>
      <c r="C54" s="196"/>
      <c r="D54" s="64">
        <v>2884</v>
      </c>
      <c r="E54" s="59"/>
      <c r="F54" s="64">
        <v>3664</v>
      </c>
      <c r="H54" s="209">
        <v>2774</v>
      </c>
      <c r="I54" s="59"/>
      <c r="J54" s="64">
        <v>3369</v>
      </c>
      <c r="K54" s="59"/>
    </row>
    <row r="55" spans="1:13">
      <c r="A55" s="26" t="s">
        <v>210</v>
      </c>
      <c r="B55" s="195"/>
      <c r="C55" s="196"/>
      <c r="D55" s="64">
        <v>4</v>
      </c>
      <c r="E55" s="59"/>
      <c r="F55" s="64">
        <v>0</v>
      </c>
      <c r="H55" s="209">
        <v>0</v>
      </c>
      <c r="I55" s="59"/>
      <c r="J55" s="64">
        <v>0</v>
      </c>
      <c r="K55" s="59"/>
    </row>
    <row r="56" spans="1:13">
      <c r="A56" s="73" t="s">
        <v>211</v>
      </c>
      <c r="B56" s="195"/>
      <c r="C56" s="196"/>
      <c r="D56" s="64">
        <v>0</v>
      </c>
      <c r="E56" s="59"/>
      <c r="F56" s="64">
        <v>22</v>
      </c>
      <c r="G56" s="59"/>
      <c r="H56" s="61">
        <v>0</v>
      </c>
      <c r="I56" s="59"/>
      <c r="J56" s="61">
        <v>22</v>
      </c>
      <c r="K56" s="59"/>
    </row>
    <row r="57" spans="1:13">
      <c r="A57" s="73" t="s">
        <v>236</v>
      </c>
      <c r="B57" s="195"/>
      <c r="C57" s="196"/>
      <c r="D57" s="64">
        <v>-35179</v>
      </c>
      <c r="E57" s="59"/>
      <c r="F57" s="209">
        <v>-169</v>
      </c>
      <c r="G57" s="59"/>
      <c r="H57" s="61">
        <v>0</v>
      </c>
      <c r="I57" s="59"/>
      <c r="J57" s="209">
        <v>-169</v>
      </c>
      <c r="K57" s="59"/>
    </row>
    <row r="58" spans="1:13">
      <c r="A58" s="26" t="s">
        <v>104</v>
      </c>
      <c r="B58" s="74"/>
      <c r="C58" s="76"/>
      <c r="D58" s="64">
        <v>-4888</v>
      </c>
      <c r="E58" s="59"/>
      <c r="F58" s="64">
        <v>-16274</v>
      </c>
      <c r="G58" s="59"/>
      <c r="H58" s="209">
        <v>-4229</v>
      </c>
      <c r="I58" s="59"/>
      <c r="J58" s="64">
        <v>-16041</v>
      </c>
      <c r="K58" s="59"/>
    </row>
    <row r="59" spans="1:13">
      <c r="A59" s="26" t="s">
        <v>228</v>
      </c>
      <c r="B59" s="74">
        <v>3</v>
      </c>
      <c r="C59" s="76"/>
      <c r="D59" s="64">
        <v>0</v>
      </c>
      <c r="E59" s="59"/>
      <c r="F59" s="64">
        <v>0</v>
      </c>
      <c r="G59" s="59"/>
      <c r="H59" s="208">
        <v>22000</v>
      </c>
      <c r="I59" s="59"/>
      <c r="J59" s="59">
        <v>182000</v>
      </c>
      <c r="K59" s="59"/>
    </row>
    <row r="60" spans="1:13">
      <c r="A60" s="26" t="s">
        <v>212</v>
      </c>
      <c r="B60" s="74">
        <v>3</v>
      </c>
      <c r="C60" s="76"/>
      <c r="D60" s="64">
        <v>0</v>
      </c>
      <c r="E60" s="59"/>
      <c r="F60" s="64">
        <v>0</v>
      </c>
      <c r="G60" s="59"/>
      <c r="H60" s="208">
        <v>-66000</v>
      </c>
      <c r="I60" s="59"/>
      <c r="J60" s="59">
        <v>-221000</v>
      </c>
      <c r="K60" s="59"/>
    </row>
    <row r="61" spans="1:13">
      <c r="A61" s="14" t="s">
        <v>121</v>
      </c>
      <c r="B61" s="76"/>
      <c r="C61" s="76"/>
      <c r="D61" s="28">
        <f>SUM(D50:D60)</f>
        <v>-137780</v>
      </c>
      <c r="E61" s="44"/>
      <c r="F61" s="28">
        <f>SUM(F50:F60)</f>
        <v>-254897</v>
      </c>
      <c r="G61" s="44"/>
      <c r="H61" s="28">
        <f>SUM(H50:H60)</f>
        <v>55072</v>
      </c>
      <c r="I61" s="44"/>
      <c r="J61" s="28">
        <f>SUM(J50:J60)</f>
        <v>78745</v>
      </c>
      <c r="K61" s="59"/>
    </row>
    <row r="62" spans="1:13">
      <c r="A62" s="14"/>
      <c r="B62" s="97"/>
      <c r="C62" s="97"/>
      <c r="D62" s="29"/>
      <c r="E62" s="44"/>
      <c r="F62" s="29"/>
      <c r="G62" s="44"/>
      <c r="H62" s="29"/>
      <c r="I62" s="44"/>
      <c r="J62" s="29"/>
      <c r="K62" s="59"/>
    </row>
    <row r="63" spans="1:13">
      <c r="A63" s="16" t="s">
        <v>27</v>
      </c>
      <c r="B63" s="74"/>
      <c r="C63" s="76"/>
      <c r="D63" s="64"/>
      <c r="E63" s="59"/>
      <c r="F63" s="64"/>
      <c r="G63" s="59"/>
      <c r="H63" s="208"/>
      <c r="I63" s="59"/>
      <c r="K63" s="59"/>
    </row>
    <row r="64" spans="1:13">
      <c r="A64" s="26" t="s">
        <v>233</v>
      </c>
      <c r="B64" s="173"/>
      <c r="C64" s="172"/>
      <c r="D64" s="64">
        <v>-1</v>
      </c>
      <c r="E64" s="59"/>
      <c r="F64" s="64">
        <v>13453</v>
      </c>
      <c r="H64" s="208">
        <v>0</v>
      </c>
      <c r="J64" s="59">
        <v>13453</v>
      </c>
      <c r="K64" s="59"/>
    </row>
    <row r="65" spans="1:11">
      <c r="A65" s="26" t="s">
        <v>87</v>
      </c>
      <c r="B65" s="78"/>
      <c r="C65" s="79"/>
      <c r="D65" s="64">
        <v>5202000</v>
      </c>
      <c r="E65" s="59"/>
      <c r="F65" s="64">
        <v>3864500</v>
      </c>
      <c r="G65" s="59"/>
      <c r="H65" s="208">
        <v>4950000</v>
      </c>
      <c r="I65" s="59"/>
      <c r="J65" s="59">
        <v>3025500</v>
      </c>
      <c r="K65" s="59"/>
    </row>
    <row r="66" spans="1:11">
      <c r="A66" s="26" t="s">
        <v>232</v>
      </c>
      <c r="B66" s="103"/>
      <c r="C66" s="102"/>
      <c r="D66" s="64">
        <v>-4686000</v>
      </c>
      <c r="E66" s="59"/>
      <c r="F66" s="64">
        <v>-3881000</v>
      </c>
      <c r="G66" s="59"/>
      <c r="H66" s="209">
        <v>-4459000</v>
      </c>
      <c r="I66" s="59"/>
      <c r="J66" s="64">
        <v>-3167000</v>
      </c>
      <c r="K66" s="59"/>
    </row>
    <row r="67" spans="1:11">
      <c r="A67" s="26" t="s">
        <v>88</v>
      </c>
      <c r="B67" s="78">
        <v>3</v>
      </c>
      <c r="C67" s="79"/>
      <c r="D67" s="64">
        <v>0</v>
      </c>
      <c r="E67" s="59"/>
      <c r="F67" s="64">
        <v>0</v>
      </c>
      <c r="G67" s="59"/>
      <c r="H67" s="208">
        <v>1452000</v>
      </c>
      <c r="I67" s="59"/>
      <c r="J67" s="59">
        <v>235000</v>
      </c>
      <c r="K67" s="59"/>
    </row>
    <row r="68" spans="1:11">
      <c r="A68" s="26" t="s">
        <v>89</v>
      </c>
      <c r="B68" s="78">
        <v>3</v>
      </c>
      <c r="C68" s="79"/>
      <c r="D68" s="64">
        <v>0</v>
      </c>
      <c r="E68" s="59"/>
      <c r="F68" s="64">
        <v>0</v>
      </c>
      <c r="G68" s="59"/>
      <c r="H68" s="209">
        <v>-1349000</v>
      </c>
      <c r="I68" s="59"/>
      <c r="J68" s="64">
        <v>-567000</v>
      </c>
      <c r="K68" s="59"/>
    </row>
    <row r="69" spans="1:11">
      <c r="A69" s="26" t="s">
        <v>90</v>
      </c>
      <c r="B69" s="78"/>
      <c r="C69" s="79"/>
      <c r="D69" s="64">
        <v>-950393</v>
      </c>
      <c r="E69" s="59"/>
      <c r="F69" s="64">
        <v>-1367067</v>
      </c>
      <c r="G69" s="59"/>
      <c r="H69" s="209">
        <v>-950393</v>
      </c>
      <c r="I69" s="59"/>
      <c r="J69" s="64">
        <v>-1367067</v>
      </c>
      <c r="K69" s="59"/>
    </row>
    <row r="70" spans="1:11">
      <c r="A70" s="26" t="s">
        <v>213</v>
      </c>
      <c r="B70" s="78"/>
      <c r="C70" s="79"/>
      <c r="D70" s="64">
        <v>-38462</v>
      </c>
      <c r="E70" s="59"/>
      <c r="F70" s="64">
        <v>-41641</v>
      </c>
      <c r="G70" s="59"/>
      <c r="H70" s="209">
        <v>-83232</v>
      </c>
      <c r="I70" s="58"/>
      <c r="J70" s="64">
        <v>-60845</v>
      </c>
      <c r="K70" s="59"/>
    </row>
    <row r="71" spans="1:11">
      <c r="A71" s="26" t="s">
        <v>133</v>
      </c>
      <c r="B71" s="78"/>
      <c r="C71" s="79"/>
      <c r="D71" s="64">
        <v>-212059</v>
      </c>
      <c r="E71" s="59"/>
      <c r="F71" s="64">
        <v>-232283</v>
      </c>
      <c r="G71" s="59"/>
      <c r="H71" s="209">
        <v>-212059</v>
      </c>
      <c r="I71" s="58"/>
      <c r="J71" s="64">
        <v>-232283</v>
      </c>
      <c r="K71" s="59"/>
    </row>
    <row r="72" spans="1:11">
      <c r="A72" s="26" t="s">
        <v>134</v>
      </c>
      <c r="B72" s="103"/>
      <c r="C72" s="102"/>
      <c r="D72" s="64">
        <v>-1</v>
      </c>
      <c r="E72" s="59"/>
      <c r="F72" s="64">
        <v>-1</v>
      </c>
      <c r="G72" s="59"/>
      <c r="H72" s="209">
        <v>0</v>
      </c>
      <c r="I72" s="58"/>
      <c r="J72" s="64">
        <v>0</v>
      </c>
      <c r="K72" s="59"/>
    </row>
    <row r="73" spans="1:11">
      <c r="A73" s="26" t="s">
        <v>93</v>
      </c>
      <c r="B73" s="78"/>
      <c r="C73" s="79"/>
      <c r="D73" s="64">
        <v>-188110</v>
      </c>
      <c r="E73" s="59"/>
      <c r="F73" s="64">
        <v>-230392</v>
      </c>
      <c r="G73" s="59"/>
      <c r="H73" s="209">
        <v>-204336</v>
      </c>
      <c r="I73" s="58"/>
      <c r="J73" s="64">
        <v>-244098</v>
      </c>
      <c r="K73" s="59"/>
    </row>
    <row r="74" spans="1:11">
      <c r="A74" s="14" t="s">
        <v>157</v>
      </c>
      <c r="B74" s="74"/>
      <c r="C74" s="76"/>
      <c r="D74" s="28">
        <f>SUM(D64:D73)</f>
        <v>-873026</v>
      </c>
      <c r="E74" s="44"/>
      <c r="F74" s="28">
        <f>SUM(F64:F73)</f>
        <v>-1874431</v>
      </c>
      <c r="G74" s="44"/>
      <c r="H74" s="28">
        <f>SUM(H64:H73)</f>
        <v>-856020</v>
      </c>
      <c r="I74" s="44"/>
      <c r="J74" s="28">
        <f>SUM(J64:J73)</f>
        <v>-2364340</v>
      </c>
      <c r="K74" s="59"/>
    </row>
    <row r="75" spans="1:11">
      <c r="A75" s="14"/>
      <c r="B75" s="177"/>
      <c r="C75" s="176"/>
      <c r="D75" s="29"/>
      <c r="E75" s="44"/>
      <c r="F75" s="29"/>
      <c r="G75" s="44"/>
      <c r="H75" s="29"/>
      <c r="I75" s="44"/>
      <c r="J75" s="29"/>
      <c r="K75" s="59"/>
    </row>
    <row r="76" spans="1:11">
      <c r="A76" s="25" t="s">
        <v>215</v>
      </c>
      <c r="B76" s="76"/>
      <c r="C76" s="76"/>
      <c r="D76" s="59"/>
      <c r="E76" s="59"/>
      <c r="F76" s="59"/>
      <c r="G76" s="59"/>
      <c r="H76" s="208"/>
      <c r="I76" s="59"/>
      <c r="K76" s="59"/>
    </row>
    <row r="77" spans="1:11">
      <c r="A77" s="25" t="s">
        <v>105</v>
      </c>
      <c r="B77" s="76"/>
      <c r="C77" s="76"/>
      <c r="D77" s="59">
        <f>D74+D61+D47</f>
        <v>-23406</v>
      </c>
      <c r="E77" s="59"/>
      <c r="F77" s="59">
        <f>F74+F61+F47</f>
        <v>-462148</v>
      </c>
      <c r="G77" s="59"/>
      <c r="H77" s="208">
        <f>H74+H61+H47</f>
        <v>-29860</v>
      </c>
      <c r="I77" s="59"/>
      <c r="J77" s="59">
        <f>J74+J61+J47</f>
        <v>-476297</v>
      </c>
      <c r="K77" s="59"/>
    </row>
    <row r="78" spans="1:11">
      <c r="A78" s="25" t="s">
        <v>214</v>
      </c>
      <c r="B78" s="76"/>
      <c r="C78" s="76"/>
      <c r="D78" s="71">
        <v>4</v>
      </c>
      <c r="E78" s="59"/>
      <c r="F78" s="71">
        <v>16</v>
      </c>
      <c r="G78" s="59"/>
      <c r="H78" s="72">
        <v>0</v>
      </c>
      <c r="I78" s="59"/>
      <c r="J78" s="72">
        <v>10</v>
      </c>
      <c r="K78" s="59"/>
    </row>
    <row r="79" spans="1:11">
      <c r="A79" s="14" t="s">
        <v>215</v>
      </c>
      <c r="B79" s="76"/>
      <c r="C79" s="76"/>
      <c r="D79" s="44">
        <f>D77+D78</f>
        <v>-23402</v>
      </c>
      <c r="E79" s="44"/>
      <c r="F79" s="44">
        <f>F77+F78</f>
        <v>-462132</v>
      </c>
      <c r="G79" s="44"/>
      <c r="H79" s="44">
        <f>H77+H78</f>
        <v>-29860</v>
      </c>
      <c r="I79" s="44"/>
      <c r="J79" s="44">
        <f>J77+J78</f>
        <v>-476287</v>
      </c>
      <c r="K79" s="59"/>
    </row>
    <row r="80" spans="1:11">
      <c r="A80" s="25" t="s">
        <v>135</v>
      </c>
      <c r="B80" s="76"/>
      <c r="C80" s="76"/>
      <c r="D80" s="64">
        <v>106442</v>
      </c>
      <c r="E80" s="59"/>
      <c r="F80" s="64">
        <v>524963</v>
      </c>
      <c r="G80" s="59"/>
      <c r="H80" s="208">
        <v>74871</v>
      </c>
      <c r="I80" s="59"/>
      <c r="J80" s="59">
        <v>500924</v>
      </c>
      <c r="K80" s="59"/>
    </row>
    <row r="81" spans="1:13" ht="22.5" thickBot="1">
      <c r="A81" s="14" t="s">
        <v>136</v>
      </c>
      <c r="B81" s="74"/>
      <c r="C81" s="76"/>
      <c r="D81" s="47">
        <f>D79+D80</f>
        <v>83040</v>
      </c>
      <c r="E81" s="44"/>
      <c r="F81" s="47">
        <f>F79+F80</f>
        <v>62831</v>
      </c>
      <c r="G81" s="44"/>
      <c r="H81" s="47">
        <f>H79+H80</f>
        <v>45011</v>
      </c>
      <c r="I81" s="44"/>
      <c r="J81" s="47">
        <f>J79+J80</f>
        <v>24637</v>
      </c>
      <c r="K81" s="59"/>
    </row>
    <row r="82" spans="1:13" ht="22.5" thickTop="1">
      <c r="D82" s="64"/>
      <c r="E82" s="59"/>
      <c r="F82" s="64"/>
      <c r="G82" s="59"/>
      <c r="H82" s="208"/>
      <c r="I82" s="59"/>
      <c r="M82" s="211"/>
    </row>
    <row r="83" spans="1:13">
      <c r="A83" s="13" t="s">
        <v>91</v>
      </c>
      <c r="D83" s="64"/>
      <c r="E83" s="59"/>
      <c r="F83" s="64"/>
      <c r="G83" s="59"/>
      <c r="H83" s="208"/>
      <c r="I83" s="59"/>
    </row>
    <row r="84" spans="1:13">
      <c r="A84" s="13" t="s">
        <v>31</v>
      </c>
      <c r="D84" s="64"/>
      <c r="E84" s="59"/>
      <c r="F84" s="64"/>
      <c r="G84" s="59"/>
      <c r="H84" s="208"/>
      <c r="I84" s="59"/>
    </row>
    <row r="85" spans="1:13">
      <c r="A85" s="25" t="s">
        <v>219</v>
      </c>
      <c r="D85" s="64"/>
      <c r="E85" s="59"/>
      <c r="F85" s="64"/>
      <c r="G85" s="59"/>
      <c r="H85" s="208"/>
      <c r="I85" s="59"/>
    </row>
    <row r="86" spans="1:13">
      <c r="A86" s="25" t="s">
        <v>138</v>
      </c>
      <c r="D86" s="170">
        <v>9391</v>
      </c>
      <c r="E86" s="59"/>
      <c r="F86" s="170">
        <v>47361</v>
      </c>
      <c r="G86" s="59"/>
      <c r="H86" s="209">
        <v>6199</v>
      </c>
      <c r="I86" s="59"/>
      <c r="J86" s="64">
        <v>36671</v>
      </c>
    </row>
    <row r="87" spans="1:13">
      <c r="A87" s="26" t="s">
        <v>183</v>
      </c>
      <c r="D87" s="170">
        <v>83341</v>
      </c>
      <c r="E87" s="59"/>
      <c r="F87" s="170">
        <v>2123210</v>
      </c>
      <c r="G87" s="59"/>
      <c r="H87" s="209">
        <v>326214</v>
      </c>
      <c r="I87" s="59"/>
      <c r="J87" s="64">
        <v>2554633</v>
      </c>
    </row>
    <row r="88" spans="1:13">
      <c r="A88" s="26" t="s">
        <v>191</v>
      </c>
      <c r="F88" s="66"/>
      <c r="H88" s="203"/>
      <c r="J88" s="26"/>
    </row>
    <row r="89" spans="1:13">
      <c r="A89" s="178" t="s">
        <v>192</v>
      </c>
      <c r="B89" s="179"/>
      <c r="D89" s="64">
        <v>0</v>
      </c>
      <c r="E89" s="59"/>
      <c r="F89" s="64">
        <v>194747</v>
      </c>
      <c r="G89" s="59"/>
      <c r="H89" s="209">
        <v>0</v>
      </c>
      <c r="I89" s="59"/>
      <c r="J89" s="64">
        <v>194747</v>
      </c>
    </row>
    <row r="90" spans="1:13">
      <c r="A90" s="26" t="s">
        <v>230</v>
      </c>
      <c r="B90" s="195" t="s">
        <v>234</v>
      </c>
      <c r="D90" s="64">
        <v>59792</v>
      </c>
      <c r="E90" s="59"/>
      <c r="F90" s="59">
        <v>0</v>
      </c>
      <c r="G90" s="59"/>
      <c r="H90" s="209">
        <v>51559</v>
      </c>
      <c r="I90" s="59"/>
      <c r="J90" s="59">
        <v>0</v>
      </c>
    </row>
    <row r="91" spans="1:13" s="203" customFormat="1">
      <c r="A91" s="203" t="s">
        <v>235</v>
      </c>
      <c r="B91" s="222" t="s">
        <v>234</v>
      </c>
      <c r="D91" s="209">
        <v>293</v>
      </c>
      <c r="E91" s="208"/>
      <c r="F91" s="209">
        <v>0</v>
      </c>
      <c r="G91" s="208"/>
      <c r="H91" s="209">
        <v>0</v>
      </c>
      <c r="I91" s="208"/>
      <c r="J91" s="208">
        <v>0</v>
      </c>
      <c r="K91" s="217"/>
      <c r="L91" s="217"/>
    </row>
    <row r="92" spans="1:13" s="203" customFormat="1">
      <c r="A92" s="203" t="s">
        <v>231</v>
      </c>
      <c r="B92" s="218">
        <v>6</v>
      </c>
      <c r="D92" s="209">
        <v>17870</v>
      </c>
      <c r="E92" s="208"/>
      <c r="F92" s="208">
        <v>0</v>
      </c>
      <c r="G92" s="208"/>
      <c r="H92" s="209">
        <v>17870</v>
      </c>
      <c r="I92" s="208"/>
      <c r="J92" s="208">
        <v>0</v>
      </c>
      <c r="K92" s="217"/>
      <c r="L92" s="217"/>
    </row>
    <row r="93" spans="1:13">
      <c r="A93" s="26" t="s">
        <v>182</v>
      </c>
      <c r="D93" s="66">
        <v>41</v>
      </c>
      <c r="F93" s="64">
        <v>75767</v>
      </c>
      <c r="G93" s="64"/>
      <c r="H93" s="209">
        <v>41</v>
      </c>
      <c r="I93" s="64"/>
      <c r="J93" s="64">
        <v>75767</v>
      </c>
    </row>
    <row r="94" spans="1:13">
      <c r="D94" s="70">
        <f>D81-BS!D10</f>
        <v>0</v>
      </c>
      <c r="H94" s="70">
        <f>H81-BS!H10</f>
        <v>0</v>
      </c>
    </row>
    <row r="96" spans="1:13">
      <c r="D96" s="64"/>
      <c r="E96" s="59"/>
      <c r="F96" s="59"/>
      <c r="G96" s="59"/>
      <c r="H96" s="59"/>
    </row>
    <row r="97" spans="4:8">
      <c r="D97" s="64"/>
      <c r="E97" s="59"/>
      <c r="F97" s="59"/>
      <c r="G97" s="59"/>
      <c r="H97" s="59"/>
    </row>
    <row r="98" spans="4:8">
      <c r="D98" s="64"/>
      <c r="E98" s="59"/>
      <c r="F98" s="59"/>
      <c r="G98" s="59"/>
      <c r="H98" s="59"/>
    </row>
    <row r="99" spans="4:8">
      <c r="D99" s="64"/>
      <c r="E99" s="59"/>
      <c r="F99" s="59"/>
      <c r="G99" s="59"/>
      <c r="H99" s="59"/>
    </row>
    <row r="100" spans="4:8">
      <c r="D100" s="64"/>
      <c r="E100" s="59"/>
      <c r="F100" s="59"/>
      <c r="G100" s="59"/>
      <c r="H100" s="59"/>
    </row>
    <row r="101" spans="4:8">
      <c r="D101" s="64"/>
      <c r="E101" s="59"/>
      <c r="F101" s="59"/>
      <c r="G101" s="59"/>
      <c r="H101" s="59"/>
    </row>
    <row r="102" spans="4:8">
      <c r="D102" s="64"/>
      <c r="E102" s="59"/>
      <c r="F102" s="59"/>
      <c r="G102" s="59"/>
      <c r="H102" s="59"/>
    </row>
    <row r="103" spans="4:8">
      <c r="D103" s="64"/>
      <c r="E103" s="59"/>
      <c r="F103" s="59"/>
      <c r="G103" s="59"/>
      <c r="H103" s="59"/>
    </row>
    <row r="104" spans="4:8">
      <c r="D104" s="64"/>
      <c r="E104" s="59"/>
      <c r="F104" s="59"/>
      <c r="G104" s="59"/>
      <c r="H104" s="59"/>
    </row>
    <row r="105" spans="4:8">
      <c r="D105" s="64"/>
      <c r="E105" s="59"/>
      <c r="F105" s="59"/>
      <c r="G105" s="59"/>
      <c r="H105" s="59"/>
    </row>
  </sheetData>
  <mergeCells count="7">
    <mergeCell ref="D3:F3"/>
    <mergeCell ref="H3:J3"/>
    <mergeCell ref="D5:F5"/>
    <mergeCell ref="H5:J5"/>
    <mergeCell ref="D7:J7"/>
    <mergeCell ref="D4:F4"/>
    <mergeCell ref="H4:J4"/>
  </mergeCells>
  <phoneticPr fontId="15" type="noConversion"/>
  <pageMargins left="0.8" right="0.72" top="0.48" bottom="0.5" header="0.5" footer="0.5"/>
  <pageSetup paperSize="9" scale="73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</vt:lpstr>
      <vt:lpstr>PL-6mth</vt:lpstr>
      <vt:lpstr>PL-3mth</vt:lpstr>
      <vt:lpstr>PL-6mth (2)</vt:lpstr>
      <vt:lpstr>PL-9mth</vt:lpstr>
      <vt:lpstr>OCI-Conso 63</vt:lpstr>
      <vt:lpstr>OCI-Conso 64</vt:lpstr>
      <vt:lpstr>OCI-Separate 63</vt:lpstr>
      <vt:lpstr>OCI-Separate 64</vt:lpstr>
      <vt:lpstr>CF</vt:lpstr>
      <vt:lpstr>CF!_Hlk120336604</vt:lpstr>
      <vt:lpstr>BS!Print_Area</vt:lpstr>
      <vt:lpstr>CF!Print_Area</vt:lpstr>
      <vt:lpstr>'OCI-Conso 63'!Print_Area</vt:lpstr>
      <vt:lpstr>'OCI-Conso 64'!Print_Area</vt:lpstr>
      <vt:lpstr>'OCI-Separate 63'!Print_Area</vt:lpstr>
      <vt:lpstr>'OCI-Separate 64'!Print_Area</vt:lpstr>
      <vt:lpstr>'PL-3mth'!Print_Area</vt:lpstr>
      <vt:lpstr>'PL-6mth'!Print_Area</vt:lpstr>
      <vt:lpstr>'PL-6mth (2)'!Print_Area</vt:lpstr>
      <vt:lpstr>'PL-9mth'!Print_Area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Khotsombat</cp:lastModifiedBy>
  <cp:lastPrinted>2021-11-02T03:09:11Z</cp:lastPrinted>
  <dcterms:created xsi:type="dcterms:W3CDTF">2006-01-06T08:39:44Z</dcterms:created>
  <dcterms:modified xsi:type="dcterms:W3CDTF">2021-11-05T04:25:46Z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