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I\INDEX LIVING MALL PUBLIC COMPANY LIMITED - 1000054634\1092934 - 2021 Dec-FSA-Index Living Mall PCL\Financial Statement\Quarter 3\Q3'2021\SET\"/>
    </mc:Choice>
  </mc:AlternateContent>
  <xr:revisionPtr revIDLastSave="0" documentId="13_ncr:1_{4AA46437-8622-4B89-BEA3-EAC113F8E6F1}" xr6:coauthVersionLast="45" xr6:coauthVersionMax="45" xr10:uidLastSave="{00000000-0000-0000-0000-000000000000}"/>
  <bookViews>
    <workbookView xWindow="-120" yWindow="-120" windowWidth="24240" windowHeight="13140" tabRatio="841" activeTab="7" xr2:uid="{00000000-000D-0000-FFFF-FFFF00000000}"/>
  </bookViews>
  <sheets>
    <sheet name="BS" sheetId="11" r:id="rId1"/>
    <sheet name="PL-3mth" sheetId="13" r:id="rId2"/>
    <sheet name="PL-9mth" sheetId="1" r:id="rId3"/>
    <sheet name="OCI-Conso 63" sheetId="8" r:id="rId4"/>
    <sheet name="OCI-Conso 64" sheetId="15" r:id="rId5"/>
    <sheet name="OCI-Separate 63" sheetId="4" r:id="rId6"/>
    <sheet name="OCI-Separate 64" sheetId="14" r:id="rId7"/>
    <sheet name="CF" sheetId="3" r:id="rId8"/>
  </sheets>
  <definedNames>
    <definedName name="_xlnm.Print_Area" localSheetId="0">BS!$A$1:$J$80</definedName>
    <definedName name="_xlnm.Print_Area" localSheetId="7">CF!$A$1:$J$115</definedName>
    <definedName name="_xlnm.Print_Area" localSheetId="3">'OCI-Conso 63'!$A$1:$S$33</definedName>
    <definedName name="_xlnm.Print_Area" localSheetId="4">'OCI-Conso 64'!$A$1:$S$31</definedName>
    <definedName name="_xlnm.Print_Area" localSheetId="5">'OCI-Separate 63'!$A$1:$L$27</definedName>
    <definedName name="_xlnm.Print_Area" localSheetId="6">'OCI-Separate 64'!$A$1:$L$25</definedName>
    <definedName name="_xlnm.Print_Area" localSheetId="1">'PL-3mth'!$A$1:$I$44</definedName>
    <definedName name="_xlnm.Print_Area" localSheetId="2">'PL-9mth'!$A$1:$I$50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8" i="11" l="1"/>
  <c r="H85" i="3" l="1"/>
  <c r="H72" i="3"/>
  <c r="L24" i="14"/>
  <c r="J24" i="14"/>
  <c r="S30" i="15"/>
  <c r="Q30" i="15"/>
  <c r="O30" i="15"/>
  <c r="M30" i="15"/>
  <c r="K30" i="15"/>
  <c r="I30" i="15"/>
  <c r="G30" i="15"/>
  <c r="D53" i="11"/>
  <c r="E37" i="13" l="1"/>
  <c r="I37" i="13"/>
  <c r="D26" i="4" l="1"/>
  <c r="L22" i="4"/>
  <c r="J22" i="4"/>
  <c r="H22" i="4"/>
  <c r="H26" i="4" s="1"/>
  <c r="F22" i="4"/>
  <c r="F26" i="4" s="1"/>
  <c r="D22" i="4"/>
  <c r="L20" i="4"/>
  <c r="J17" i="4"/>
  <c r="J26" i="4" s="1"/>
  <c r="H17" i="4"/>
  <c r="F17" i="4"/>
  <c r="D17" i="4"/>
  <c r="L16" i="4"/>
  <c r="L17" i="4" s="1"/>
  <c r="L26" i="4" s="1"/>
  <c r="L15" i="4"/>
  <c r="L11" i="4"/>
  <c r="Q28" i="15"/>
  <c r="M28" i="15"/>
  <c r="K28" i="15"/>
  <c r="I28" i="15"/>
  <c r="G28" i="15"/>
  <c r="E28" i="15"/>
  <c r="C28" i="15"/>
  <c r="O26" i="15"/>
  <c r="O28" i="15" s="1"/>
  <c r="Q21" i="15"/>
  <c r="Q23" i="15" s="1"/>
  <c r="O21" i="15"/>
  <c r="M21" i="15"/>
  <c r="M23" i="15" s="1"/>
  <c r="K21" i="15"/>
  <c r="K23" i="15" s="1"/>
  <c r="I21" i="15"/>
  <c r="G21" i="15"/>
  <c r="G23" i="15" s="1"/>
  <c r="E21" i="15"/>
  <c r="E23" i="15" s="1"/>
  <c r="C21" i="15"/>
  <c r="C23" i="15" s="1"/>
  <c r="S20" i="15"/>
  <c r="S21" i="15" s="1"/>
  <c r="Q17" i="15"/>
  <c r="M17" i="15"/>
  <c r="K17" i="15"/>
  <c r="I17" i="15"/>
  <c r="I23" i="15" s="1"/>
  <c r="G17" i="15"/>
  <c r="E17" i="15"/>
  <c r="C17" i="15"/>
  <c r="S17" i="15"/>
  <c r="O26" i="8"/>
  <c r="S26" i="8" s="1"/>
  <c r="S28" i="8" s="1"/>
  <c r="S20" i="8"/>
  <c r="S21" i="8" s="1"/>
  <c r="O16" i="8"/>
  <c r="S16" i="8" s="1"/>
  <c r="S17" i="8" s="1"/>
  <c r="Q28" i="8"/>
  <c r="M28" i="8"/>
  <c r="K28" i="8"/>
  <c r="I28" i="8"/>
  <c r="G28" i="8"/>
  <c r="E28" i="8"/>
  <c r="C28" i="8"/>
  <c r="Q21" i="8"/>
  <c r="Q23" i="8" s="1"/>
  <c r="O21" i="8"/>
  <c r="M21" i="8"/>
  <c r="M23" i="8" s="1"/>
  <c r="K21" i="8"/>
  <c r="K23" i="8" s="1"/>
  <c r="I21" i="8"/>
  <c r="G21" i="8"/>
  <c r="G23" i="8" s="1"/>
  <c r="E21" i="8"/>
  <c r="E23" i="8" s="1"/>
  <c r="C21" i="8"/>
  <c r="C23" i="8" s="1"/>
  <c r="Q17" i="8"/>
  <c r="M17" i="8"/>
  <c r="M32" i="8" s="1"/>
  <c r="K17" i="8"/>
  <c r="I17" i="8"/>
  <c r="G17" i="8"/>
  <c r="E17" i="8"/>
  <c r="C17" i="8"/>
  <c r="J90" i="3"/>
  <c r="J92" i="3" s="1"/>
  <c r="J85" i="3"/>
  <c r="J72" i="3"/>
  <c r="F90" i="3"/>
  <c r="F92" i="3" s="1"/>
  <c r="F85" i="3"/>
  <c r="F72" i="3"/>
  <c r="J36" i="3"/>
  <c r="J48" i="3" s="1"/>
  <c r="J50" i="3" s="1"/>
  <c r="F36" i="3"/>
  <c r="F48" i="3" s="1"/>
  <c r="F50" i="3" s="1"/>
  <c r="I47" i="1"/>
  <c r="I42" i="1"/>
  <c r="E47" i="1"/>
  <c r="I27" i="1"/>
  <c r="I17" i="1"/>
  <c r="E27" i="1"/>
  <c r="E17" i="1"/>
  <c r="E29" i="1" s="1"/>
  <c r="E31" i="1" s="1"/>
  <c r="E33" i="1" s="1"/>
  <c r="E42" i="1" s="1"/>
  <c r="I42" i="13"/>
  <c r="E42" i="13"/>
  <c r="I22" i="13"/>
  <c r="I15" i="13"/>
  <c r="E22" i="13"/>
  <c r="E15" i="13"/>
  <c r="E37" i="1" l="1"/>
  <c r="S26" i="15"/>
  <c r="S28" i="15" s="1"/>
  <c r="I29" i="1"/>
  <c r="I31" i="1" s="1"/>
  <c r="I33" i="1" s="1"/>
  <c r="E30" i="15"/>
  <c r="C32" i="8"/>
  <c r="I32" i="8"/>
  <c r="K32" i="8"/>
  <c r="I23" i="8"/>
  <c r="O17" i="8"/>
  <c r="O23" i="8" s="1"/>
  <c r="Q32" i="8"/>
  <c r="O28" i="8"/>
  <c r="G32" i="8"/>
  <c r="I24" i="13"/>
  <c r="I26" i="13" s="1"/>
  <c r="I28" i="13" s="1"/>
  <c r="I32" i="13" s="1"/>
  <c r="C30" i="15"/>
  <c r="S23" i="15"/>
  <c r="O17" i="15"/>
  <c r="S32" i="8"/>
  <c r="S23" i="8"/>
  <c r="E32" i="8"/>
  <c r="E24" i="13"/>
  <c r="E26" i="13" s="1"/>
  <c r="E28" i="13" s="1"/>
  <c r="E32" i="13" s="1"/>
  <c r="O32" i="8" l="1"/>
  <c r="O23" i="15"/>
  <c r="J75" i="11" l="1"/>
  <c r="J77" i="11" s="1"/>
  <c r="H75" i="11"/>
  <c r="H77" i="11" s="1"/>
  <c r="F75" i="11"/>
  <c r="F77" i="11" s="1"/>
  <c r="J60" i="11"/>
  <c r="H60" i="11"/>
  <c r="F60" i="11"/>
  <c r="D60" i="11"/>
  <c r="J53" i="11"/>
  <c r="J62" i="11" s="1"/>
  <c r="H53" i="11"/>
  <c r="F53" i="11"/>
  <c r="A34" i="11"/>
  <c r="A33" i="11"/>
  <c r="J29" i="11"/>
  <c r="H29" i="11"/>
  <c r="F29" i="11"/>
  <c r="D29" i="11"/>
  <c r="J18" i="11"/>
  <c r="F18" i="11"/>
  <c r="D18" i="11"/>
  <c r="F62" i="11" l="1"/>
  <c r="J79" i="11"/>
  <c r="F31" i="11"/>
  <c r="J31" i="11"/>
  <c r="H62" i="11"/>
  <c r="H79" i="11" s="1"/>
  <c r="D62" i="11"/>
  <c r="H31" i="11"/>
  <c r="D31" i="11"/>
  <c r="D75" i="11"/>
  <c r="D77" i="11" s="1"/>
  <c r="F79" i="11"/>
  <c r="F83" i="11" l="1"/>
  <c r="J83" i="11"/>
  <c r="D79" i="11"/>
  <c r="D83" i="11" s="1"/>
  <c r="H83" i="11"/>
  <c r="D36" i="3" l="1"/>
  <c r="D85" i="3" l="1"/>
  <c r="D72" i="3"/>
  <c r="H36" i="3" l="1"/>
  <c r="G27" i="1"/>
  <c r="C27" i="1"/>
  <c r="G22" i="13"/>
  <c r="C22" i="13"/>
  <c r="G17" i="1" l="1"/>
  <c r="C17" i="1"/>
  <c r="J22" i="14" l="1"/>
  <c r="H22" i="14"/>
  <c r="H24" i="14" s="1"/>
  <c r="F22" i="14"/>
  <c r="F24" i="14" s="1"/>
  <c r="D22" i="14"/>
  <c r="D24" i="14" s="1"/>
  <c r="L20" i="14"/>
  <c r="L22" i="14" s="1"/>
  <c r="J17" i="14"/>
  <c r="H17" i="14"/>
  <c r="F17" i="14"/>
  <c r="D17" i="14"/>
  <c r="L16" i="14"/>
  <c r="L15" i="14"/>
  <c r="G37" i="13"/>
  <c r="C37" i="13"/>
  <c r="L17" i="14" l="1"/>
  <c r="G15" i="13" l="1"/>
  <c r="C15" i="13"/>
  <c r="D48" i="3" l="1"/>
  <c r="D50" i="3" s="1"/>
  <c r="D90" i="3" l="1"/>
  <c r="D92" i="3" s="1"/>
  <c r="K92" i="3" s="1"/>
  <c r="C42" i="13" l="1"/>
  <c r="C47" i="1"/>
  <c r="G42" i="13" l="1"/>
  <c r="G47" i="1"/>
  <c r="G42" i="1"/>
  <c r="H48" i="3" l="1"/>
  <c r="H50" i="3" s="1"/>
  <c r="H90" i="3" l="1"/>
  <c r="H92" i="3" s="1"/>
  <c r="L92" i="3" s="1"/>
  <c r="I37" i="1" l="1"/>
  <c r="C24" i="13"/>
  <c r="C26" i="13" s="1"/>
  <c r="C28" i="13" s="1"/>
  <c r="G24" i="13"/>
  <c r="G26" i="13" s="1"/>
  <c r="G28" i="13" s="1"/>
  <c r="C29" i="1"/>
  <c r="C31" i="1" s="1"/>
  <c r="C33" i="1" s="1"/>
  <c r="C42" i="1" s="1"/>
  <c r="C32" i="13" l="1"/>
  <c r="G32" i="13"/>
  <c r="C37" i="1"/>
  <c r="G29" i="1"/>
  <c r="G31" i="1" l="1"/>
  <c r="G33" i="1" s="1"/>
  <c r="G37" i="1" s="1"/>
</calcChain>
</file>

<file path=xl/sharedStrings.xml><?xml version="1.0" encoding="utf-8"?>
<sst xmlns="http://schemas.openxmlformats.org/spreadsheetml/2006/main" count="436" uniqueCount="229">
  <si>
    <t>Other income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</si>
  <si>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</si>
  <si>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</si>
  <si>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</si>
  <si>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</si>
  <si>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</si>
  <si>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</si>
  <si>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</si>
  <si>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>Issued</t>
  </si>
  <si>
    <t>Total assets</t>
  </si>
  <si>
    <t>Current liabilities</t>
  </si>
  <si>
    <t>Total liabilities</t>
  </si>
  <si>
    <t>Cash flows from operating activities</t>
  </si>
  <si>
    <t>Cash flows from financing activities</t>
  </si>
  <si>
    <t>Current assets</t>
  </si>
  <si>
    <t>equity</t>
  </si>
  <si>
    <t>Changes in operating assets and liabilities</t>
  </si>
  <si>
    <t>Cash flows from investing activities</t>
  </si>
  <si>
    <t>31 December</t>
  </si>
  <si>
    <t>Non-current assets</t>
  </si>
  <si>
    <t>financial statements</t>
  </si>
  <si>
    <t xml:space="preserve">Separate </t>
  </si>
  <si>
    <t>attributable to</t>
  </si>
  <si>
    <t>Consolidated financial statements</t>
  </si>
  <si>
    <t>Trade accounts receivable</t>
  </si>
  <si>
    <t>Separate financial statements</t>
  </si>
  <si>
    <t>Finance costs</t>
  </si>
  <si>
    <t>Equity</t>
  </si>
  <si>
    <t>Liabilities and equity</t>
  </si>
  <si>
    <t>Non-cash transactions</t>
  </si>
  <si>
    <t xml:space="preserve">Legal reserve </t>
  </si>
  <si>
    <t>Non-controlling interests</t>
  </si>
  <si>
    <t>Total comprehensive income for the period</t>
  </si>
  <si>
    <t xml:space="preserve">   Non-controlling interests</t>
  </si>
  <si>
    <t>interests</t>
  </si>
  <si>
    <t xml:space="preserve">Non-controlling </t>
  </si>
  <si>
    <t>Comprehensive income for the period</t>
  </si>
  <si>
    <t xml:space="preserve">    Other comprehensive income</t>
  </si>
  <si>
    <t xml:space="preserve">Other comprehensive income </t>
  </si>
  <si>
    <t>Deferred tax assets</t>
  </si>
  <si>
    <t>Note</t>
  </si>
  <si>
    <t>Interest income</t>
  </si>
  <si>
    <t>Other components of equity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</si>
  <si>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</si>
  <si>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</si>
  <si>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</si>
  <si>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</si>
  <si>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</si>
  <si>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>Transactions with owners, recorded directly in equity</t>
  </si>
  <si>
    <t>Total transactions with owners, recorded directly in equity</t>
  </si>
  <si>
    <t xml:space="preserve">owners of </t>
  </si>
  <si>
    <t xml:space="preserve">    Dividends to owners of the Company</t>
  </si>
  <si>
    <t>Investments in subsidiaries</t>
  </si>
  <si>
    <t>(Unaudited)</t>
  </si>
  <si>
    <t>Total other</t>
  </si>
  <si>
    <t xml:space="preserve"> components of</t>
  </si>
  <si>
    <t>Taxes paid</t>
  </si>
  <si>
    <r>
      <t xml:space="preserve">During the three-month period ended 31 March 2018, the Company transferred employee benefit obligations to its subsidiary totalling Baht ... million which was included in other payables as at 31 March 2018 </t>
    </r>
    <r>
      <rPr>
        <i/>
        <sz val="11"/>
        <rFont val="Times New Roman"/>
        <family val="1"/>
      </rPr>
      <t>(2017:  Baht 1.66 million)</t>
    </r>
    <r>
      <rPr>
        <sz val="11"/>
        <rFont val="Times New Roman"/>
        <family val="1"/>
      </rPr>
      <t>.</t>
    </r>
  </si>
  <si>
    <t>Total equity</t>
  </si>
  <si>
    <t>Total liabilities and equity</t>
  </si>
  <si>
    <t xml:space="preserve">   Owners of the parent</t>
  </si>
  <si>
    <t>and paid-up</t>
  </si>
  <si>
    <t>Total</t>
  </si>
  <si>
    <t xml:space="preserve">the parent </t>
  </si>
  <si>
    <t>Other non-current liabilities</t>
  </si>
  <si>
    <t>Total revenues</t>
  </si>
  <si>
    <t>Total expenses</t>
  </si>
  <si>
    <t xml:space="preserve">(in thousand Baht) </t>
  </si>
  <si>
    <t xml:space="preserve">Cash and cash equivalents </t>
  </si>
  <si>
    <t>Other current assets</t>
  </si>
  <si>
    <t>Investment properties</t>
  </si>
  <si>
    <t xml:space="preserve">Property, plant and equipment  </t>
  </si>
  <si>
    <t>Other current liabilities</t>
  </si>
  <si>
    <t xml:space="preserve">Share capital: </t>
  </si>
  <si>
    <t>Retained earnings</t>
  </si>
  <si>
    <t>Revenue from sale of goods</t>
  </si>
  <si>
    <t>Dividend income</t>
  </si>
  <si>
    <t xml:space="preserve">Interest income </t>
  </si>
  <si>
    <t>Cost of sales of goods</t>
  </si>
  <si>
    <t xml:space="preserve">Administrative expenses  </t>
  </si>
  <si>
    <t>Retain earnings</t>
  </si>
  <si>
    <t>Provision for employee benefit</t>
  </si>
  <si>
    <t>Trade accounts payable</t>
  </si>
  <si>
    <t>Other non current liabilities</t>
  </si>
  <si>
    <t xml:space="preserve">Interest received  </t>
  </si>
  <si>
    <t xml:space="preserve">Dividends received </t>
  </si>
  <si>
    <t>Proceeds from borrowings - related parties</t>
  </si>
  <si>
    <t>Repayment of borrowings - related parties</t>
  </si>
  <si>
    <t xml:space="preserve">   before effect of exchange rates</t>
  </si>
  <si>
    <t xml:space="preserve">Supplementary disclosure of cash flows information : </t>
  </si>
  <si>
    <t>Net cash generated from operating activities</t>
  </si>
  <si>
    <t>Net cash from operating activities</t>
  </si>
  <si>
    <t>Index Living Mall Public Company Limited and its Subsidiaries</t>
  </si>
  <si>
    <t>Revenue</t>
  </si>
  <si>
    <t>Expense</t>
  </si>
  <si>
    <t>Impairment losses on investments in subsidiary</t>
  </si>
  <si>
    <t>Net foreign exchange loss</t>
  </si>
  <si>
    <t>Loss from discontinued operation plan of a subsidiary</t>
  </si>
  <si>
    <t>30 September</t>
  </si>
  <si>
    <t>Nine-month period ended</t>
  </si>
  <si>
    <t xml:space="preserve">Profit for the period </t>
  </si>
  <si>
    <t>Profit before income 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</si>
  <si>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</si>
  <si>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</si>
  <si>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Non-current provisions for employee benefits</t>
  </si>
  <si>
    <t>Equity attributable to owners of the parent</t>
  </si>
  <si>
    <t>Proceeds from repayment of loans to related parties</t>
  </si>
  <si>
    <t>Consolidated</t>
  </si>
  <si>
    <t xml:space="preserve"> financial statements</t>
  </si>
  <si>
    <t xml:space="preserve">Total current assets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</si>
  <si>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</si>
  <si>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</si>
  <si>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</si>
  <si>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</si>
  <si>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t xml:space="preserve">   Authorised share capital</t>
  </si>
  <si>
    <t xml:space="preserve">   Issued and paid-up share capital</t>
  </si>
  <si>
    <t xml:space="preserve">   Unappropriated</t>
  </si>
  <si>
    <t>Share premium</t>
  </si>
  <si>
    <t>Revenue from rental and rendering of services</t>
  </si>
  <si>
    <t>Cost of rental and rendering of services</t>
  </si>
  <si>
    <t>Acquisition of property plant and equipment</t>
  </si>
  <si>
    <t>Cash and cash equivalents at 1 January</t>
  </si>
  <si>
    <t>Cash and cash equivalents at 30 September</t>
  </si>
  <si>
    <t>Effect of exchange rate changes on cash and cash equivalents</t>
  </si>
  <si>
    <t>Dividends paid to non-controlling interests</t>
  </si>
  <si>
    <t>-</t>
  </si>
  <si>
    <t>Net foreign exchange gain</t>
  </si>
  <si>
    <t xml:space="preserve">    Profit or (loss)</t>
  </si>
  <si>
    <t>Selling and distribution expenses</t>
  </si>
  <si>
    <t xml:space="preserve">    Issue of ordinary shares </t>
  </si>
  <si>
    <t>Provision for customer royalty program</t>
  </si>
  <si>
    <t>Acquisition of intangible assets</t>
  </si>
  <si>
    <t>Interest paid</t>
  </si>
  <si>
    <t>Net cash used in financing activities</t>
  </si>
  <si>
    <t>Share premium on ordinary shares</t>
  </si>
  <si>
    <t>Unappropriated</t>
  </si>
  <si>
    <t>on ordinary shares</t>
  </si>
  <si>
    <t>Depreciation and amortisation</t>
  </si>
  <si>
    <t>Amortisation leasehold rights income</t>
  </si>
  <si>
    <t>Dividend receivable</t>
  </si>
  <si>
    <t>Right-of-use assets</t>
  </si>
  <si>
    <t>Current portion of lease liabilities</t>
  </si>
  <si>
    <t>Current income tax payable</t>
  </si>
  <si>
    <t>Nine-month period ended 30 September 2020</t>
  </si>
  <si>
    <t>Balance at 1 January 2020</t>
  </si>
  <si>
    <t>Balance at 30 September 2020</t>
  </si>
  <si>
    <t>Profit from operating activities</t>
  </si>
  <si>
    <t>Share premium on</t>
  </si>
  <si>
    <t>ordinary shares</t>
  </si>
  <si>
    <t xml:space="preserve">    Changes in ownership interests in subsidiaries</t>
  </si>
  <si>
    <t xml:space="preserve">    Dividends from subsidiaries to non-controlling interest</t>
  </si>
  <si>
    <t xml:space="preserve">    Total changes in ownership interests in subsidiaries</t>
  </si>
  <si>
    <t>Recognition of right-of-use assets</t>
  </si>
  <si>
    <t>Transfer to legal reserve</t>
  </si>
  <si>
    <t>Total comprehensive income attributable to:</t>
  </si>
  <si>
    <t xml:space="preserve">    Distributions to owners of the parent</t>
  </si>
  <si>
    <t xml:space="preserve">    Total distributions to owners of the parent</t>
  </si>
  <si>
    <t xml:space="preserve">   Distributions to owners</t>
  </si>
  <si>
    <t>Adjustments to reconcile profit to cash receipts (payments)</t>
  </si>
  <si>
    <t>Loss on inventories devaluation</t>
  </si>
  <si>
    <t>Other comprehensive income for the period, net of tax</t>
  </si>
  <si>
    <t>Gains on available-for-sale</t>
  </si>
  <si>
    <t>Proceeds from short-term loan from financial institutions</t>
  </si>
  <si>
    <t>Repayment of short-term loan from financial institutions</t>
  </si>
  <si>
    <t>Repayment of long-term loan from financial institutions</t>
  </si>
  <si>
    <t>Other current receivables</t>
  </si>
  <si>
    <t>Short-term loans to and interest receivable-related party</t>
  </si>
  <si>
    <t xml:space="preserve">Other non-current financial assets </t>
  </si>
  <si>
    <t>Intangible assets</t>
  </si>
  <si>
    <r>
      <t>Bank overdrafts and 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borrowings</t>
    </r>
  </si>
  <si>
    <t xml:space="preserve">   from financial institutions</t>
  </si>
  <si>
    <t xml:space="preserve">Trade accounts payables </t>
  </si>
  <si>
    <t>Other current payables</t>
  </si>
  <si>
    <t>Current portion of long-term borrowings</t>
  </si>
  <si>
    <t xml:space="preserve">Short-term borrowings from </t>
  </si>
  <si>
    <t>and interest payable-related parties</t>
  </si>
  <si>
    <t>Long-term borrowings</t>
  </si>
  <si>
    <t>Lease liabilities</t>
  </si>
  <si>
    <t xml:space="preserve">  (505 million ordinary shares, par value at Baht 5 per share) </t>
  </si>
  <si>
    <t xml:space="preserve">   Appropriated legal reserve</t>
  </si>
  <si>
    <t>Nine-month period ended 30 September 2021</t>
  </si>
  <si>
    <t>Balance at 30 September 2021</t>
  </si>
  <si>
    <t>Balance at 1 January 2021</t>
  </si>
  <si>
    <t>Gain on disposal of property plant and equipment</t>
  </si>
  <si>
    <t>Gain on disposal of intangible assets</t>
  </si>
  <si>
    <t>Loss on write-off of intangible assets</t>
  </si>
  <si>
    <t>Gain on write-off of right-of-use assets</t>
  </si>
  <si>
    <t>Loss on write-off of property plant and equipment</t>
  </si>
  <si>
    <t>Proceeds from sale of intangible assets</t>
  </si>
  <si>
    <t>Proceeds from sale of property plant and equipment</t>
  </si>
  <si>
    <t>Payment of lease liabilities</t>
  </si>
  <si>
    <t>Reclassify from property, plant and equipment to</t>
  </si>
  <si>
    <t>Translation</t>
  </si>
  <si>
    <t>reserve</t>
  </si>
  <si>
    <t>Reversal of warranty provision</t>
  </si>
  <si>
    <t>Reversal of lawsuit provision</t>
  </si>
  <si>
    <t>Gain on fair value adjustment</t>
  </si>
  <si>
    <t>Loss on disposal of investment properties</t>
  </si>
  <si>
    <t>Non-current provision for employee benefits paid</t>
  </si>
  <si>
    <t>3</t>
  </si>
  <si>
    <t>(Reversal of) bad and doubtful debts expenses</t>
  </si>
  <si>
    <t>Acquisition of investment properties</t>
  </si>
  <si>
    <t>Repayment of loan to related parties</t>
  </si>
  <si>
    <t>Dividend paid to owners of the Company</t>
  </si>
  <si>
    <t>Net decrease in cash and cash equivalents,</t>
  </si>
  <si>
    <t>Net decrease in cash and cash equivalents</t>
  </si>
  <si>
    <t xml:space="preserve">   other intangible for which payment has not yet been made</t>
  </si>
  <si>
    <t>Dividend payable</t>
  </si>
  <si>
    <t xml:space="preserve">Tax (expense) income </t>
  </si>
  <si>
    <t>Profit attributable to:</t>
  </si>
  <si>
    <t xml:space="preserve">Tax expense (income) </t>
  </si>
  <si>
    <t>9</t>
  </si>
  <si>
    <t>Unrealised losses on exchange rate</t>
  </si>
  <si>
    <t>Differences from rent concession as a result of</t>
  </si>
  <si>
    <t xml:space="preserve">    COVID-19 Outbreak</t>
  </si>
  <si>
    <t xml:space="preserve">   long-term loans</t>
  </si>
  <si>
    <t>Reclassify from current portion of long-term loans to</t>
  </si>
  <si>
    <t>Proceeds from sale of investment properties</t>
  </si>
  <si>
    <t>Net cash (used in) from investing activities</t>
  </si>
  <si>
    <t>(Repayment) proceeds from bank overdraft</t>
  </si>
  <si>
    <t xml:space="preserve">   investment properties</t>
  </si>
  <si>
    <t>Reclassify from right-of-use assets to investment properties</t>
  </si>
  <si>
    <t>4, 5</t>
  </si>
  <si>
    <t xml:space="preserve">Acquisition of plant and equipment, investment properties and </t>
  </si>
  <si>
    <t>Reclassify from invesment properties to property, plant and</t>
  </si>
  <si>
    <t xml:space="preserve">   equipment</t>
  </si>
  <si>
    <t>6</t>
  </si>
  <si>
    <t>Acquisition of right-of-use assets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</si>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</sst>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_);_(* \(#,##0.0\);_(* &quot;-&quot;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indexed="2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62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5" fillId="0" borderId="0" xfId="0" applyFont="1" applyAlignment="1"/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/>
    <xf numFmtId="0" fontId="2" fillId="0" borderId="0" xfId="0" applyFont="1" applyAlignment="1"/>
    <xf numFmtId="49" fontId="7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3" fillId="0" borderId="0" xfId="0" applyFont="1" applyFill="1" applyAlignment="1"/>
    <xf numFmtId="49" fontId="6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164" fontId="3" fillId="0" borderId="0" xfId="0" applyNumberFormat="1" applyFont="1" applyFill="1" applyAlignment="1"/>
    <xf numFmtId="49" fontId="8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49" fontId="2" fillId="0" borderId="0" xfId="0" applyNumberFormat="1" applyFont="1" applyFill="1" applyAlignment="1"/>
    <xf numFmtId="164" fontId="5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0" fillId="0" borderId="0" xfId="0" applyFont="1" applyFill="1" applyAlignment="1"/>
    <xf numFmtId="164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right"/>
    </xf>
    <xf numFmtId="165" fontId="3" fillId="0" borderId="0" xfId="1" applyNumberFormat="1" applyFont="1" applyFill="1" applyAlignment="1">
      <alignment horizontal="center"/>
    </xf>
    <xf numFmtId="0" fontId="9" fillId="0" borderId="0" xfId="0" applyFont="1" applyFill="1"/>
    <xf numFmtId="0" fontId="2" fillId="0" borderId="0" xfId="0" applyFont="1"/>
    <xf numFmtId="0" fontId="2" fillId="0" borderId="0" xfId="0" applyFont="1" applyFill="1" applyAlignment="1">
      <alignment horizontal="left"/>
    </xf>
    <xf numFmtId="165" fontId="2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49" fontId="0" fillId="0" borderId="0" xfId="0" applyNumberFormat="1" applyAlignment="1"/>
    <xf numFmtId="49" fontId="0" fillId="0" borderId="0" xfId="0" applyNumberFormat="1" applyFill="1" applyAlignment="1"/>
    <xf numFmtId="0" fontId="0" fillId="0" borderId="0" xfId="0" applyFont="1" applyAlignment="1"/>
    <xf numFmtId="164" fontId="0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65" fontId="3" fillId="0" borderId="0" xfId="1" applyNumberFormat="1" applyFont="1" applyFill="1" applyAlignment="1"/>
    <xf numFmtId="165" fontId="2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/>
    <xf numFmtId="165" fontId="3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 wrapText="1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justify" vertical="center"/>
    </xf>
    <xf numFmtId="0" fontId="3" fillId="0" borderId="0" xfId="0" applyFont="1" applyFill="1" applyAlignment="1">
      <alignment horizontal="justify" vertical="center"/>
    </xf>
    <xf numFmtId="164" fontId="2" fillId="0" borderId="2" xfId="1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center" wrapText="1"/>
    </xf>
    <xf numFmtId="0" fontId="0" fillId="0" borderId="0" xfId="0" applyFill="1" applyAlignment="1"/>
    <xf numFmtId="165" fontId="0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/>
    <xf numFmtId="0" fontId="2" fillId="0" borderId="0" xfId="0" applyFont="1" applyFill="1" applyBorder="1" applyAlignment="1"/>
    <xf numFmtId="0" fontId="0" fillId="0" borderId="0" xfId="0" applyFont="1" applyFill="1" applyAlignment="1">
      <alignment horizontal="left"/>
    </xf>
    <xf numFmtId="164" fontId="3" fillId="0" borderId="0" xfId="0" applyNumberFormat="1" applyFont="1" applyAlignment="1"/>
    <xf numFmtId="165" fontId="3" fillId="0" borderId="2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43" fontId="0" fillId="0" borderId="0" xfId="1" applyFont="1" applyFill="1" applyBorder="1" applyAlignment="1">
      <alignment horizontal="right"/>
    </xf>
    <xf numFmtId="43" fontId="2" fillId="0" borderId="0" xfId="1" applyNumberFormat="1" applyFont="1" applyFill="1" applyBorder="1" applyAlignment="1"/>
    <xf numFmtId="43" fontId="3" fillId="0" borderId="0" xfId="0" applyNumberFormat="1" applyFont="1" applyAlignment="1"/>
    <xf numFmtId="165" fontId="0" fillId="0" borderId="2" xfId="1" applyNumberFormat="1" applyFont="1" applyFill="1" applyBorder="1" applyAlignment="1"/>
    <xf numFmtId="165" fontId="2" fillId="0" borderId="3" xfId="1" applyNumberFormat="1" applyFont="1" applyFill="1" applyBorder="1" applyAlignment="1"/>
    <xf numFmtId="43" fontId="2" fillId="0" borderId="0" xfId="1" applyNumberFormat="1" applyFont="1" applyFill="1" applyBorder="1" applyAlignment="1">
      <alignment horizontal="right"/>
    </xf>
    <xf numFmtId="49" fontId="0" fillId="0" borderId="0" xfId="0" applyNumberFormat="1" applyFill="1" applyAlignment="1">
      <alignment horizontal="left"/>
    </xf>
    <xf numFmtId="0" fontId="3" fillId="0" borderId="0" xfId="0" applyNumberFormat="1" applyFont="1" applyAlignment="1"/>
    <xf numFmtId="0" fontId="0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0" xfId="1" applyNumberFormat="1" applyFont="1" applyFill="1" applyAlignment="1"/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49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NumberFormat="1" applyFill="1" applyAlignment="1">
      <alignment horizontal="justify" vertical="justify"/>
    </xf>
    <xf numFmtId="0" fontId="3" fillId="0" borderId="0" xfId="0" applyNumberFormat="1" applyFont="1" applyFill="1" applyAlignment="1">
      <alignment horizontal="justify" vertical="justify"/>
    </xf>
    <xf numFmtId="43" fontId="3" fillId="0" borderId="0" xfId="0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43" fontId="0" fillId="0" borderId="0" xfId="1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/>
    <xf numFmtId="43" fontId="0" fillId="0" borderId="2" xfId="1" applyNumberFormat="1" applyFont="1" applyFill="1" applyBorder="1" applyAlignment="1"/>
    <xf numFmtId="43" fontId="0" fillId="0" borderId="0" xfId="1" applyNumberFormat="1" applyFont="1" applyFill="1" applyBorder="1" applyAlignment="1"/>
    <xf numFmtId="43" fontId="2" fillId="0" borderId="3" xfId="1" applyNumberFormat="1" applyFont="1" applyFill="1" applyBorder="1" applyAlignment="1"/>
    <xf numFmtId="43" fontId="0" fillId="0" borderId="0" xfId="0" applyNumberFormat="1" applyFont="1" applyFill="1" applyBorder="1" applyAlignment="1"/>
    <xf numFmtId="43" fontId="2" fillId="0" borderId="3" xfId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center"/>
    </xf>
    <xf numFmtId="43" fontId="0" fillId="0" borderId="0" xfId="1" applyNumberFormat="1" applyFont="1" applyFill="1" applyAlignment="1"/>
    <xf numFmtId="43" fontId="3" fillId="0" borderId="0" xfId="1" applyNumberFormat="1" applyFont="1" applyFill="1" applyBorder="1" applyAlignment="1"/>
    <xf numFmtId="43" fontId="3" fillId="0" borderId="0" xfId="1" applyNumberFormat="1" applyFont="1" applyFill="1" applyAlignment="1">
      <alignment horizontal="center"/>
    </xf>
    <xf numFmtId="43" fontId="5" fillId="0" borderId="0" xfId="1" applyNumberFormat="1" applyFont="1" applyFill="1" applyAlignment="1">
      <alignment horizontal="right"/>
    </xf>
    <xf numFmtId="43" fontId="3" fillId="0" borderId="0" xfId="1" applyNumberFormat="1" applyFont="1" applyFill="1" applyAlignment="1">
      <alignment horizontal="right"/>
    </xf>
    <xf numFmtId="43" fontId="5" fillId="0" borderId="0" xfId="0" applyNumberFormat="1" applyFont="1" applyFill="1" applyAlignment="1">
      <alignment horizontal="right"/>
    </xf>
    <xf numFmtId="43" fontId="2" fillId="0" borderId="0" xfId="1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right"/>
    </xf>
    <xf numFmtId="43" fontId="0" fillId="0" borderId="0" xfId="0" applyNumberFormat="1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/>
    <xf numFmtId="165" fontId="5" fillId="0" borderId="2" xfId="1" applyNumberFormat="1" applyFont="1" applyFill="1" applyBorder="1" applyAlignment="1"/>
    <xf numFmtId="165" fontId="0" fillId="0" borderId="0" xfId="1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>
      <alignment horizontal="right"/>
    </xf>
    <xf numFmtId="165" fontId="0" fillId="0" borderId="2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/>
    <xf numFmtId="165" fontId="2" fillId="0" borderId="1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7" fillId="0" borderId="0" xfId="2" applyFont="1" applyAlignment="1">
      <alignment horizontal="left"/>
    </xf>
    <xf numFmtId="0" fontId="12" fillId="0" borderId="0" xfId="0" applyFont="1"/>
    <xf numFmtId="0" fontId="6" fillId="0" borderId="0" xfId="2" applyFont="1" applyAlignment="1">
      <alignment horizontal="left"/>
    </xf>
    <xf numFmtId="0" fontId="13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2" applyAlignment="1">
      <alignment horizontal="center" vertical="center"/>
    </xf>
    <xf numFmtId="165" fontId="0" fillId="0" borderId="0" xfId="1" applyNumberFormat="1" applyFont="1" applyAlignment="1">
      <alignment vertical="center"/>
    </xf>
    <xf numFmtId="165" fontId="0" fillId="0" borderId="0" xfId="1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165" fontId="2" fillId="0" borderId="0" xfId="1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5" fontId="2" fillId="0" borderId="1" xfId="1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5" fontId="3" fillId="0" borderId="2" xfId="1" applyNumberFormat="1" applyFont="1" applyBorder="1" applyAlignment="1">
      <alignment vertical="center"/>
    </xf>
    <xf numFmtId="37" fontId="8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2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vertical="center"/>
    </xf>
    <xf numFmtId="165" fontId="2" fillId="0" borderId="2" xfId="1" applyNumberFormat="1" applyFont="1" applyBorder="1" applyAlignment="1">
      <alignment horizontal="center" vertical="center"/>
    </xf>
    <xf numFmtId="165" fontId="2" fillId="0" borderId="0" xfId="1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vertical="center"/>
    </xf>
    <xf numFmtId="165" fontId="2" fillId="0" borderId="5" xfId="1" applyNumberFormat="1" applyFont="1" applyBorder="1" applyAlignment="1">
      <alignment horizontal="center" vertical="center"/>
    </xf>
    <xf numFmtId="165" fontId="0" fillId="0" borderId="0" xfId="1" applyNumberFormat="1" applyFont="1" applyAlignment="1">
      <alignment horizontal="right" vertical="center"/>
    </xf>
    <xf numFmtId="43" fontId="2" fillId="0" borderId="3" xfId="1" applyFont="1" applyBorder="1" applyAlignment="1">
      <alignment horizontal="center" vertical="center"/>
    </xf>
    <xf numFmtId="3" fontId="0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4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0" fillId="0" borderId="0" xfId="0" applyNumberFormat="1" applyFont="1" applyAlignment="1">
      <alignment horizontal="left" vertical="center"/>
    </xf>
    <xf numFmtId="165" fontId="0" fillId="0" borderId="2" xfId="1" applyNumberFormat="1" applyFont="1" applyBorder="1" applyAlignment="1">
      <alignment horizontal="center" vertical="center"/>
    </xf>
    <xf numFmtId="37" fontId="0" fillId="0" borderId="0" xfId="0" applyNumberFormat="1" applyFont="1" applyAlignment="1">
      <alignment horizontal="right" vertical="center"/>
    </xf>
    <xf numFmtId="43" fontId="0" fillId="0" borderId="0" xfId="1" applyFont="1" applyAlignment="1">
      <alignment horizontal="center" vertical="center"/>
    </xf>
    <xf numFmtId="37" fontId="0" fillId="0" borderId="0" xfId="0" applyNumberFormat="1" applyFont="1" applyAlignment="1">
      <alignment horizontal="center" vertical="center"/>
    </xf>
    <xf numFmtId="37" fontId="0" fillId="0" borderId="0" xfId="0" applyNumberFormat="1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NumberFormat="1" applyFill="1" applyAlignment="1">
      <alignment horizontal="justify" vertical="justify"/>
    </xf>
    <xf numFmtId="0" fontId="3" fillId="0" borderId="0" xfId="0" applyNumberFormat="1" applyFont="1" applyFill="1" applyAlignment="1">
      <alignment horizontal="justify" vertical="justify"/>
    </xf>
    <xf numFmtId="165" fontId="0" fillId="0" borderId="0" xfId="1" applyNumberFormat="1" applyFont="1"/>
    <xf numFmtId="165" fontId="0" fillId="0" borderId="0" xfId="1" applyNumberFormat="1" applyFont="1" applyAlignment="1">
      <alignment horizontal="right"/>
    </xf>
    <xf numFmtId="165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Border="1" applyAlignment="1">
      <alignment vertical="center"/>
    </xf>
    <xf numFmtId="43" fontId="2" fillId="0" borderId="2" xfId="1" applyNumberFormat="1" applyFont="1" applyFill="1" applyBorder="1" applyAlignment="1">
      <alignment horizontal="center"/>
    </xf>
    <xf numFmtId="43" fontId="3" fillId="0" borderId="2" xfId="1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3" fontId="5" fillId="0" borderId="0" xfId="0" applyNumberFormat="1" applyFont="1" applyFill="1" applyBorder="1" applyAlignment="1"/>
    <xf numFmtId="43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/>
    <xf numFmtId="43" fontId="2" fillId="0" borderId="2" xfId="1" applyFont="1" applyFill="1" applyBorder="1" applyAlignment="1">
      <alignment horizontal="center" vertical="center"/>
    </xf>
    <xf numFmtId="165" fontId="0" fillId="0" borderId="2" xfId="1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43" fontId="2" fillId="0" borderId="0" xfId="1" applyFont="1" applyBorder="1" applyAlignment="1">
      <alignment horizontal="center" vertical="center"/>
    </xf>
    <xf numFmtId="165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center" vertical="center"/>
    </xf>
    <xf numFmtId="165" fontId="3" fillId="0" borderId="2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43" fontId="0" fillId="0" borderId="2" xfId="1" applyNumberFormat="1" applyFont="1" applyFill="1" applyBorder="1" applyAlignment="1">
      <alignment horizontal="center"/>
    </xf>
    <xf numFmtId="43" fontId="2" fillId="0" borderId="5" xfId="1" applyNumberFormat="1" applyFont="1" applyFill="1" applyBorder="1" applyAlignment="1">
      <alignment horizontal="center"/>
    </xf>
    <xf numFmtId="165" fontId="2" fillId="0" borderId="5" xfId="1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165" fontId="3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0" fillId="0" borderId="0" xfId="0" applyNumberFormat="1" applyFont="1" applyBorder="1" applyAlignment="1">
      <alignment horizontal="right" vertical="center"/>
    </xf>
    <xf numFmtId="164" fontId="0" fillId="0" borderId="0" xfId="0" applyNumberFormat="1" applyFont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5" fontId="5" fillId="0" borderId="2" xfId="1" applyNumberFormat="1" applyFont="1" applyBorder="1" applyAlignment="1">
      <alignment vertical="center"/>
    </xf>
    <xf numFmtId="165" fontId="5" fillId="0" borderId="0" xfId="1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3" fontId="2" fillId="0" borderId="0" xfId="1" quotePrefix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5" fontId="0" fillId="0" borderId="0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49" fontId="0" fillId="0" borderId="0" xfId="0" applyNumberFormat="1" applyAlignment="1">
      <alignment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43" fontId="10" fillId="0" borderId="0" xfId="1" applyFont="1" applyFill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3" fontId="0" fillId="0" borderId="2" xfId="1" applyFont="1" applyFill="1" applyBorder="1" applyAlignment="1">
      <alignment horizontal="center" vertical="center"/>
    </xf>
    <xf numFmtId="43" fontId="2" fillId="0" borderId="0" xfId="1" applyFont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5" fontId="10" fillId="0" borderId="0" xfId="0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Alignment="1">
      <alignment horizontal="right" vertical="center"/>
    </xf>
    <xf numFmtId="164" fontId="10" fillId="0" borderId="2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43" fontId="2" fillId="0" borderId="1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vertical="center"/>
    </xf>
    <xf numFmtId="43" fontId="8" fillId="0" borderId="0" xfId="0" applyNumberFormat="1" applyFont="1" applyBorder="1" applyAlignment="1">
      <alignment horizontal="center" vertical="center"/>
    </xf>
    <xf numFmtId="43" fontId="3" fillId="0" borderId="0" xfId="1" applyFont="1" applyFill="1" applyBorder="1" applyAlignment="1">
      <alignment horizontal="right" vertical="center"/>
    </xf>
    <xf numFmtId="49" fontId="0" fillId="0" borderId="0" xfId="0" applyNumberFormat="1" applyFont="1" applyFill="1" applyAlignment="1">
      <alignment vertical="center"/>
    </xf>
    <xf numFmtId="165" fontId="0" fillId="0" borderId="2" xfId="0" applyNumberFormat="1" applyFont="1" applyBorder="1" applyAlignment="1">
      <alignment horizontal="right" vertical="center"/>
    </xf>
    <xf numFmtId="43" fontId="2" fillId="0" borderId="0" xfId="0" applyNumberFormat="1" applyFont="1" applyBorder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43" fontId="0" fillId="0" borderId="0" xfId="1" applyFont="1" applyBorder="1" applyAlignment="1">
      <alignment horizontal="right" vertical="center"/>
    </xf>
    <xf numFmtId="43" fontId="0" fillId="0" borderId="0" xfId="0" applyNumberFormat="1" applyFont="1" applyBorder="1" applyAlignment="1">
      <alignment horizontal="right" vertical="center"/>
    </xf>
    <xf numFmtId="43" fontId="0" fillId="0" borderId="0" xfId="1" applyFont="1" applyAlignment="1">
      <alignment horizontal="right" vertical="center"/>
    </xf>
    <xf numFmtId="43" fontId="0" fillId="0" borderId="0" xfId="1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43" fontId="3" fillId="0" borderId="0" xfId="0" applyNumberFormat="1" applyFont="1" applyFill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43" fontId="2" fillId="0" borderId="0" xfId="1" quotePrefix="1" applyNumberFormat="1" applyFont="1" applyBorder="1" applyAlignment="1">
      <alignment horizontal="center" vertical="center"/>
    </xf>
    <xf numFmtId="43" fontId="2" fillId="0" borderId="2" xfId="1" applyNumberFormat="1" applyFont="1" applyBorder="1" applyAlignment="1">
      <alignment horizontal="center" vertical="center"/>
    </xf>
    <xf numFmtId="43" fontId="3" fillId="0" borderId="0" xfId="0" applyNumberFormat="1" applyFont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0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12" fillId="0" borderId="0" xfId="1" applyFont="1"/>
    <xf numFmtId="43" fontId="13" fillId="0" borderId="0" xfId="1" applyFont="1"/>
    <xf numFmtId="43" fontId="3" fillId="0" borderId="0" xfId="1" applyFont="1"/>
    <xf numFmtId="49" fontId="0" fillId="0" borderId="0" xfId="2" applyNumberFormat="1" applyFont="1" applyAlignment="1">
      <alignment horizontal="center"/>
    </xf>
    <xf numFmtId="49" fontId="3" fillId="0" borderId="0" xfId="2" applyNumberFormat="1" applyAlignment="1">
      <alignment horizontal="center"/>
    </xf>
    <xf numFmtId="0" fontId="2" fillId="0" borderId="0" xfId="2" applyFont="1"/>
    <xf numFmtId="0" fontId="8" fillId="0" borderId="0" xfId="2" applyFont="1" applyAlignment="1">
      <alignment horizontal="center"/>
    </xf>
    <xf numFmtId="0" fontId="0" fillId="0" borderId="0" xfId="2" applyFont="1" applyAlignment="1">
      <alignment horizontal="center"/>
    </xf>
    <xf numFmtId="0" fontId="9" fillId="0" borderId="0" xfId="2" applyFont="1"/>
    <xf numFmtId="43" fontId="0" fillId="0" borderId="0" xfId="1" applyFont="1"/>
    <xf numFmtId="43" fontId="3" fillId="0" borderId="0" xfId="0" applyNumberFormat="1" applyFont="1"/>
    <xf numFmtId="0" fontId="0" fillId="0" borderId="0" xfId="0" applyAlignment="1">
      <alignment horizontal="left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2" fillId="0" borderId="0" xfId="1" applyNumberFormat="1" applyFont="1" applyFill="1" applyAlignment="1"/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165" fontId="2" fillId="0" borderId="1" xfId="1" applyNumberFormat="1" applyFont="1" applyFill="1" applyBorder="1" applyAlignment="1"/>
    <xf numFmtId="37" fontId="14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0" fontId="9" fillId="0" borderId="0" xfId="0" applyFont="1"/>
    <xf numFmtId="37" fontId="3" fillId="0" borderId="0" xfId="0" applyNumberFormat="1" applyFont="1"/>
    <xf numFmtId="165" fontId="3" fillId="0" borderId="0" xfId="0" applyNumberFormat="1" applyFont="1"/>
    <xf numFmtId="0" fontId="3" fillId="0" borderId="0" xfId="0" applyFont="1" applyAlignment="1">
      <alignment horizontal="left" indent="1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5" fontId="3" fillId="0" borderId="1" xfId="1" applyNumberFormat="1" applyFont="1" applyFill="1" applyBorder="1" applyAlignment="1"/>
    <xf numFmtId="0" fontId="3" fillId="0" borderId="0" xfId="0" applyFont="1" applyAlignment="1">
      <alignment horizontal="left" wrapText="1"/>
    </xf>
    <xf numFmtId="166" fontId="3" fillId="0" borderId="2" xfId="1" applyNumberFormat="1" applyFont="1" applyFill="1" applyBorder="1" applyAlignment="1"/>
    <xf numFmtId="166" fontId="3" fillId="0" borderId="0" xfId="1" applyNumberFormat="1" applyFont="1" applyFill="1" applyAlignment="1"/>
    <xf numFmtId="0" fontId="2" fillId="0" borderId="0" xfId="0" applyFont="1" applyAlignment="1">
      <alignment horizontal="left" wrapText="1"/>
    </xf>
    <xf numFmtId="165" fontId="3" fillId="0" borderId="2" xfId="1" applyNumberFormat="1" applyFont="1" applyBorder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/>
    </xf>
    <xf numFmtId="165" fontId="0" fillId="0" borderId="0" xfId="1" applyNumberFormat="1" applyFont="1" applyBorder="1" applyAlignment="1">
      <alignment vertical="center"/>
    </xf>
    <xf numFmtId="165" fontId="2" fillId="0" borderId="2" xfId="1" applyNumberFormat="1" applyFont="1" applyFill="1" applyBorder="1" applyAlignment="1"/>
    <xf numFmtId="0" fontId="0" fillId="0" borderId="0" xfId="0" applyFont="1" applyAlignment="1">
      <alignment vertical="center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2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6" fontId="0" fillId="0" borderId="0" xfId="0" quotePrefix="1" applyNumberForma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0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16" fontId="0" fillId="0" borderId="0" xfId="0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0"/>
  <sheetViews>
    <sheetView view="pageBreakPreview" topLeftCell="A67" zoomScale="145" zoomScaleNormal="100" zoomScaleSheetLayoutView="145" workbookViewId="0">
      <selection activeCell="H70" sqref="H70"/>
    </sheetView>
  </sheetViews>
  <sheetFormatPr defaultColWidth="8.28515625" defaultRowHeight="19.5" customHeight="1" x14ac:dyDescent="0.25"/>
  <cols>
    <col min="1" max="1" width="47.42578125" style="162" customWidth="1"/>
    <col min="2" max="2" width="6.85546875" style="146" customWidth="1"/>
    <col min="3" max="3" width="1" style="146" customWidth="1"/>
    <col min="4" max="4" width="12.7109375" style="146" bestFit="1" customWidth="1"/>
    <col min="5" max="5" width="1" style="146" customWidth="1"/>
    <col min="6" max="6" width="12.7109375" style="146" bestFit="1" customWidth="1"/>
    <col min="7" max="7" width="1" style="146" customWidth="1"/>
    <col min="8" max="8" width="12.7109375" style="146" bestFit="1" customWidth="1"/>
    <col min="9" max="9" width="1" style="146" customWidth="1"/>
    <col min="10" max="10" width="12.140625" style="146" customWidth="1"/>
    <col min="11" max="17" width="3.42578125" style="303" customWidth="1"/>
    <col min="18" max="24" width="4.85546875" style="146" bestFit="1" customWidth="1"/>
    <col min="25" max="16384" width="8.28515625" style="146"/>
  </cols>
  <sheetData>
    <row r="1" spans="1:24" s="142" customFormat="1" ht="20.25" customHeight="1" x14ac:dyDescent="0.3">
      <c r="A1" s="141" t="s">
        <v>92</v>
      </c>
      <c r="K1" s="301"/>
      <c r="L1" s="301"/>
      <c r="M1" s="301"/>
      <c r="N1" s="301"/>
      <c r="O1" s="301"/>
      <c r="P1" s="301"/>
      <c r="Q1" s="301"/>
    </row>
    <row r="2" spans="1:24" s="144" customFormat="1" ht="20.25" customHeight="1" x14ac:dyDescent="0.25">
      <c r="A2" s="143" t="s">
        <v>43</v>
      </c>
      <c r="K2" s="302"/>
      <c r="L2" s="302"/>
      <c r="M2" s="302"/>
      <c r="N2" s="302"/>
      <c r="O2" s="302"/>
      <c r="P2" s="302"/>
      <c r="Q2" s="302"/>
    </row>
    <row r="3" spans="1:24" ht="12.95" customHeight="1" x14ac:dyDescent="0.25">
      <c r="A3" s="145"/>
    </row>
    <row r="4" spans="1:24" ht="20.25" customHeight="1" x14ac:dyDescent="0.25">
      <c r="B4" s="164"/>
      <c r="C4" s="164"/>
      <c r="D4" s="341" t="s">
        <v>107</v>
      </c>
      <c r="E4" s="341"/>
      <c r="F4" s="341"/>
      <c r="G4" s="341"/>
      <c r="H4" s="339" t="s">
        <v>21</v>
      </c>
      <c r="I4" s="339"/>
      <c r="J4" s="339"/>
    </row>
    <row r="5" spans="1:24" ht="20.25" customHeight="1" x14ac:dyDescent="0.25">
      <c r="B5" s="164"/>
      <c r="C5" s="164"/>
      <c r="D5" s="339" t="s">
        <v>108</v>
      </c>
      <c r="E5" s="339"/>
      <c r="F5" s="339"/>
      <c r="G5" s="339"/>
      <c r="H5" s="339" t="s">
        <v>108</v>
      </c>
      <c r="I5" s="339"/>
      <c r="J5" s="339"/>
    </row>
    <row r="6" spans="1:24" ht="20.25" customHeight="1" x14ac:dyDescent="0.25">
      <c r="B6" s="164"/>
      <c r="C6" s="164"/>
      <c r="D6" s="304" t="s">
        <v>98</v>
      </c>
      <c r="E6" s="305"/>
      <c r="F6" s="304" t="s">
        <v>18</v>
      </c>
      <c r="H6" s="304" t="s">
        <v>98</v>
      </c>
      <c r="I6" s="305"/>
      <c r="J6" s="304" t="s">
        <v>18</v>
      </c>
    </row>
    <row r="7" spans="1:24" ht="20.25" customHeight="1" x14ac:dyDescent="0.25">
      <c r="A7" s="306" t="s">
        <v>5</v>
      </c>
      <c r="B7" s="307" t="s">
        <v>40</v>
      </c>
      <c r="C7" s="9"/>
      <c r="D7" s="163">
        <v>2021</v>
      </c>
      <c r="E7" s="164"/>
      <c r="F7" s="163">
        <v>2020</v>
      </c>
      <c r="H7" s="163">
        <v>2021</v>
      </c>
      <c r="I7" s="164"/>
      <c r="J7" s="163">
        <v>2020</v>
      </c>
    </row>
    <row r="8" spans="1:24" ht="20.25" customHeight="1" x14ac:dyDescent="0.25">
      <c r="A8" s="306"/>
      <c r="B8" s="307"/>
      <c r="C8" s="9"/>
      <c r="D8" s="308" t="s">
        <v>53</v>
      </c>
      <c r="E8" s="164"/>
      <c r="F8" s="163"/>
      <c r="H8" s="308" t="s">
        <v>53</v>
      </c>
      <c r="I8" s="164"/>
      <c r="J8" s="163"/>
    </row>
    <row r="9" spans="1:24" ht="20.100000000000001" customHeight="1" x14ac:dyDescent="0.25">
      <c r="B9" s="164"/>
      <c r="C9" s="164"/>
      <c r="D9" s="340" t="s">
        <v>67</v>
      </c>
      <c r="E9" s="340"/>
      <c r="F9" s="340"/>
      <c r="G9" s="340"/>
      <c r="H9" s="340"/>
      <c r="I9" s="340"/>
      <c r="J9" s="340"/>
    </row>
    <row r="10" spans="1:24" ht="20.25" customHeight="1" x14ac:dyDescent="0.25">
      <c r="A10" s="309" t="s">
        <v>14</v>
      </c>
      <c r="B10" s="9"/>
      <c r="C10" s="9"/>
    </row>
    <row r="11" spans="1:24" ht="20.25" customHeight="1" x14ac:dyDescent="0.25">
      <c r="A11" s="162" t="s">
        <v>68</v>
      </c>
      <c r="B11" s="161"/>
      <c r="C11" s="9"/>
      <c r="D11" s="50">
        <v>83040</v>
      </c>
      <c r="E11" s="50"/>
      <c r="F11" s="50">
        <v>106442</v>
      </c>
      <c r="G11" s="50"/>
      <c r="H11" s="50">
        <v>45011</v>
      </c>
      <c r="I11" s="50"/>
      <c r="J11" s="50">
        <v>74871</v>
      </c>
      <c r="L11" s="310"/>
      <c r="O11" s="310"/>
      <c r="P11" s="310"/>
      <c r="R11" s="311"/>
      <c r="S11" s="311"/>
      <c r="T11" s="311"/>
      <c r="U11" s="311"/>
      <c r="V11" s="311"/>
      <c r="W11" s="311"/>
      <c r="X11" s="311"/>
    </row>
    <row r="12" spans="1:24" ht="20.25" customHeight="1" x14ac:dyDescent="0.25">
      <c r="A12" s="162" t="s">
        <v>24</v>
      </c>
      <c r="B12" s="161"/>
      <c r="C12" s="9"/>
      <c r="D12" s="50">
        <v>278628</v>
      </c>
      <c r="E12" s="50"/>
      <c r="F12" s="50">
        <v>199342</v>
      </c>
      <c r="G12" s="50"/>
      <c r="H12" s="50">
        <v>288322</v>
      </c>
      <c r="I12" s="50"/>
      <c r="J12" s="50">
        <v>232358</v>
      </c>
      <c r="L12" s="310"/>
      <c r="P12" s="310"/>
      <c r="R12" s="311"/>
      <c r="S12" s="311"/>
      <c r="T12" s="311"/>
      <c r="U12" s="311"/>
      <c r="V12" s="311"/>
      <c r="W12" s="311"/>
      <c r="X12" s="311"/>
    </row>
    <row r="13" spans="1:24" ht="20.25" customHeight="1" x14ac:dyDescent="0.25">
      <c r="A13" s="312" t="s">
        <v>165</v>
      </c>
      <c r="B13" s="161"/>
      <c r="C13" s="9"/>
      <c r="D13" s="50">
        <v>287442</v>
      </c>
      <c r="E13" s="50"/>
      <c r="F13" s="50">
        <v>226641</v>
      </c>
      <c r="G13" s="50"/>
      <c r="H13" s="50">
        <v>270480</v>
      </c>
      <c r="I13" s="50"/>
      <c r="J13" s="50">
        <v>197017</v>
      </c>
      <c r="L13" s="310"/>
      <c r="P13" s="310"/>
      <c r="R13" s="311"/>
      <c r="S13" s="311"/>
      <c r="T13" s="311"/>
      <c r="U13" s="311"/>
      <c r="V13" s="311"/>
      <c r="W13" s="311"/>
      <c r="X13" s="311"/>
    </row>
    <row r="14" spans="1:24" ht="20.25" customHeight="1" x14ac:dyDescent="0.25">
      <c r="A14" s="312" t="s">
        <v>166</v>
      </c>
      <c r="B14" s="161">
        <v>3</v>
      </c>
      <c r="C14" s="9"/>
      <c r="D14" s="97">
        <v>0</v>
      </c>
      <c r="E14" s="38"/>
      <c r="F14" s="50">
        <v>0</v>
      </c>
      <c r="G14" s="50"/>
      <c r="H14" s="50">
        <v>44029</v>
      </c>
      <c r="I14" s="50"/>
      <c r="J14" s="50">
        <v>0</v>
      </c>
      <c r="L14" s="310"/>
      <c r="P14" s="310"/>
      <c r="R14" s="311"/>
      <c r="S14" s="311"/>
      <c r="T14" s="311"/>
      <c r="U14" s="311"/>
      <c r="V14" s="311"/>
      <c r="W14" s="311"/>
      <c r="X14" s="311"/>
    </row>
    <row r="15" spans="1:24" ht="20.25" hidden="1" customHeight="1" x14ac:dyDescent="0.25">
      <c r="A15" s="146" t="s">
        <v>139</v>
      </c>
      <c r="B15" s="161"/>
      <c r="C15" s="9"/>
      <c r="D15" s="50">
        <v>0</v>
      </c>
      <c r="E15" s="38"/>
      <c r="F15" s="50">
        <v>0</v>
      </c>
      <c r="G15" s="50"/>
      <c r="H15" s="50"/>
      <c r="I15" s="50"/>
      <c r="J15" s="50">
        <v>0</v>
      </c>
      <c r="L15" s="310"/>
      <c r="P15" s="310"/>
      <c r="R15" s="311"/>
      <c r="S15" s="311"/>
      <c r="T15" s="311"/>
      <c r="U15" s="311"/>
      <c r="V15" s="311"/>
      <c r="W15" s="311"/>
      <c r="X15" s="311"/>
    </row>
    <row r="16" spans="1:24" ht="20.25" customHeight="1" x14ac:dyDescent="0.25">
      <c r="A16" s="313" t="s">
        <v>1</v>
      </c>
      <c r="B16" s="161"/>
      <c r="C16" s="9"/>
      <c r="D16" s="50">
        <v>1756897</v>
      </c>
      <c r="E16" s="50"/>
      <c r="F16" s="50">
        <v>1756987</v>
      </c>
      <c r="G16" s="50"/>
      <c r="H16" s="50">
        <v>1762800</v>
      </c>
      <c r="I16" s="50"/>
      <c r="J16" s="50">
        <v>1771721</v>
      </c>
      <c r="L16" s="310"/>
      <c r="P16" s="310"/>
      <c r="R16" s="311"/>
      <c r="S16" s="311"/>
      <c r="T16" s="311"/>
      <c r="U16" s="311"/>
      <c r="V16" s="311"/>
      <c r="W16" s="311"/>
      <c r="X16" s="311"/>
    </row>
    <row r="17" spans="1:24" ht="20.25" customHeight="1" x14ac:dyDescent="0.25">
      <c r="A17" s="313" t="s">
        <v>69</v>
      </c>
      <c r="B17" s="161"/>
      <c r="C17" s="9"/>
      <c r="D17" s="50">
        <v>13681</v>
      </c>
      <c r="E17" s="50"/>
      <c r="F17" s="50">
        <v>12503</v>
      </c>
      <c r="G17" s="50"/>
      <c r="H17" s="50">
        <v>12259</v>
      </c>
      <c r="I17" s="50"/>
      <c r="J17" s="50">
        <v>11650</v>
      </c>
      <c r="L17" s="310"/>
      <c r="P17" s="310"/>
      <c r="R17" s="311"/>
      <c r="S17" s="311"/>
      <c r="T17" s="311"/>
      <c r="U17" s="311"/>
      <c r="V17" s="311"/>
      <c r="W17" s="311"/>
      <c r="X17" s="311"/>
    </row>
    <row r="18" spans="1:24" ht="20.25" customHeight="1" x14ac:dyDescent="0.25">
      <c r="A18" s="314" t="s">
        <v>109</v>
      </c>
      <c r="B18" s="161"/>
      <c r="C18" s="9"/>
      <c r="D18" s="87">
        <f>SUM(D11:D17)</f>
        <v>2419688</v>
      </c>
      <c r="E18" s="315"/>
      <c r="F18" s="87">
        <f>SUM(F11:F17)</f>
        <v>2301915</v>
      </c>
      <c r="H18" s="87">
        <f>SUM(H11:H17)</f>
        <v>2422901</v>
      </c>
      <c r="J18" s="87">
        <f>SUM(J11:J17)</f>
        <v>2287617</v>
      </c>
    </row>
    <row r="19" spans="1:24" ht="20.100000000000001" customHeight="1" x14ac:dyDescent="0.25">
      <c r="B19" s="161"/>
      <c r="C19" s="9"/>
      <c r="D19" s="50"/>
      <c r="E19" s="50"/>
      <c r="F19" s="50"/>
    </row>
    <row r="20" spans="1:24" ht="20.25" customHeight="1" x14ac:dyDescent="0.25">
      <c r="A20" s="316" t="s">
        <v>19</v>
      </c>
      <c r="B20" s="161"/>
      <c r="C20" s="9"/>
      <c r="D20" s="50"/>
      <c r="E20" s="50"/>
      <c r="F20" s="50"/>
    </row>
    <row r="21" spans="1:24" ht="20.25" customHeight="1" x14ac:dyDescent="0.25">
      <c r="A21" s="146" t="s">
        <v>167</v>
      </c>
      <c r="B21" s="161">
        <v>12</v>
      </c>
      <c r="C21" s="9"/>
      <c r="D21" s="50">
        <v>14832</v>
      </c>
      <c r="E21" s="50"/>
      <c r="F21" s="50">
        <v>13704</v>
      </c>
      <c r="G21" s="50"/>
      <c r="H21" s="50">
        <v>0</v>
      </c>
      <c r="I21" s="50"/>
      <c r="J21" s="50">
        <v>0</v>
      </c>
      <c r="R21" s="311"/>
      <c r="S21" s="311"/>
      <c r="T21" s="311"/>
      <c r="U21" s="311"/>
      <c r="V21" s="311"/>
      <c r="W21" s="311"/>
      <c r="X21" s="311"/>
    </row>
    <row r="22" spans="1:24" ht="20.25" customHeight="1" x14ac:dyDescent="0.25">
      <c r="A22" s="313" t="s">
        <v>52</v>
      </c>
      <c r="B22" s="161"/>
      <c r="C22" s="9"/>
      <c r="D22" s="50">
        <v>0</v>
      </c>
      <c r="E22" s="50"/>
      <c r="F22" s="50">
        <v>0</v>
      </c>
      <c r="G22" s="50"/>
      <c r="H22" s="50">
        <v>980398</v>
      </c>
      <c r="I22" s="50"/>
      <c r="J22" s="50">
        <v>980398</v>
      </c>
      <c r="R22" s="311"/>
      <c r="S22" s="311"/>
      <c r="T22" s="311"/>
      <c r="U22" s="311"/>
      <c r="V22" s="311"/>
      <c r="W22" s="311"/>
      <c r="X22" s="311"/>
    </row>
    <row r="23" spans="1:24" ht="20.25" customHeight="1" x14ac:dyDescent="0.25">
      <c r="A23" s="317" t="s">
        <v>70</v>
      </c>
      <c r="B23" s="161">
        <v>4</v>
      </c>
      <c r="C23" s="9"/>
      <c r="D23" s="50">
        <v>1569399</v>
      </c>
      <c r="E23" s="50"/>
      <c r="F23" s="50">
        <v>1525774</v>
      </c>
      <c r="G23" s="50"/>
      <c r="H23" s="50">
        <v>1455008</v>
      </c>
      <c r="I23" s="50"/>
      <c r="J23" s="50">
        <v>1268762</v>
      </c>
      <c r="R23" s="311"/>
      <c r="S23" s="311"/>
      <c r="T23" s="311"/>
      <c r="U23" s="311"/>
      <c r="V23" s="311"/>
      <c r="W23" s="311"/>
      <c r="X23" s="311"/>
    </row>
    <row r="24" spans="1:24" ht="20.25" customHeight="1" x14ac:dyDescent="0.25">
      <c r="A24" s="313" t="s">
        <v>71</v>
      </c>
      <c r="B24" s="161">
        <v>5</v>
      </c>
      <c r="C24" s="9"/>
      <c r="D24" s="50">
        <v>5010913</v>
      </c>
      <c r="E24" s="50"/>
      <c r="F24" s="50">
        <v>5410030</v>
      </c>
      <c r="G24" s="50"/>
      <c r="H24" s="50">
        <v>4272965</v>
      </c>
      <c r="I24" s="50"/>
      <c r="J24" s="50">
        <v>4602275</v>
      </c>
      <c r="R24" s="311"/>
      <c r="S24" s="311"/>
      <c r="T24" s="311"/>
      <c r="U24" s="311"/>
      <c r="V24" s="311"/>
      <c r="W24" s="311"/>
      <c r="X24" s="311"/>
    </row>
    <row r="25" spans="1:24" ht="20.25" customHeight="1" x14ac:dyDescent="0.25">
      <c r="A25" s="312" t="s">
        <v>140</v>
      </c>
      <c r="B25" s="161">
        <v>6</v>
      </c>
      <c r="C25" s="9"/>
      <c r="D25" s="50">
        <v>3249121</v>
      </c>
      <c r="E25" s="50"/>
      <c r="F25" s="50">
        <v>3322754</v>
      </c>
      <c r="H25" s="50">
        <v>3616345</v>
      </c>
      <c r="J25" s="50">
        <v>3668168</v>
      </c>
      <c r="R25" s="311"/>
      <c r="S25" s="311"/>
      <c r="T25" s="311"/>
      <c r="U25" s="311"/>
      <c r="V25" s="311"/>
      <c r="W25" s="311"/>
      <c r="X25" s="311"/>
    </row>
    <row r="26" spans="1:24" ht="20.25" customHeight="1" x14ac:dyDescent="0.25">
      <c r="A26" s="313" t="s">
        <v>168</v>
      </c>
      <c r="B26" s="161"/>
      <c r="C26" s="9"/>
      <c r="D26" s="50">
        <v>40710</v>
      </c>
      <c r="E26" s="50"/>
      <c r="F26" s="50">
        <v>58548</v>
      </c>
      <c r="G26" s="50"/>
      <c r="H26" s="50">
        <v>22764</v>
      </c>
      <c r="I26" s="50"/>
      <c r="J26" s="50">
        <v>36175</v>
      </c>
      <c r="R26" s="311"/>
      <c r="S26" s="311"/>
      <c r="T26" s="311"/>
      <c r="U26" s="311"/>
      <c r="V26" s="311"/>
      <c r="W26" s="311"/>
      <c r="X26" s="311"/>
    </row>
    <row r="27" spans="1:24" ht="20.100000000000001" customHeight="1" x14ac:dyDescent="0.25">
      <c r="A27" s="313" t="s">
        <v>39</v>
      </c>
      <c r="B27" s="161"/>
      <c r="C27" s="9"/>
      <c r="D27" s="50">
        <v>205219</v>
      </c>
      <c r="E27" s="50"/>
      <c r="F27" s="50">
        <v>196739</v>
      </c>
      <c r="G27" s="50"/>
      <c r="H27" s="50">
        <v>141929</v>
      </c>
      <c r="I27" s="50"/>
      <c r="J27" s="50">
        <v>138399</v>
      </c>
      <c r="R27" s="311"/>
      <c r="S27" s="311"/>
      <c r="T27" s="311"/>
      <c r="U27" s="311"/>
      <c r="V27" s="311"/>
      <c r="W27" s="311"/>
      <c r="X27" s="311"/>
    </row>
    <row r="28" spans="1:24" ht="20.100000000000001" customHeight="1" x14ac:dyDescent="0.25">
      <c r="A28" s="313" t="s">
        <v>2</v>
      </c>
      <c r="B28" s="161"/>
      <c r="C28" s="9"/>
      <c r="D28" s="50">
        <v>138251</v>
      </c>
      <c r="E28" s="50"/>
      <c r="F28" s="50">
        <v>121584</v>
      </c>
      <c r="G28" s="50"/>
      <c r="H28" s="50">
        <v>132920</v>
      </c>
      <c r="I28" s="50"/>
      <c r="J28" s="50">
        <v>116189</v>
      </c>
      <c r="R28" s="311"/>
      <c r="S28" s="311"/>
      <c r="T28" s="311"/>
      <c r="U28" s="311"/>
      <c r="V28" s="311"/>
      <c r="W28" s="311"/>
      <c r="X28" s="311"/>
    </row>
    <row r="29" spans="1:24" ht="20.100000000000001" customHeight="1" x14ac:dyDescent="0.25">
      <c r="A29" s="314" t="s">
        <v>110</v>
      </c>
      <c r="B29" s="161"/>
      <c r="C29" s="9"/>
      <c r="D29" s="87">
        <f>SUM(D21:D28)</f>
        <v>10228445</v>
      </c>
      <c r="E29" s="315"/>
      <c r="F29" s="87">
        <f>SUM(F21:F28)</f>
        <v>10649133</v>
      </c>
      <c r="H29" s="87">
        <f>SUM(H21:H28)</f>
        <v>10622329</v>
      </c>
      <c r="J29" s="87">
        <f>SUM(J21:J28)</f>
        <v>10810366</v>
      </c>
    </row>
    <row r="30" spans="1:24" ht="20.100000000000001" customHeight="1" x14ac:dyDescent="0.25">
      <c r="A30" s="145"/>
      <c r="B30" s="161"/>
      <c r="C30" s="9"/>
      <c r="D30" s="51"/>
      <c r="E30" s="315"/>
      <c r="F30" s="51"/>
      <c r="H30" s="51"/>
      <c r="J30" s="51"/>
    </row>
    <row r="31" spans="1:24" ht="20.100000000000001" customHeight="1" thickBot="1" x14ac:dyDescent="0.3">
      <c r="A31" s="40" t="s">
        <v>9</v>
      </c>
      <c r="B31" s="161"/>
      <c r="C31" s="9"/>
      <c r="D31" s="318">
        <f>D18+D29</f>
        <v>12648133</v>
      </c>
      <c r="E31" s="315"/>
      <c r="F31" s="318">
        <f>F18+F29</f>
        <v>12951048</v>
      </c>
      <c r="H31" s="318">
        <f>H18+H29</f>
        <v>13045230</v>
      </c>
      <c r="J31" s="318">
        <f>J18+J29</f>
        <v>13097983</v>
      </c>
    </row>
    <row r="32" spans="1:24" ht="20.100000000000001" customHeight="1" thickTop="1" x14ac:dyDescent="0.25">
      <c r="B32" s="161"/>
    </row>
    <row r="33" spans="1:24" s="142" customFormat="1" ht="20.25" customHeight="1" x14ac:dyDescent="0.3">
      <c r="A33" s="141" t="str">
        <f>A1</f>
        <v>Index Living Mall Public Company Limited and its Subsidiaries</v>
      </c>
      <c r="B33" s="319"/>
      <c r="K33" s="301"/>
      <c r="L33" s="301"/>
      <c r="M33" s="301"/>
      <c r="N33" s="301"/>
      <c r="O33" s="301"/>
      <c r="P33" s="301"/>
      <c r="Q33" s="301"/>
    </row>
    <row r="34" spans="1:24" s="144" customFormat="1" ht="20.25" customHeight="1" x14ac:dyDescent="0.25">
      <c r="A34" s="143" t="str">
        <f>A2</f>
        <v>Statement of financial position</v>
      </c>
      <c r="B34" s="320"/>
      <c r="K34" s="302"/>
      <c r="L34" s="302"/>
      <c r="M34" s="302"/>
      <c r="N34" s="302"/>
      <c r="O34" s="302"/>
      <c r="P34" s="302"/>
      <c r="Q34" s="302"/>
    </row>
    <row r="35" spans="1:24" ht="9.6" customHeight="1" x14ac:dyDescent="0.25">
      <c r="A35" s="145"/>
      <c r="B35" s="161"/>
    </row>
    <row r="36" spans="1:24" ht="18" customHeight="1" x14ac:dyDescent="0.25">
      <c r="B36" s="161"/>
      <c r="C36" s="164"/>
      <c r="D36" s="339" t="s">
        <v>107</v>
      </c>
      <c r="E36" s="339"/>
      <c r="F36" s="339"/>
      <c r="G36" s="339"/>
      <c r="H36" s="339" t="s">
        <v>21</v>
      </c>
      <c r="I36" s="339"/>
      <c r="J36" s="339"/>
    </row>
    <row r="37" spans="1:24" ht="18" customHeight="1" x14ac:dyDescent="0.25">
      <c r="B37" s="161"/>
      <c r="C37" s="164"/>
      <c r="D37" s="339" t="s">
        <v>108</v>
      </c>
      <c r="E37" s="339"/>
      <c r="F37" s="339"/>
      <c r="G37" s="339"/>
      <c r="H37" s="339" t="s">
        <v>108</v>
      </c>
      <c r="I37" s="339"/>
      <c r="J37" s="339"/>
    </row>
    <row r="38" spans="1:24" ht="18" customHeight="1" x14ac:dyDescent="0.25">
      <c r="B38" s="161"/>
      <c r="C38" s="164"/>
      <c r="D38" s="304" t="s">
        <v>98</v>
      </c>
      <c r="E38" s="305"/>
      <c r="F38" s="304" t="s">
        <v>18</v>
      </c>
      <c r="H38" s="304" t="s">
        <v>98</v>
      </c>
      <c r="I38" s="305"/>
      <c r="J38" s="304" t="s">
        <v>18</v>
      </c>
    </row>
    <row r="39" spans="1:24" ht="18" customHeight="1" x14ac:dyDescent="0.25">
      <c r="A39" s="145" t="s">
        <v>28</v>
      </c>
      <c r="B39" s="161" t="s">
        <v>40</v>
      </c>
      <c r="C39" s="164"/>
      <c r="D39" s="163">
        <v>2021</v>
      </c>
      <c r="E39" s="164"/>
      <c r="F39" s="163">
        <v>2020</v>
      </c>
      <c r="H39" s="163">
        <v>2021</v>
      </c>
      <c r="I39" s="164"/>
      <c r="J39" s="163">
        <v>2020</v>
      </c>
    </row>
    <row r="40" spans="1:24" ht="18" customHeight="1" x14ac:dyDescent="0.25">
      <c r="A40" s="145"/>
      <c r="B40" s="161"/>
      <c r="C40" s="164"/>
      <c r="D40" s="308" t="s">
        <v>53</v>
      </c>
      <c r="E40" s="164"/>
      <c r="F40" s="163"/>
      <c r="H40" s="308" t="s">
        <v>53</v>
      </c>
      <c r="I40" s="164"/>
      <c r="J40" s="163"/>
    </row>
    <row r="41" spans="1:24" ht="18" customHeight="1" x14ac:dyDescent="0.25">
      <c r="B41" s="161"/>
      <c r="C41" s="9"/>
      <c r="D41" s="340" t="s">
        <v>67</v>
      </c>
      <c r="E41" s="340"/>
      <c r="F41" s="340"/>
      <c r="G41" s="340"/>
      <c r="H41" s="340"/>
      <c r="I41" s="340"/>
      <c r="J41" s="340"/>
    </row>
    <row r="42" spans="1:24" ht="18" customHeight="1" x14ac:dyDescent="0.25">
      <c r="A42" s="321" t="s">
        <v>10</v>
      </c>
      <c r="B42" s="161"/>
      <c r="C42" s="164"/>
      <c r="D42" s="322"/>
      <c r="E42" s="322"/>
      <c r="F42" s="322"/>
    </row>
    <row r="43" spans="1:24" ht="18" customHeight="1" x14ac:dyDescent="0.25">
      <c r="A43" s="146" t="s">
        <v>169</v>
      </c>
      <c r="B43" s="161"/>
      <c r="C43" s="9"/>
    </row>
    <row r="44" spans="1:24" ht="18" customHeight="1" x14ac:dyDescent="0.25">
      <c r="A44" s="146" t="s">
        <v>170</v>
      </c>
      <c r="B44" s="9"/>
      <c r="C44" s="9"/>
      <c r="D44" s="50">
        <v>903000</v>
      </c>
      <c r="E44" s="50"/>
      <c r="F44" s="50">
        <v>387001</v>
      </c>
      <c r="G44" s="50"/>
      <c r="H44" s="50">
        <v>853000</v>
      </c>
      <c r="I44" s="50"/>
      <c r="J44" s="50">
        <v>362000</v>
      </c>
      <c r="R44" s="311"/>
      <c r="S44" s="311"/>
      <c r="T44" s="311"/>
      <c r="U44" s="311"/>
      <c r="V44" s="311"/>
      <c r="W44" s="311"/>
      <c r="X44" s="311"/>
    </row>
    <row r="45" spans="1:24" ht="18" customHeight="1" x14ac:dyDescent="0.25">
      <c r="A45" s="313" t="s">
        <v>171</v>
      </c>
      <c r="B45" s="9"/>
      <c r="C45" s="9"/>
      <c r="D45" s="50">
        <v>524247</v>
      </c>
      <c r="E45" s="50"/>
      <c r="F45" s="50">
        <v>615453</v>
      </c>
      <c r="G45" s="50"/>
      <c r="H45" s="50">
        <v>739532</v>
      </c>
      <c r="I45" s="50"/>
      <c r="J45" s="50">
        <v>876561</v>
      </c>
      <c r="R45" s="311"/>
      <c r="S45" s="311"/>
      <c r="T45" s="311"/>
      <c r="U45" s="311"/>
      <c r="V45" s="311"/>
      <c r="W45" s="311"/>
      <c r="X45" s="311"/>
    </row>
    <row r="46" spans="1:24" ht="18" customHeight="1" x14ac:dyDescent="0.25">
      <c r="A46" s="313" t="s">
        <v>172</v>
      </c>
      <c r="B46" s="9"/>
      <c r="C46" s="9"/>
      <c r="D46" s="50">
        <v>866812</v>
      </c>
      <c r="E46" s="50"/>
      <c r="F46" s="50">
        <v>710127</v>
      </c>
      <c r="G46" s="50"/>
      <c r="H46" s="50">
        <v>804145</v>
      </c>
      <c r="I46" s="50"/>
      <c r="J46" s="50">
        <v>654282</v>
      </c>
      <c r="R46" s="311"/>
      <c r="S46" s="311"/>
      <c r="T46" s="311"/>
      <c r="U46" s="311"/>
      <c r="V46" s="311"/>
      <c r="W46" s="311"/>
      <c r="X46" s="311"/>
    </row>
    <row r="47" spans="1:24" ht="18" customHeight="1" x14ac:dyDescent="0.25">
      <c r="A47" s="146" t="s">
        <v>173</v>
      </c>
      <c r="B47" s="9">
        <v>7</v>
      </c>
      <c r="C47" s="9"/>
      <c r="D47" s="50">
        <v>338893</v>
      </c>
      <c r="E47" s="50"/>
      <c r="F47" s="50">
        <v>418963</v>
      </c>
      <c r="G47" s="50"/>
      <c r="H47" s="50">
        <v>338893</v>
      </c>
      <c r="I47" s="50"/>
      <c r="J47" s="50">
        <v>418962</v>
      </c>
      <c r="R47" s="311"/>
      <c r="S47" s="311"/>
      <c r="T47" s="311"/>
      <c r="U47" s="311"/>
      <c r="V47" s="311"/>
      <c r="W47" s="311"/>
      <c r="X47" s="311"/>
    </row>
    <row r="48" spans="1:24" ht="18" customHeight="1" x14ac:dyDescent="0.25">
      <c r="A48" s="146" t="s">
        <v>141</v>
      </c>
      <c r="D48" s="50">
        <v>56256</v>
      </c>
      <c r="E48" s="50"/>
      <c r="F48" s="50">
        <v>57100</v>
      </c>
      <c r="G48" s="50"/>
      <c r="H48" s="50">
        <v>125490</v>
      </c>
      <c r="I48" s="50"/>
      <c r="J48" s="50">
        <v>96317</v>
      </c>
      <c r="R48" s="311"/>
      <c r="S48" s="311"/>
      <c r="T48" s="311"/>
      <c r="U48" s="311"/>
      <c r="V48" s="311"/>
      <c r="W48" s="311"/>
      <c r="X48" s="311"/>
    </row>
    <row r="49" spans="1:24" ht="18" customHeight="1" x14ac:dyDescent="0.25">
      <c r="A49" s="162" t="s">
        <v>174</v>
      </c>
      <c r="B49" s="9"/>
      <c r="C49" s="9"/>
      <c r="E49" s="50"/>
      <c r="I49" s="323"/>
      <c r="R49" s="311"/>
      <c r="S49" s="311"/>
      <c r="T49" s="311"/>
      <c r="U49" s="311"/>
      <c r="V49" s="311"/>
      <c r="W49" s="311"/>
      <c r="X49" s="311"/>
    </row>
    <row r="50" spans="1:24" ht="18" customHeight="1" x14ac:dyDescent="0.25">
      <c r="A50" s="324" t="s">
        <v>175</v>
      </c>
      <c r="B50" s="9">
        <v>3</v>
      </c>
      <c r="C50" s="9"/>
      <c r="D50" s="323">
        <v>0</v>
      </c>
      <c r="E50" s="50"/>
      <c r="F50" s="323">
        <v>0</v>
      </c>
      <c r="H50" s="323">
        <v>293020</v>
      </c>
      <c r="I50" s="323"/>
      <c r="J50" s="323">
        <v>190028</v>
      </c>
      <c r="R50" s="311"/>
      <c r="S50" s="311"/>
      <c r="T50" s="311"/>
      <c r="U50" s="311"/>
      <c r="V50" s="311"/>
      <c r="W50" s="311"/>
      <c r="X50" s="311"/>
    </row>
    <row r="51" spans="1:24" ht="18" customHeight="1" x14ac:dyDescent="0.25">
      <c r="A51" s="162" t="s">
        <v>142</v>
      </c>
      <c r="C51" s="9"/>
      <c r="D51" s="50">
        <v>5984</v>
      </c>
      <c r="E51" s="50"/>
      <c r="F51" s="50">
        <v>39667</v>
      </c>
      <c r="G51" s="50"/>
      <c r="H51" s="50">
        <v>0</v>
      </c>
      <c r="I51" s="50"/>
      <c r="J51" s="50">
        <v>0</v>
      </c>
      <c r="R51" s="311"/>
      <c r="S51" s="311"/>
      <c r="T51" s="311"/>
      <c r="U51" s="311"/>
      <c r="V51" s="311"/>
      <c r="W51" s="311"/>
      <c r="X51" s="311"/>
    </row>
    <row r="52" spans="1:24" ht="18" customHeight="1" x14ac:dyDescent="0.25">
      <c r="A52" s="162" t="s">
        <v>72</v>
      </c>
      <c r="B52" s="9"/>
      <c r="C52" s="9"/>
      <c r="D52" s="50">
        <v>24101</v>
      </c>
      <c r="E52" s="50"/>
      <c r="F52" s="50">
        <v>38232</v>
      </c>
      <c r="G52" s="50"/>
      <c r="H52" s="50">
        <v>20523</v>
      </c>
      <c r="I52" s="50"/>
      <c r="J52" s="50">
        <v>33382</v>
      </c>
      <c r="R52" s="311"/>
      <c r="S52" s="311"/>
      <c r="T52" s="311"/>
      <c r="U52" s="311"/>
      <c r="V52" s="311"/>
      <c r="W52" s="311"/>
      <c r="X52" s="311"/>
    </row>
    <row r="53" spans="1:24" ht="18" customHeight="1" x14ac:dyDescent="0.25">
      <c r="A53" s="145" t="s">
        <v>111</v>
      </c>
      <c r="B53" s="9"/>
      <c r="C53" s="9"/>
      <c r="D53" s="87">
        <f>SUM(D44:D52)</f>
        <v>2719293</v>
      </c>
      <c r="E53" s="315"/>
      <c r="F53" s="87">
        <f>SUM(F44:F52)</f>
        <v>2266543</v>
      </c>
      <c r="H53" s="87">
        <f>SUM(H44:H52)</f>
        <v>3174603</v>
      </c>
      <c r="J53" s="87">
        <f>SUM(J44:J52)</f>
        <v>2631532</v>
      </c>
    </row>
    <row r="54" spans="1:24" ht="15" x14ac:dyDescent="0.25">
      <c r="B54" s="9"/>
      <c r="C54" s="9"/>
      <c r="D54" s="50"/>
      <c r="E54" s="50"/>
      <c r="F54" s="50"/>
    </row>
    <row r="55" spans="1:24" ht="18" customHeight="1" x14ac:dyDescent="0.25">
      <c r="A55" s="316" t="s">
        <v>112</v>
      </c>
      <c r="B55" s="9"/>
      <c r="C55" s="9"/>
      <c r="D55" s="50"/>
      <c r="E55" s="50"/>
      <c r="F55" s="50"/>
    </row>
    <row r="56" spans="1:24" ht="15" x14ac:dyDescent="0.25">
      <c r="A56" s="162" t="s">
        <v>176</v>
      </c>
      <c r="B56" s="9">
        <v>7</v>
      </c>
      <c r="C56" s="9"/>
      <c r="D56" s="50">
        <v>1457132</v>
      </c>
      <c r="E56" s="50"/>
      <c r="F56" s="50">
        <v>2327455</v>
      </c>
      <c r="G56" s="50"/>
      <c r="H56" s="50">
        <v>1457132</v>
      </c>
      <c r="I56" s="50"/>
      <c r="J56" s="50">
        <v>2327455</v>
      </c>
      <c r="R56" s="311"/>
      <c r="S56" s="311"/>
      <c r="T56" s="311"/>
      <c r="U56" s="311"/>
      <c r="V56" s="311"/>
      <c r="W56" s="311"/>
      <c r="X56" s="311"/>
    </row>
    <row r="57" spans="1:24" ht="18" customHeight="1" x14ac:dyDescent="0.25">
      <c r="A57" s="312" t="s">
        <v>177</v>
      </c>
      <c r="B57" s="9"/>
      <c r="C57" s="9"/>
      <c r="D57" s="50">
        <v>2734005</v>
      </c>
      <c r="E57" s="50"/>
      <c r="F57" s="50">
        <v>2688688</v>
      </c>
      <c r="G57" s="50"/>
      <c r="H57" s="50">
        <v>3207813</v>
      </c>
      <c r="I57" s="50"/>
      <c r="J57" s="50">
        <v>2994412</v>
      </c>
      <c r="R57" s="311"/>
      <c r="S57" s="311"/>
      <c r="T57" s="311"/>
      <c r="U57" s="311"/>
      <c r="V57" s="311"/>
      <c r="W57" s="311"/>
      <c r="X57" s="311"/>
    </row>
    <row r="58" spans="1:24" ht="18" customHeight="1" x14ac:dyDescent="0.25">
      <c r="A58" s="162" t="s">
        <v>104</v>
      </c>
      <c r="B58" s="9"/>
      <c r="C58" s="9"/>
      <c r="D58" s="50">
        <v>224843</v>
      </c>
      <c r="E58" s="50"/>
      <c r="F58" s="50">
        <v>234806</v>
      </c>
      <c r="G58" s="50"/>
      <c r="H58" s="50">
        <v>151178</v>
      </c>
      <c r="I58" s="50"/>
      <c r="J58" s="50">
        <v>165405</v>
      </c>
      <c r="R58" s="311"/>
      <c r="S58" s="311"/>
      <c r="T58" s="311"/>
      <c r="U58" s="311"/>
      <c r="V58" s="311"/>
      <c r="W58" s="311"/>
      <c r="X58" s="311"/>
    </row>
    <row r="59" spans="1:24" ht="18" customHeight="1" x14ac:dyDescent="0.25">
      <c r="A59" s="313" t="s">
        <v>64</v>
      </c>
      <c r="B59" s="9"/>
      <c r="C59" s="9"/>
      <c r="D59" s="50">
        <v>343093</v>
      </c>
      <c r="E59" s="50"/>
      <c r="F59" s="50">
        <v>353919</v>
      </c>
      <c r="G59" s="50"/>
      <c r="H59" s="50">
        <v>212756</v>
      </c>
      <c r="I59" s="50"/>
      <c r="J59" s="50">
        <v>223694</v>
      </c>
      <c r="R59" s="311"/>
      <c r="S59" s="311"/>
      <c r="T59" s="311"/>
      <c r="U59" s="311"/>
      <c r="V59" s="311"/>
      <c r="W59" s="311"/>
      <c r="X59" s="311"/>
    </row>
    <row r="60" spans="1:24" ht="18" customHeight="1" x14ac:dyDescent="0.25">
      <c r="A60" s="314" t="s">
        <v>113</v>
      </c>
      <c r="B60" s="9"/>
      <c r="C60" s="9"/>
      <c r="D60" s="87">
        <f>SUM(D56:D59)</f>
        <v>4759073</v>
      </c>
      <c r="E60" s="315"/>
      <c r="F60" s="87">
        <f>SUM(F56:F59)</f>
        <v>5604868</v>
      </c>
      <c r="H60" s="87">
        <f>SUM(H56:H59)</f>
        <v>5028879</v>
      </c>
      <c r="J60" s="87">
        <f>SUM(J56:J59)</f>
        <v>5710966</v>
      </c>
    </row>
    <row r="61" spans="1:24" ht="15" x14ac:dyDescent="0.25">
      <c r="A61" s="145"/>
      <c r="B61" s="9"/>
      <c r="C61" s="9"/>
      <c r="D61" s="51"/>
      <c r="E61" s="315"/>
      <c r="F61" s="51"/>
      <c r="H61" s="51"/>
      <c r="J61" s="51"/>
    </row>
    <row r="62" spans="1:24" ht="18" customHeight="1" x14ac:dyDescent="0.25">
      <c r="A62" s="40" t="s">
        <v>11</v>
      </c>
      <c r="B62" s="9"/>
      <c r="C62" s="9"/>
      <c r="D62" s="335">
        <f>D53+D60</f>
        <v>7478366</v>
      </c>
      <c r="E62" s="51"/>
      <c r="F62" s="335">
        <f>F53+F60</f>
        <v>7871411</v>
      </c>
      <c r="H62" s="335">
        <f>H53+H60</f>
        <v>8203482</v>
      </c>
      <c r="J62" s="335">
        <f>J53+J60</f>
        <v>8342498</v>
      </c>
    </row>
    <row r="63" spans="1:24" ht="15" x14ac:dyDescent="0.25">
      <c r="A63" s="40"/>
      <c r="B63" s="9"/>
      <c r="C63" s="9"/>
      <c r="D63" s="51"/>
      <c r="E63" s="51"/>
      <c r="F63" s="51"/>
    </row>
    <row r="64" spans="1:24" ht="18" customHeight="1" x14ac:dyDescent="0.25">
      <c r="A64" s="325" t="s">
        <v>27</v>
      </c>
      <c r="B64" s="161"/>
      <c r="C64" s="9"/>
      <c r="D64" s="322"/>
      <c r="E64" s="322"/>
      <c r="F64" s="322"/>
    </row>
    <row r="65" spans="1:24" ht="18" customHeight="1" x14ac:dyDescent="0.25">
      <c r="A65" s="146" t="s">
        <v>73</v>
      </c>
      <c r="B65" s="9"/>
      <c r="C65" s="9"/>
      <c r="D65" s="322"/>
      <c r="E65" s="322"/>
      <c r="F65" s="322"/>
    </row>
    <row r="66" spans="1:24" ht="18" customHeight="1" x14ac:dyDescent="0.25">
      <c r="A66" s="317" t="s">
        <v>114</v>
      </c>
      <c r="B66" s="9"/>
      <c r="C66" s="9"/>
      <c r="D66" s="322"/>
      <c r="E66" s="322"/>
      <c r="F66" s="322"/>
    </row>
    <row r="67" spans="1:24" ht="18" customHeight="1" thickBot="1" x14ac:dyDescent="0.3">
      <c r="A67" s="326" t="s">
        <v>178</v>
      </c>
      <c r="B67" s="9"/>
      <c r="C67" s="9"/>
      <c r="D67" s="327">
        <v>2525000</v>
      </c>
      <c r="E67" s="50"/>
      <c r="F67" s="327">
        <v>2525000</v>
      </c>
      <c r="H67" s="327">
        <v>2525000</v>
      </c>
      <c r="I67" s="50"/>
      <c r="J67" s="327">
        <v>2525000</v>
      </c>
    </row>
    <row r="68" spans="1:24" ht="18" customHeight="1" thickTop="1" x14ac:dyDescent="0.25">
      <c r="A68" s="313" t="s">
        <v>115</v>
      </c>
      <c r="B68" s="9"/>
      <c r="C68" s="9"/>
    </row>
    <row r="69" spans="1:24" ht="18" customHeight="1" x14ac:dyDescent="0.25">
      <c r="A69" s="326" t="s">
        <v>178</v>
      </c>
      <c r="B69" s="9"/>
      <c r="C69" s="9"/>
      <c r="D69" s="50">
        <v>2525000</v>
      </c>
      <c r="E69" s="50"/>
      <c r="F69" s="50">
        <v>2525000</v>
      </c>
      <c r="H69" s="50">
        <v>2525000</v>
      </c>
      <c r="I69" s="50"/>
      <c r="J69" s="50">
        <v>2525000</v>
      </c>
    </row>
    <row r="70" spans="1:24" ht="18" customHeight="1" x14ac:dyDescent="0.25">
      <c r="A70" s="146" t="s">
        <v>134</v>
      </c>
      <c r="B70" s="9"/>
      <c r="C70" s="9"/>
      <c r="D70" s="50">
        <v>1741110</v>
      </c>
      <c r="E70" s="50"/>
      <c r="F70" s="50">
        <v>1741110</v>
      </c>
      <c r="H70" s="50">
        <v>1741110</v>
      </c>
      <c r="I70" s="50"/>
      <c r="J70" s="50">
        <v>1741110</v>
      </c>
    </row>
    <row r="71" spans="1:24" ht="18" customHeight="1" x14ac:dyDescent="0.25">
      <c r="A71" s="313" t="s">
        <v>74</v>
      </c>
      <c r="B71" s="9"/>
      <c r="C71" s="9"/>
      <c r="D71" s="50"/>
      <c r="E71" s="50"/>
      <c r="F71" s="50"/>
    </row>
    <row r="72" spans="1:24" ht="18" customHeight="1" x14ac:dyDescent="0.25">
      <c r="A72" s="328" t="s">
        <v>179</v>
      </c>
      <c r="B72" s="9"/>
      <c r="C72" s="9"/>
      <c r="D72" s="50">
        <v>227100</v>
      </c>
      <c r="E72" s="50"/>
      <c r="F72" s="50">
        <v>227100</v>
      </c>
      <c r="H72" s="50">
        <v>227100</v>
      </c>
      <c r="I72" s="50"/>
      <c r="J72" s="50">
        <v>227100</v>
      </c>
      <c r="R72" s="311"/>
      <c r="S72" s="311"/>
      <c r="T72" s="311"/>
      <c r="U72" s="311"/>
      <c r="V72" s="311"/>
      <c r="W72" s="311"/>
      <c r="X72" s="311"/>
    </row>
    <row r="73" spans="1:24" ht="18" customHeight="1" x14ac:dyDescent="0.25">
      <c r="A73" s="328" t="s">
        <v>116</v>
      </c>
      <c r="B73" s="9"/>
      <c r="C73" s="9"/>
      <c r="D73" s="50">
        <v>677363</v>
      </c>
      <c r="E73" s="50"/>
      <c r="F73" s="50">
        <v>587232</v>
      </c>
      <c r="H73" s="50">
        <v>348538</v>
      </c>
      <c r="I73" s="50"/>
      <c r="J73" s="50">
        <v>262275</v>
      </c>
      <c r="R73" s="311"/>
      <c r="S73" s="311"/>
      <c r="T73" s="311"/>
      <c r="U73" s="311"/>
      <c r="V73" s="311"/>
      <c r="W73" s="311"/>
      <c r="X73" s="311"/>
    </row>
    <row r="74" spans="1:24" ht="18" customHeight="1" x14ac:dyDescent="0.25">
      <c r="A74" s="328" t="s">
        <v>42</v>
      </c>
      <c r="B74" s="9"/>
      <c r="C74" s="9"/>
      <c r="D74" s="56">
        <v>-2094</v>
      </c>
      <c r="E74" s="50"/>
      <c r="F74" s="56">
        <v>-2094</v>
      </c>
      <c r="H74" s="329">
        <v>0</v>
      </c>
      <c r="I74" s="330"/>
      <c r="J74" s="329">
        <v>0</v>
      </c>
      <c r="R74" s="311"/>
      <c r="S74" s="311"/>
      <c r="T74" s="311"/>
      <c r="U74" s="311"/>
      <c r="V74" s="311"/>
      <c r="W74" s="311"/>
      <c r="X74" s="311"/>
    </row>
    <row r="75" spans="1:24" ht="18" customHeight="1" x14ac:dyDescent="0.25">
      <c r="A75" s="331" t="s">
        <v>105</v>
      </c>
      <c r="B75" s="161"/>
      <c r="C75" s="9"/>
      <c r="D75" s="51">
        <f>SUM(D69:D74)</f>
        <v>5168479</v>
      </c>
      <c r="E75" s="315"/>
      <c r="F75" s="51">
        <f>SUM(F69:F74)</f>
        <v>5078348</v>
      </c>
      <c r="H75" s="51">
        <f>SUM(H69:H74)</f>
        <v>4841748</v>
      </c>
      <c r="I75" s="50"/>
      <c r="J75" s="51">
        <f>SUM(J69:J74)</f>
        <v>4755485</v>
      </c>
    </row>
    <row r="76" spans="1:24" ht="18" customHeight="1" x14ac:dyDescent="0.25">
      <c r="A76" s="313" t="s">
        <v>31</v>
      </c>
      <c r="B76" s="161"/>
      <c r="C76" s="9"/>
      <c r="D76" s="74">
        <v>1288</v>
      </c>
      <c r="E76" s="74"/>
      <c r="F76" s="74">
        <v>1289</v>
      </c>
      <c r="H76" s="56">
        <v>0</v>
      </c>
      <c r="I76" s="50"/>
      <c r="J76" s="56">
        <v>0</v>
      </c>
    </row>
    <row r="77" spans="1:24" ht="18" customHeight="1" x14ac:dyDescent="0.25">
      <c r="A77" s="40" t="s">
        <v>58</v>
      </c>
      <c r="B77" s="161"/>
      <c r="C77" s="9"/>
      <c r="D77" s="87">
        <f>D75+D76</f>
        <v>5169767</v>
      </c>
      <c r="E77" s="315"/>
      <c r="F77" s="87">
        <f>F75+F76</f>
        <v>5079637</v>
      </c>
      <c r="H77" s="87">
        <f>H75+H76</f>
        <v>4841748</v>
      </c>
      <c r="J77" s="87">
        <f>J75+J76</f>
        <v>4755485</v>
      </c>
    </row>
    <row r="78" spans="1:24" ht="15" x14ac:dyDescent="0.25">
      <c r="A78" s="145"/>
      <c r="B78" s="161"/>
      <c r="C78" s="9"/>
      <c r="D78" s="51"/>
      <c r="E78" s="315"/>
      <c r="F78" s="51"/>
    </row>
    <row r="79" spans="1:24" ht="15.75" thickBot="1" x14ac:dyDescent="0.3">
      <c r="A79" s="40" t="s">
        <v>59</v>
      </c>
      <c r="B79" s="161"/>
      <c r="C79" s="9"/>
      <c r="D79" s="318">
        <f>D77+D62</f>
        <v>12648133</v>
      </c>
      <c r="E79" s="315"/>
      <c r="F79" s="318">
        <f>F77+F62</f>
        <v>12951048</v>
      </c>
      <c r="H79" s="318">
        <f>H77+H62</f>
        <v>13045230</v>
      </c>
      <c r="J79" s="318">
        <f>J77+J62</f>
        <v>13097983</v>
      </c>
    </row>
    <row r="80" spans="1:24" ht="12.6" customHeight="1" thickTop="1" x14ac:dyDescent="0.25">
      <c r="A80" s="40"/>
      <c r="B80" s="161"/>
      <c r="C80" s="9"/>
      <c r="D80" s="51"/>
      <c r="E80" s="315"/>
      <c r="F80" s="51"/>
    </row>
    <row r="81" spans="4:10" ht="21.95" customHeight="1" x14ac:dyDescent="0.25"/>
    <row r="82" spans="4:10" ht="20.100000000000001" customHeight="1" x14ac:dyDescent="0.25"/>
    <row r="83" spans="4:10" ht="20.100000000000001" customHeight="1" x14ac:dyDescent="0.25">
      <c r="D83" s="323">
        <f>D79-D31</f>
        <v>0</v>
      </c>
      <c r="F83" s="323">
        <f>F79-F31</f>
        <v>0</v>
      </c>
      <c r="H83" s="323">
        <f>H79-H31</f>
        <v>0</v>
      </c>
      <c r="J83" s="323">
        <f>J79-J31</f>
        <v>0</v>
      </c>
    </row>
    <row r="84" spans="4:10" ht="20.100000000000001" customHeight="1" x14ac:dyDescent="0.25"/>
    <row r="85" spans="4:10" ht="20.100000000000001" customHeight="1" x14ac:dyDescent="0.25"/>
    <row r="86" spans="4:10" ht="20.100000000000001" customHeight="1" x14ac:dyDescent="0.25"/>
    <row r="87" spans="4:10" ht="20.100000000000001" customHeight="1" x14ac:dyDescent="0.25"/>
    <row r="88" spans="4:10" ht="20.100000000000001" customHeight="1" x14ac:dyDescent="0.25"/>
    <row r="89" spans="4:10" ht="20.100000000000001" customHeight="1" x14ac:dyDescent="0.25"/>
    <row r="90" spans="4:10" ht="20.100000000000001" hidden="1" customHeight="1" thickTop="1" x14ac:dyDescent="0.25"/>
    <row r="91" spans="4:10" ht="20.100000000000001" hidden="1" customHeight="1" x14ac:dyDescent="0.25"/>
    <row r="92" spans="4:10" ht="20.100000000000001" hidden="1" customHeight="1" x14ac:dyDescent="0.25"/>
    <row r="93" spans="4:10" ht="20.100000000000001" customHeight="1" x14ac:dyDescent="0.25"/>
    <row r="94" spans="4:10" ht="20.100000000000001" customHeight="1" x14ac:dyDescent="0.25"/>
    <row r="95" spans="4:10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40" ht="20.100000000000001" customHeight="1" x14ac:dyDescent="0.25"/>
    <row r="141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15" x14ac:dyDescent="0.25"/>
    <row r="147" ht="15" x14ac:dyDescent="0.25"/>
    <row r="148" ht="15" x14ac:dyDescent="0.25"/>
    <row r="149" ht="15" x14ac:dyDescent="0.25"/>
    <row r="150" ht="15" x14ac:dyDescent="0.25"/>
    <row r="151" ht="15" x14ac:dyDescent="0.25"/>
    <row r="153" ht="15" x14ac:dyDescent="0.25"/>
    <row r="154" ht="15" x14ac:dyDescent="0.25"/>
    <row r="155" ht="15" x14ac:dyDescent="0.25"/>
    <row r="157" ht="15" x14ac:dyDescent="0.25"/>
    <row r="158" ht="15" x14ac:dyDescent="0.25"/>
    <row r="160" ht="15" x14ac:dyDescent="0.25"/>
    <row r="161" ht="15" x14ac:dyDescent="0.25"/>
    <row r="162" ht="15" x14ac:dyDescent="0.25"/>
    <row r="163" ht="15" x14ac:dyDescent="0.25"/>
    <row r="165" ht="15" x14ac:dyDescent="0.25"/>
    <row r="166" ht="15" x14ac:dyDescent="0.25"/>
    <row r="168" ht="15" x14ac:dyDescent="0.25"/>
    <row r="169" ht="15" x14ac:dyDescent="0.25"/>
    <row r="170" ht="15" x14ac:dyDescent="0.25"/>
  </sheetData>
  <mergeCells count="10">
    <mergeCell ref="D37:G37"/>
    <mergeCell ref="H37:J37"/>
    <mergeCell ref="D41:J41"/>
    <mergeCell ref="H4:J4"/>
    <mergeCell ref="H5:J5"/>
    <mergeCell ref="D9:J9"/>
    <mergeCell ref="D4:G4"/>
    <mergeCell ref="D5:G5"/>
    <mergeCell ref="D36:G36"/>
    <mergeCell ref="H36:J36"/>
  </mergeCells>
  <pageMargins left="0.7" right="0.7" top="0.48" bottom="0.5" header="0.5" footer="0.5"/>
  <pageSetup paperSize="9" scale="82" firstPageNumber="2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2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5"/>
  <sheetViews>
    <sheetView view="pageBreakPreview" topLeftCell="A19" zoomScale="90" zoomScaleNormal="100" zoomScaleSheetLayoutView="90" workbookViewId="0">
      <selection activeCell="A46" sqref="A46"/>
    </sheetView>
  </sheetViews>
  <sheetFormatPr defaultColWidth="9.140625" defaultRowHeight="19.5" customHeight="1" x14ac:dyDescent="0.25"/>
  <cols>
    <col min="1" max="1" width="46.42578125" style="3" customWidth="1"/>
    <col min="2" max="2" width="6.140625" style="9" customWidth="1"/>
    <col min="3" max="3" width="12.5703125" style="1" customWidth="1"/>
    <col min="4" max="4" width="1.28515625" style="1" customWidth="1"/>
    <col min="5" max="5" width="11.7109375" style="1" customWidth="1"/>
    <col min="6" max="6" width="1.28515625" style="1" customWidth="1"/>
    <col min="7" max="7" width="10.5703125" style="1" customWidth="1"/>
    <col min="8" max="8" width="1.28515625" style="1" customWidth="1"/>
    <col min="9" max="9" width="12.5703125" style="1" customWidth="1"/>
    <col min="10" max="16384" width="9.140625" style="1"/>
  </cols>
  <sheetData>
    <row r="1" spans="1:18" ht="19.5" customHeight="1" x14ac:dyDescent="0.3">
      <c r="A1" s="8" t="s">
        <v>92</v>
      </c>
    </row>
    <row r="2" spans="1:18" ht="19.5" customHeight="1" x14ac:dyDescent="0.25">
      <c r="A2" s="6" t="s">
        <v>44</v>
      </c>
    </row>
    <row r="3" spans="1:18" ht="19.5" customHeight="1" x14ac:dyDescent="0.25">
      <c r="A3" s="165"/>
      <c r="B3" s="230"/>
      <c r="C3" s="148"/>
      <c r="D3" s="148"/>
      <c r="E3" s="148"/>
      <c r="F3" s="148"/>
      <c r="G3" s="148"/>
      <c r="H3" s="148"/>
      <c r="I3" s="148"/>
    </row>
    <row r="4" spans="1:18" ht="19.5" customHeight="1" x14ac:dyDescent="0.25">
      <c r="A4" s="165"/>
      <c r="B4" s="247"/>
      <c r="C4" s="343" t="s">
        <v>4</v>
      </c>
      <c r="D4" s="343"/>
      <c r="E4" s="343"/>
      <c r="F4" s="248"/>
      <c r="G4" s="343" t="s">
        <v>21</v>
      </c>
      <c r="H4" s="343"/>
      <c r="I4" s="343"/>
    </row>
    <row r="5" spans="1:18" ht="19.5" customHeight="1" x14ac:dyDescent="0.25">
      <c r="A5" s="165"/>
      <c r="B5" s="247"/>
      <c r="C5" s="343" t="s">
        <v>20</v>
      </c>
      <c r="D5" s="343"/>
      <c r="E5" s="343"/>
      <c r="F5" s="248"/>
      <c r="G5" s="343" t="s">
        <v>20</v>
      </c>
      <c r="H5" s="343"/>
      <c r="I5" s="343"/>
    </row>
    <row r="6" spans="1:18" ht="19.5" customHeight="1" x14ac:dyDescent="0.25">
      <c r="A6" s="165"/>
      <c r="B6" s="247"/>
      <c r="C6" s="344" t="s">
        <v>47</v>
      </c>
      <c r="D6" s="345"/>
      <c r="E6" s="345"/>
      <c r="F6" s="248"/>
      <c r="G6" s="344" t="s">
        <v>47</v>
      </c>
      <c r="H6" s="345"/>
      <c r="I6" s="345"/>
    </row>
    <row r="7" spans="1:18" ht="19.5" customHeight="1" x14ac:dyDescent="0.25">
      <c r="A7" s="165"/>
      <c r="B7" s="247"/>
      <c r="C7" s="346" t="s">
        <v>98</v>
      </c>
      <c r="D7" s="347"/>
      <c r="E7" s="347"/>
      <c r="F7" s="248"/>
      <c r="G7" s="346" t="s">
        <v>98</v>
      </c>
      <c r="H7" s="347"/>
      <c r="I7" s="347"/>
    </row>
    <row r="8" spans="1:18" s="4" customFormat="1" ht="19.5" customHeight="1" x14ac:dyDescent="0.25">
      <c r="A8" s="178"/>
      <c r="B8" s="247"/>
      <c r="C8" s="149">
        <v>2021</v>
      </c>
      <c r="D8" s="147"/>
      <c r="E8" s="149">
        <v>2020</v>
      </c>
      <c r="F8" s="148"/>
      <c r="G8" s="149">
        <v>2021</v>
      </c>
      <c r="H8" s="147"/>
      <c r="I8" s="149">
        <v>2020</v>
      </c>
    </row>
    <row r="9" spans="1:18" s="4" customFormat="1" ht="19.5" customHeight="1" x14ac:dyDescent="0.25">
      <c r="A9" s="249"/>
      <c r="B9" s="247"/>
      <c r="C9" s="348" t="s">
        <v>67</v>
      </c>
      <c r="D9" s="348"/>
      <c r="E9" s="348"/>
      <c r="F9" s="348"/>
      <c r="G9" s="348"/>
      <c r="H9" s="348"/>
      <c r="I9" s="348"/>
    </row>
    <row r="10" spans="1:18" s="4" customFormat="1" ht="20.45" customHeight="1" x14ac:dyDescent="0.25">
      <c r="A10" s="155" t="s">
        <v>93</v>
      </c>
      <c r="B10" s="247"/>
      <c r="C10" s="10"/>
      <c r="D10" s="10"/>
      <c r="E10" s="10"/>
      <c r="F10" s="10"/>
      <c r="G10" s="10"/>
      <c r="H10" s="10"/>
      <c r="I10" s="10"/>
    </row>
    <row r="11" spans="1:18" s="4" customFormat="1" ht="20.45" customHeight="1" x14ac:dyDescent="0.25">
      <c r="A11" s="152" t="s">
        <v>75</v>
      </c>
      <c r="B11" s="10"/>
      <c r="C11" s="232">
        <v>1734112</v>
      </c>
      <c r="D11" s="232"/>
      <c r="E11" s="232">
        <v>1857432</v>
      </c>
      <c r="F11" s="232"/>
      <c r="G11" s="232">
        <v>1733781</v>
      </c>
      <c r="H11" s="232"/>
      <c r="I11" s="232">
        <v>1858103</v>
      </c>
    </row>
    <row r="12" spans="1:18" s="4" customFormat="1" ht="20.45" customHeight="1" x14ac:dyDescent="0.25">
      <c r="A12" s="152" t="s">
        <v>118</v>
      </c>
      <c r="B12" s="10"/>
      <c r="C12" s="232">
        <v>96139</v>
      </c>
      <c r="D12" s="232"/>
      <c r="E12" s="232">
        <v>117304</v>
      </c>
      <c r="F12" s="232"/>
      <c r="G12" s="232">
        <v>90343</v>
      </c>
      <c r="H12" s="232"/>
      <c r="I12" s="232">
        <v>71446</v>
      </c>
    </row>
    <row r="13" spans="1:18" s="4" customFormat="1" ht="20.45" customHeight="1" x14ac:dyDescent="0.25">
      <c r="A13" s="152" t="s">
        <v>77</v>
      </c>
      <c r="B13" s="10"/>
      <c r="C13" s="232">
        <v>48</v>
      </c>
      <c r="D13" s="232"/>
      <c r="E13" s="232">
        <v>93</v>
      </c>
      <c r="F13" s="232"/>
      <c r="G13" s="232">
        <v>118</v>
      </c>
      <c r="H13" s="232"/>
      <c r="I13" s="232">
        <v>524</v>
      </c>
    </row>
    <row r="14" spans="1:18" s="4" customFormat="1" ht="20.45" customHeight="1" x14ac:dyDescent="0.25">
      <c r="A14" s="152" t="s">
        <v>0</v>
      </c>
      <c r="B14" s="98"/>
      <c r="C14" s="232">
        <v>19296</v>
      </c>
      <c r="D14" s="232"/>
      <c r="E14" s="232">
        <v>14950</v>
      </c>
      <c r="F14" s="232"/>
      <c r="G14" s="232">
        <v>26527</v>
      </c>
      <c r="H14" s="232"/>
      <c r="I14" s="232">
        <v>22238</v>
      </c>
    </row>
    <row r="15" spans="1:18" ht="20.45" customHeight="1" x14ac:dyDescent="0.25">
      <c r="A15" s="153" t="s">
        <v>65</v>
      </c>
      <c r="B15" s="48"/>
      <c r="C15" s="233">
        <f>SUM(C11:C14)</f>
        <v>1849595</v>
      </c>
      <c r="D15" s="234"/>
      <c r="E15" s="233">
        <f>SUM(E11:E14)</f>
        <v>1989779</v>
      </c>
      <c r="F15" s="234"/>
      <c r="G15" s="233">
        <f>SUM(G11:G14)</f>
        <v>1850769</v>
      </c>
      <c r="H15" s="234"/>
      <c r="I15" s="233">
        <f>SUM(I11:I14)</f>
        <v>1952311</v>
      </c>
      <c r="L15" s="79"/>
      <c r="N15" s="79"/>
      <c r="P15" s="79"/>
      <c r="R15" s="79"/>
    </row>
    <row r="16" spans="1:18" ht="15" x14ac:dyDescent="0.25">
      <c r="A16" s="26"/>
      <c r="B16" s="48"/>
      <c r="C16" s="235"/>
      <c r="D16" s="234"/>
      <c r="E16" s="235"/>
      <c r="F16" s="234"/>
      <c r="G16" s="235"/>
      <c r="H16" s="234"/>
      <c r="I16" s="235"/>
      <c r="L16" s="79"/>
      <c r="N16" s="79"/>
      <c r="P16" s="79"/>
      <c r="R16" s="79"/>
    </row>
    <row r="17" spans="1:18" ht="20.45" customHeight="1" x14ac:dyDescent="0.25">
      <c r="A17" s="155" t="s">
        <v>94</v>
      </c>
      <c r="B17" s="246"/>
      <c r="C17" s="235"/>
      <c r="D17" s="234"/>
      <c r="E17" s="235"/>
      <c r="F17" s="234"/>
      <c r="G17" s="235"/>
      <c r="H17" s="234"/>
      <c r="I17" s="235"/>
      <c r="L17" s="79"/>
      <c r="N17" s="79"/>
      <c r="P17" s="79"/>
      <c r="R17" s="79"/>
    </row>
    <row r="18" spans="1:18" ht="20.45" customHeight="1" x14ac:dyDescent="0.25">
      <c r="A18" s="152" t="s">
        <v>78</v>
      </c>
      <c r="B18" s="48"/>
      <c r="C18" s="236">
        <v>966560</v>
      </c>
      <c r="D18" s="237"/>
      <c r="E18" s="236">
        <v>929733</v>
      </c>
      <c r="F18" s="237"/>
      <c r="G18" s="236">
        <v>1050012</v>
      </c>
      <c r="H18" s="237"/>
      <c r="I18" s="236">
        <v>1073939</v>
      </c>
      <c r="L18" s="79"/>
      <c r="N18" s="79"/>
      <c r="P18" s="79"/>
      <c r="R18" s="79"/>
    </row>
    <row r="19" spans="1:18" ht="20.45" customHeight="1" x14ac:dyDescent="0.25">
      <c r="A19" s="152" t="s">
        <v>119</v>
      </c>
      <c r="B19" s="48"/>
      <c r="C19" s="236">
        <v>61216</v>
      </c>
      <c r="D19" s="237"/>
      <c r="E19" s="236">
        <v>66413</v>
      </c>
      <c r="F19" s="237"/>
      <c r="G19" s="236">
        <v>42243</v>
      </c>
      <c r="H19" s="237"/>
      <c r="I19" s="236">
        <v>42036</v>
      </c>
      <c r="L19" s="79"/>
      <c r="N19" s="79"/>
      <c r="P19" s="79"/>
      <c r="R19" s="79"/>
    </row>
    <row r="20" spans="1:18" ht="20.45" customHeight="1" x14ac:dyDescent="0.25">
      <c r="A20" s="152" t="s">
        <v>128</v>
      </c>
      <c r="B20" s="48"/>
      <c r="C20" s="236">
        <v>471177</v>
      </c>
      <c r="D20" s="237"/>
      <c r="E20" s="236">
        <v>490618</v>
      </c>
      <c r="F20" s="237"/>
      <c r="G20" s="236">
        <v>482768</v>
      </c>
      <c r="H20" s="237"/>
      <c r="I20" s="236">
        <v>500733</v>
      </c>
      <c r="L20" s="79"/>
      <c r="N20" s="79"/>
      <c r="P20" s="79"/>
      <c r="R20" s="79"/>
    </row>
    <row r="21" spans="1:18" ht="20.45" customHeight="1" x14ac:dyDescent="0.25">
      <c r="A21" s="152" t="s">
        <v>79</v>
      </c>
      <c r="B21" s="48"/>
      <c r="C21" s="236">
        <v>234311</v>
      </c>
      <c r="D21" s="237"/>
      <c r="E21" s="236">
        <v>264897</v>
      </c>
      <c r="F21" s="237"/>
      <c r="G21" s="236">
        <v>200839</v>
      </c>
      <c r="H21" s="237"/>
      <c r="I21" s="236">
        <v>226544</v>
      </c>
      <c r="L21" s="79"/>
      <c r="N21" s="79"/>
      <c r="P21" s="79"/>
      <c r="R21" s="79"/>
    </row>
    <row r="22" spans="1:18" ht="20.45" customHeight="1" x14ac:dyDescent="0.25">
      <c r="A22" s="153" t="s">
        <v>66</v>
      </c>
      <c r="B22" s="48"/>
      <c r="C22" s="238">
        <f>SUM(C18:C21)</f>
        <v>1733264</v>
      </c>
      <c r="D22" s="239"/>
      <c r="E22" s="238">
        <f>SUM(E18:E21)</f>
        <v>1751661</v>
      </c>
      <c r="F22" s="239"/>
      <c r="G22" s="238">
        <f>SUM(G18:G21)</f>
        <v>1775862</v>
      </c>
      <c r="H22" s="239"/>
      <c r="I22" s="238">
        <f>SUM(I18:I21)</f>
        <v>1843252</v>
      </c>
      <c r="L22" s="79"/>
      <c r="N22" s="79"/>
      <c r="P22" s="79"/>
      <c r="R22" s="79"/>
    </row>
    <row r="23" spans="1:18" ht="15" x14ac:dyDescent="0.25">
      <c r="B23" s="48"/>
      <c r="C23" s="239"/>
      <c r="D23" s="239"/>
      <c r="E23" s="239"/>
      <c r="F23" s="239"/>
      <c r="G23" s="239"/>
      <c r="H23" s="239"/>
      <c r="I23" s="239"/>
      <c r="L23" s="79"/>
      <c r="N23" s="79"/>
      <c r="P23" s="79"/>
      <c r="R23" s="79"/>
    </row>
    <row r="24" spans="1:18" s="4" customFormat="1" ht="20.45" customHeight="1" x14ac:dyDescent="0.25">
      <c r="A24" s="153" t="s">
        <v>146</v>
      </c>
      <c r="B24" s="9"/>
      <c r="C24" s="235">
        <f>C15-C22</f>
        <v>116331</v>
      </c>
      <c r="D24" s="235"/>
      <c r="E24" s="235">
        <f>E15-E22</f>
        <v>238118</v>
      </c>
      <c r="F24" s="235"/>
      <c r="G24" s="235">
        <f>G15-G22</f>
        <v>74907</v>
      </c>
      <c r="H24" s="235"/>
      <c r="I24" s="235">
        <f>I15-I22</f>
        <v>109059</v>
      </c>
      <c r="L24" s="79"/>
      <c r="N24" s="79"/>
      <c r="P24" s="79"/>
      <c r="R24" s="79"/>
    </row>
    <row r="25" spans="1:18" s="13" customFormat="1" ht="20.45" customHeight="1" x14ac:dyDescent="0.25">
      <c r="A25" s="152" t="s">
        <v>26</v>
      </c>
      <c r="B25" s="48"/>
      <c r="C25" s="240">
        <v>57606</v>
      </c>
      <c r="D25" s="240"/>
      <c r="E25" s="240">
        <v>66782</v>
      </c>
      <c r="F25" s="240"/>
      <c r="G25" s="240">
        <v>66544</v>
      </c>
      <c r="H25" s="240"/>
      <c r="I25" s="240">
        <v>71186</v>
      </c>
      <c r="L25" s="79"/>
      <c r="N25" s="79"/>
      <c r="P25" s="79"/>
      <c r="R25" s="79"/>
    </row>
    <row r="26" spans="1:18" s="13" customFormat="1" ht="20.45" customHeight="1" x14ac:dyDescent="0.25">
      <c r="A26" s="153" t="s">
        <v>101</v>
      </c>
      <c r="B26" s="48"/>
      <c r="C26" s="241">
        <f>C24-C25</f>
        <v>58725</v>
      </c>
      <c r="D26" s="242"/>
      <c r="E26" s="241">
        <f>E24-E25</f>
        <v>171336</v>
      </c>
      <c r="F26" s="242"/>
      <c r="G26" s="241">
        <f>G24-G25</f>
        <v>8363</v>
      </c>
      <c r="H26" s="242"/>
      <c r="I26" s="241">
        <f>I24-I25</f>
        <v>37873</v>
      </c>
      <c r="L26" s="79"/>
      <c r="N26" s="79"/>
      <c r="P26" s="79"/>
      <c r="R26" s="79"/>
    </row>
    <row r="27" spans="1:18" s="4" customFormat="1" ht="20.45" customHeight="1" x14ac:dyDescent="0.25">
      <c r="A27" s="336" t="s">
        <v>208</v>
      </c>
      <c r="B27" s="9"/>
      <c r="C27" s="243">
        <v>-2867</v>
      </c>
      <c r="D27" s="244"/>
      <c r="E27" s="243">
        <v>-25760</v>
      </c>
      <c r="F27" s="244"/>
      <c r="G27" s="243">
        <v>927</v>
      </c>
      <c r="H27" s="244"/>
      <c r="I27" s="243">
        <v>-1811</v>
      </c>
      <c r="L27" s="79"/>
      <c r="N27" s="79"/>
      <c r="P27" s="79"/>
      <c r="R27" s="79"/>
    </row>
    <row r="28" spans="1:18" ht="20.45" customHeight="1" thickBot="1" x14ac:dyDescent="0.3">
      <c r="A28" s="153" t="s">
        <v>100</v>
      </c>
      <c r="B28" s="11"/>
      <c r="C28" s="245">
        <f>SUM(C26:C27)</f>
        <v>55858</v>
      </c>
      <c r="D28" s="234"/>
      <c r="E28" s="245">
        <f>SUM(E26:E27)</f>
        <v>145576</v>
      </c>
      <c r="F28" s="234"/>
      <c r="G28" s="245">
        <f>SUM(G26:G27)</f>
        <v>9290</v>
      </c>
      <c r="H28" s="234"/>
      <c r="I28" s="245">
        <f>SUM(I26:I27)</f>
        <v>36062</v>
      </c>
      <c r="L28" s="79"/>
      <c r="N28" s="79"/>
      <c r="P28" s="79"/>
      <c r="R28" s="79"/>
    </row>
    <row r="29" spans="1:18" ht="15.75" thickTop="1" x14ac:dyDescent="0.25">
      <c r="A29" s="2"/>
      <c r="B29" s="11"/>
      <c r="C29" s="34"/>
      <c r="D29" s="12"/>
      <c r="E29" s="34"/>
      <c r="F29" s="12"/>
      <c r="G29" s="34"/>
      <c r="H29" s="12"/>
      <c r="I29" s="34"/>
      <c r="L29" s="79"/>
      <c r="N29" s="79"/>
      <c r="P29" s="79"/>
      <c r="R29" s="79"/>
    </row>
    <row r="30" spans="1:18" ht="19.5" customHeight="1" x14ac:dyDescent="0.25">
      <c r="A30" s="165" t="s">
        <v>38</v>
      </c>
      <c r="B30" s="250"/>
      <c r="C30" s="251"/>
      <c r="D30" s="252"/>
      <c r="E30" s="251"/>
      <c r="F30" s="252"/>
      <c r="G30" s="251"/>
      <c r="H30" s="252"/>
      <c r="I30" s="251"/>
      <c r="L30" s="79"/>
      <c r="N30" s="79"/>
      <c r="P30" s="79"/>
      <c r="R30" s="79"/>
    </row>
    <row r="31" spans="1:18" ht="19.5" customHeight="1" x14ac:dyDescent="0.25">
      <c r="A31" s="165" t="s">
        <v>160</v>
      </c>
      <c r="B31" s="230"/>
      <c r="C31" s="166">
        <v>0</v>
      </c>
      <c r="D31" s="223"/>
      <c r="E31" s="166">
        <v>0</v>
      </c>
      <c r="F31" s="223"/>
      <c r="G31" s="166">
        <v>0</v>
      </c>
      <c r="H31" s="223"/>
      <c r="I31" s="166">
        <v>0</v>
      </c>
      <c r="L31" s="79"/>
      <c r="N31" s="79"/>
      <c r="P31" s="79"/>
      <c r="R31" s="79"/>
    </row>
    <row r="32" spans="1:18" ht="19.5" customHeight="1" thickBot="1" x14ac:dyDescent="0.3">
      <c r="A32" s="165" t="s">
        <v>32</v>
      </c>
      <c r="B32" s="230"/>
      <c r="C32" s="254">
        <f>SUM(C28,C31)</f>
        <v>55858</v>
      </c>
      <c r="D32" s="234"/>
      <c r="E32" s="254">
        <f>SUM(E28,E31)</f>
        <v>145576</v>
      </c>
      <c r="F32" s="234"/>
      <c r="G32" s="254">
        <f>SUM(G28,G31)</f>
        <v>9290</v>
      </c>
      <c r="H32" s="234"/>
      <c r="I32" s="254">
        <f>SUM(I28,I31)</f>
        <v>36062</v>
      </c>
      <c r="L32" s="79"/>
      <c r="N32" s="79"/>
      <c r="P32" s="79"/>
      <c r="R32" s="79"/>
    </row>
    <row r="33" spans="1:18" ht="15.75" thickTop="1" x14ac:dyDescent="0.25">
      <c r="A33" s="2"/>
      <c r="B33" s="11"/>
      <c r="C33" s="34"/>
      <c r="D33" s="12"/>
      <c r="E33" s="34"/>
      <c r="F33" s="12"/>
      <c r="G33" s="34"/>
      <c r="H33" s="12"/>
      <c r="I33" s="34"/>
      <c r="L33" s="79"/>
      <c r="N33" s="79"/>
      <c r="P33" s="79"/>
      <c r="R33" s="79"/>
    </row>
    <row r="34" spans="1:18" ht="19.5" customHeight="1" x14ac:dyDescent="0.25">
      <c r="A34" s="165" t="s">
        <v>209</v>
      </c>
      <c r="B34" s="250"/>
      <c r="C34" s="235"/>
      <c r="D34" s="234"/>
      <c r="E34" s="235"/>
      <c r="F34" s="234"/>
      <c r="G34" s="235"/>
      <c r="H34" s="234"/>
      <c r="I34" s="235"/>
      <c r="L34" s="79"/>
      <c r="N34" s="79"/>
      <c r="P34" s="79"/>
      <c r="R34" s="79"/>
    </row>
    <row r="35" spans="1:18" ht="19.5" customHeight="1" x14ac:dyDescent="0.25">
      <c r="A35" s="255" t="s">
        <v>60</v>
      </c>
      <c r="B35" s="230"/>
      <c r="C35" s="256">
        <v>55858</v>
      </c>
      <c r="D35" s="257"/>
      <c r="E35" s="256">
        <v>145575</v>
      </c>
      <c r="F35" s="257"/>
      <c r="G35" s="258">
        <v>9290</v>
      </c>
      <c r="H35" s="259"/>
      <c r="I35" s="258">
        <v>36062</v>
      </c>
      <c r="L35" s="79"/>
      <c r="N35" s="79"/>
      <c r="P35" s="79"/>
      <c r="R35" s="79"/>
    </row>
    <row r="36" spans="1:18" ht="19.5" customHeight="1" x14ac:dyDescent="0.25">
      <c r="A36" s="260" t="s">
        <v>33</v>
      </c>
      <c r="B36" s="230"/>
      <c r="C36" s="166">
        <v>0</v>
      </c>
      <c r="D36" s="257"/>
      <c r="E36" s="256">
        <v>1</v>
      </c>
      <c r="F36" s="257"/>
      <c r="G36" s="261">
        <v>0</v>
      </c>
      <c r="H36" s="259"/>
      <c r="I36" s="261">
        <v>0</v>
      </c>
      <c r="L36" s="79"/>
      <c r="N36" s="79"/>
      <c r="P36" s="79"/>
      <c r="R36" s="79"/>
    </row>
    <row r="37" spans="1:18" ht="19.5" customHeight="1" thickBot="1" x14ac:dyDescent="0.3">
      <c r="A37" s="165"/>
      <c r="B37" s="250"/>
      <c r="C37" s="245">
        <f>SUM(C35:C36)</f>
        <v>55858</v>
      </c>
      <c r="D37" s="234"/>
      <c r="E37" s="245">
        <f>SUM(E35:E36)</f>
        <v>145576</v>
      </c>
      <c r="F37" s="234"/>
      <c r="G37" s="245">
        <f>SUM(G35:G36)</f>
        <v>9290</v>
      </c>
      <c r="H37" s="262"/>
      <c r="I37" s="245">
        <f>SUM(I35:I36)</f>
        <v>36062</v>
      </c>
      <c r="L37" s="79"/>
      <c r="N37" s="79"/>
      <c r="P37" s="79"/>
      <c r="R37" s="79"/>
    </row>
    <row r="38" spans="1:18" ht="15.75" thickTop="1" x14ac:dyDescent="0.25">
      <c r="A38" s="2"/>
      <c r="B38" s="11"/>
      <c r="C38" s="34"/>
      <c r="D38" s="12"/>
      <c r="E38" s="34"/>
      <c r="F38" s="12"/>
      <c r="G38" s="34"/>
      <c r="H38" s="12"/>
      <c r="I38" s="34"/>
      <c r="L38" s="79"/>
      <c r="N38" s="79"/>
      <c r="P38" s="79"/>
      <c r="R38" s="79"/>
    </row>
    <row r="39" spans="1:18" ht="19.5" customHeight="1" x14ac:dyDescent="0.25">
      <c r="A39" s="165" t="s">
        <v>154</v>
      </c>
      <c r="B39" s="230"/>
      <c r="C39" s="263"/>
      <c r="D39" s="264"/>
      <c r="E39" s="263"/>
      <c r="F39" s="264"/>
      <c r="G39" s="263"/>
      <c r="H39" s="264"/>
      <c r="I39" s="263"/>
      <c r="L39" s="79"/>
      <c r="N39" s="79"/>
      <c r="P39" s="79"/>
      <c r="R39" s="79"/>
    </row>
    <row r="40" spans="1:18" ht="19.5" customHeight="1" x14ac:dyDescent="0.25">
      <c r="A40" s="255" t="s">
        <v>60</v>
      </c>
      <c r="B40" s="230"/>
      <c r="C40" s="256">
        <v>55858</v>
      </c>
      <c r="D40" s="257"/>
      <c r="E40" s="256">
        <v>145575</v>
      </c>
      <c r="F40" s="265"/>
      <c r="G40" s="266">
        <v>9290</v>
      </c>
      <c r="H40" s="267"/>
      <c r="I40" s="266">
        <v>36062</v>
      </c>
      <c r="L40" s="79"/>
      <c r="N40" s="79"/>
      <c r="P40" s="79"/>
      <c r="R40" s="79"/>
    </row>
    <row r="41" spans="1:18" ht="19.5" customHeight="1" x14ac:dyDescent="0.25">
      <c r="A41" s="255" t="s">
        <v>33</v>
      </c>
      <c r="B41" s="230"/>
      <c r="C41" s="166">
        <v>0</v>
      </c>
      <c r="D41" s="256"/>
      <c r="E41" s="268">
        <v>1</v>
      </c>
      <c r="F41" s="269"/>
      <c r="G41" s="216">
        <v>0</v>
      </c>
      <c r="H41" s="270"/>
      <c r="I41" s="216">
        <v>0</v>
      </c>
    </row>
    <row r="42" spans="1:18" ht="19.5" customHeight="1" thickBot="1" x14ac:dyDescent="0.3">
      <c r="A42" s="165"/>
      <c r="B42" s="230"/>
      <c r="C42" s="271">
        <f>SUM(C40:C41)</f>
        <v>55858</v>
      </c>
      <c r="D42" s="234"/>
      <c r="E42" s="271">
        <f>SUM(E40:E41)</f>
        <v>145576</v>
      </c>
      <c r="F42" s="272"/>
      <c r="G42" s="271">
        <f>SUM(G40:G41)</f>
        <v>9290</v>
      </c>
      <c r="H42" s="167"/>
      <c r="I42" s="271">
        <f>SUM(I40:I41)</f>
        <v>36062</v>
      </c>
    </row>
    <row r="43" spans="1:18" ht="15.75" thickTop="1" x14ac:dyDescent="0.25">
      <c r="A43" s="165"/>
      <c r="B43" s="230"/>
      <c r="C43" s="263"/>
      <c r="D43" s="264"/>
      <c r="E43" s="263"/>
      <c r="F43" s="264"/>
      <c r="G43" s="263"/>
      <c r="H43" s="264"/>
      <c r="I43" s="263"/>
    </row>
    <row r="44" spans="1:18" ht="19.5" customHeight="1" thickBot="1" x14ac:dyDescent="0.3">
      <c r="A44" s="165" t="s">
        <v>103</v>
      </c>
      <c r="B44" s="246"/>
      <c r="C44" s="273">
        <v>0.11060990099009901</v>
      </c>
      <c r="D44" s="274"/>
      <c r="E44" s="273">
        <v>0.28999999999999998</v>
      </c>
      <c r="F44" s="274"/>
      <c r="G44" s="273">
        <v>1.8396039603960395E-2</v>
      </c>
      <c r="H44" s="274"/>
      <c r="I44" s="273">
        <v>7.0000000000000007E-2</v>
      </c>
    </row>
    <row r="45" spans="1:18" ht="19.5" customHeight="1" thickTop="1" x14ac:dyDescent="0.25">
      <c r="A45" s="44"/>
      <c r="B45" s="48"/>
      <c r="C45" s="88"/>
      <c r="D45" s="84"/>
      <c r="E45" s="88"/>
      <c r="F45" s="84"/>
      <c r="G45" s="88"/>
      <c r="H45" s="84"/>
      <c r="I45" s="88"/>
      <c r="L45" s="79"/>
      <c r="N45" s="79"/>
      <c r="P45" s="79"/>
      <c r="R45" s="79"/>
    </row>
    <row r="46" spans="1:18" ht="19.5" customHeight="1" x14ac:dyDescent="0.25">
      <c r="A46" s="44"/>
      <c r="B46" s="48"/>
      <c r="C46" s="88"/>
      <c r="D46" s="84"/>
      <c r="E46" s="88"/>
      <c r="F46" s="84"/>
      <c r="G46" s="88"/>
      <c r="H46" s="84"/>
      <c r="I46" s="88"/>
      <c r="L46" s="79"/>
      <c r="N46" s="79"/>
      <c r="P46" s="79"/>
      <c r="R46" s="79"/>
    </row>
    <row r="47" spans="1:18" ht="19.5" customHeight="1" x14ac:dyDescent="0.25">
      <c r="A47" s="44"/>
      <c r="B47" s="48"/>
      <c r="C47" s="88"/>
      <c r="D47" s="84"/>
      <c r="E47" s="88"/>
      <c r="F47" s="84"/>
      <c r="G47" s="88"/>
      <c r="H47" s="84"/>
      <c r="I47" s="88"/>
      <c r="L47" s="79"/>
      <c r="N47" s="79"/>
      <c r="P47" s="79"/>
      <c r="R47" s="79"/>
    </row>
    <row r="48" spans="1:18" ht="19.5" customHeight="1" x14ac:dyDescent="0.25">
      <c r="A48" s="44"/>
      <c r="B48" s="48"/>
      <c r="C48" s="88"/>
      <c r="D48" s="84"/>
      <c r="E48" s="88"/>
      <c r="F48" s="84"/>
      <c r="G48" s="88"/>
      <c r="H48" s="84"/>
      <c r="I48" s="88"/>
      <c r="L48" s="79"/>
      <c r="N48" s="79"/>
      <c r="P48" s="79"/>
      <c r="R48" s="79"/>
    </row>
    <row r="49" spans="1:18" ht="19.5" customHeight="1" x14ac:dyDescent="0.25">
      <c r="A49" s="44"/>
      <c r="B49" s="48"/>
      <c r="C49" s="88"/>
      <c r="D49" s="84"/>
      <c r="E49" s="88"/>
      <c r="F49" s="84"/>
      <c r="G49" s="88"/>
      <c r="H49" s="84"/>
      <c r="I49" s="88"/>
      <c r="L49" s="79"/>
      <c r="N49" s="79"/>
      <c r="P49" s="79"/>
      <c r="R49" s="79"/>
    </row>
    <row r="50" spans="1:18" ht="19.5" customHeight="1" x14ac:dyDescent="0.25">
      <c r="A50" s="44"/>
      <c r="B50" s="48"/>
      <c r="C50" s="88"/>
      <c r="D50" s="84"/>
      <c r="E50" s="88"/>
      <c r="F50" s="84"/>
      <c r="G50" s="88"/>
      <c r="H50" s="84"/>
      <c r="I50" s="88"/>
      <c r="L50" s="79"/>
      <c r="N50" s="79"/>
      <c r="P50" s="79"/>
      <c r="R50" s="79"/>
    </row>
    <row r="51" spans="1:18" ht="19.5" customHeight="1" x14ac:dyDescent="0.25">
      <c r="A51" s="44"/>
      <c r="B51" s="48"/>
      <c r="C51" s="88"/>
      <c r="D51" s="84"/>
      <c r="E51" s="88"/>
      <c r="F51" s="84"/>
      <c r="G51" s="88"/>
      <c r="H51" s="84"/>
      <c r="I51" s="88"/>
      <c r="L51" s="79"/>
      <c r="N51" s="79"/>
      <c r="P51" s="79"/>
      <c r="R51" s="79"/>
    </row>
    <row r="52" spans="1:18" ht="19.5" customHeight="1" x14ac:dyDescent="0.25">
      <c r="A52" s="44"/>
      <c r="B52" s="48"/>
      <c r="C52" s="88"/>
      <c r="D52" s="84"/>
      <c r="E52" s="88"/>
      <c r="F52" s="84"/>
      <c r="G52" s="88"/>
      <c r="H52" s="84"/>
      <c r="I52" s="88"/>
      <c r="L52" s="79"/>
      <c r="N52" s="79"/>
      <c r="P52" s="79"/>
      <c r="R52" s="79"/>
    </row>
    <row r="53" spans="1:18" ht="19.5" customHeight="1" x14ac:dyDescent="0.25">
      <c r="A53" s="44"/>
      <c r="B53" s="48"/>
      <c r="C53" s="88"/>
      <c r="D53" s="84"/>
      <c r="E53" s="88"/>
      <c r="F53" s="84"/>
      <c r="G53" s="88"/>
      <c r="H53" s="84"/>
      <c r="I53" s="88"/>
      <c r="L53" s="79"/>
      <c r="N53" s="79"/>
      <c r="P53" s="79"/>
      <c r="R53" s="79"/>
    </row>
    <row r="54" spans="1:18" ht="19.5" customHeight="1" x14ac:dyDescent="0.25">
      <c r="A54" s="44"/>
      <c r="B54" s="48"/>
      <c r="C54" s="88"/>
      <c r="D54" s="84"/>
      <c r="E54" s="88"/>
      <c r="F54" s="84"/>
      <c r="G54" s="88"/>
      <c r="H54" s="84"/>
      <c r="I54" s="88"/>
      <c r="L54" s="79"/>
      <c r="N54" s="79"/>
      <c r="P54" s="79"/>
      <c r="R54" s="79"/>
    </row>
    <row r="55" spans="1:18" ht="19.5" customHeight="1" x14ac:dyDescent="0.25">
      <c r="A55" s="44"/>
      <c r="B55" s="48"/>
      <c r="C55" s="88"/>
      <c r="D55" s="84"/>
      <c r="E55" s="88"/>
      <c r="F55" s="84"/>
      <c r="G55" s="88"/>
      <c r="H55" s="84"/>
      <c r="I55" s="88"/>
      <c r="L55" s="79"/>
      <c r="N55" s="79"/>
      <c r="P55" s="79"/>
      <c r="R55" s="79"/>
    </row>
    <row r="56" spans="1:18" ht="19.5" customHeight="1" x14ac:dyDescent="0.25">
      <c r="A56" s="44"/>
      <c r="B56" s="48"/>
      <c r="C56" s="88"/>
      <c r="D56" s="84"/>
      <c r="E56" s="88"/>
      <c r="F56" s="84"/>
      <c r="G56" s="88"/>
      <c r="H56" s="84"/>
      <c r="I56" s="88"/>
      <c r="L56" s="79"/>
      <c r="N56" s="79"/>
      <c r="P56" s="79"/>
      <c r="R56" s="79"/>
    </row>
    <row r="57" spans="1:18" ht="19.5" customHeight="1" x14ac:dyDescent="0.25">
      <c r="A57" s="44"/>
      <c r="B57" s="48"/>
      <c r="C57" s="88"/>
      <c r="D57" s="84"/>
      <c r="E57" s="88"/>
      <c r="F57" s="84"/>
      <c r="G57" s="88"/>
      <c r="H57" s="84"/>
      <c r="I57" s="88"/>
      <c r="L57" s="79"/>
      <c r="N57" s="79"/>
      <c r="P57" s="79"/>
      <c r="R57" s="79"/>
    </row>
    <row r="58" spans="1:18" ht="19.5" customHeight="1" x14ac:dyDescent="0.25">
      <c r="A58" s="44"/>
      <c r="B58" s="48"/>
      <c r="C58" s="88"/>
      <c r="D58" s="84"/>
      <c r="E58" s="88"/>
      <c r="F58" s="84"/>
      <c r="G58" s="88"/>
      <c r="H58" s="84"/>
      <c r="I58" s="88"/>
      <c r="L58" s="79"/>
      <c r="N58" s="79"/>
      <c r="P58" s="79"/>
      <c r="R58" s="79"/>
    </row>
    <row r="59" spans="1:18" ht="19.5" customHeight="1" x14ac:dyDescent="0.25">
      <c r="A59" s="44"/>
      <c r="B59" s="48"/>
      <c r="C59" s="88"/>
      <c r="D59" s="84"/>
      <c r="E59" s="88"/>
      <c r="F59" s="84"/>
      <c r="G59" s="88"/>
      <c r="H59" s="84"/>
      <c r="I59" s="88"/>
      <c r="L59" s="79"/>
      <c r="N59" s="79"/>
      <c r="P59" s="79"/>
      <c r="R59" s="79"/>
    </row>
    <row r="60" spans="1:18" ht="19.5" customHeight="1" x14ac:dyDescent="0.25">
      <c r="A60" s="44"/>
      <c r="B60" s="48"/>
      <c r="C60" s="88"/>
      <c r="D60" s="84"/>
      <c r="E60" s="88"/>
      <c r="F60" s="84"/>
      <c r="G60" s="88"/>
      <c r="H60" s="84"/>
      <c r="I60" s="88"/>
      <c r="L60" s="79"/>
      <c r="N60" s="79"/>
      <c r="P60" s="79"/>
      <c r="R60" s="79"/>
    </row>
    <row r="61" spans="1:18" ht="19.5" customHeight="1" x14ac:dyDescent="0.25">
      <c r="A61" s="44"/>
      <c r="B61" s="48"/>
      <c r="C61" s="88"/>
      <c r="D61" s="84"/>
      <c r="E61" s="88"/>
      <c r="F61" s="84"/>
      <c r="G61" s="88"/>
      <c r="H61" s="84"/>
      <c r="I61" s="88"/>
      <c r="L61" s="79"/>
      <c r="N61" s="79"/>
      <c r="P61" s="79"/>
      <c r="R61" s="79"/>
    </row>
    <row r="62" spans="1:18" ht="19.5" customHeight="1" x14ac:dyDescent="0.25">
      <c r="A62" s="44"/>
      <c r="B62" s="48"/>
      <c r="C62" s="88"/>
      <c r="D62" s="84"/>
      <c r="E62" s="88"/>
      <c r="F62" s="84"/>
      <c r="G62" s="88"/>
      <c r="H62" s="84"/>
      <c r="I62" s="88"/>
      <c r="L62" s="79"/>
      <c r="N62" s="79"/>
      <c r="P62" s="79"/>
      <c r="R62" s="79"/>
    </row>
    <row r="63" spans="1:18" ht="19.5" customHeight="1" x14ac:dyDescent="0.25">
      <c r="A63" s="44"/>
      <c r="B63" s="48"/>
      <c r="C63" s="88"/>
      <c r="D63" s="84"/>
      <c r="E63" s="88"/>
      <c r="F63" s="84"/>
      <c r="G63" s="88"/>
      <c r="H63" s="84"/>
      <c r="I63" s="88"/>
      <c r="L63" s="79"/>
      <c r="N63" s="79"/>
      <c r="P63" s="79"/>
      <c r="R63" s="79"/>
    </row>
    <row r="64" spans="1:18" ht="19.5" customHeight="1" x14ac:dyDescent="0.25">
      <c r="A64" s="342"/>
      <c r="B64" s="342"/>
      <c r="C64" s="342"/>
      <c r="D64" s="342"/>
      <c r="E64" s="342"/>
      <c r="F64" s="342"/>
      <c r="G64" s="342"/>
      <c r="H64" s="342"/>
      <c r="I64" s="342"/>
      <c r="L64" s="79"/>
      <c r="N64" s="79"/>
      <c r="P64" s="79"/>
      <c r="R64" s="79"/>
    </row>
    <row r="65" spans="1:1" ht="19.5" customHeight="1" x14ac:dyDescent="0.25">
      <c r="A65" s="90"/>
    </row>
  </sheetData>
  <mergeCells count="10">
    <mergeCell ref="A64:I64"/>
    <mergeCell ref="C4:E4"/>
    <mergeCell ref="G4:I4"/>
    <mergeCell ref="C5:E5"/>
    <mergeCell ref="G5:I5"/>
    <mergeCell ref="C6:E6"/>
    <mergeCell ref="G6:I6"/>
    <mergeCell ref="C7:E7"/>
    <mergeCell ref="G7:I7"/>
    <mergeCell ref="C9:I9"/>
  </mergeCells>
  <pageMargins left="0.7" right="0.7" top="0.48" bottom="0.5" header="0.5" footer="0.5"/>
  <pageSetup paperSize="9" scale="85" firstPageNumber="4" orientation="portrait" useFirstPageNumber="1" r:id="rId1"/>
  <headerFooter alignWithMargins="0">
    <oddFooter>&amp;LThe accompanying notes are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R64"/>
  <sheetViews>
    <sheetView view="pageBreakPreview" topLeftCell="A27" zoomScale="90" zoomScaleNormal="100" zoomScaleSheetLayoutView="90" workbookViewId="0">
      <selection activeCell="A46" sqref="A46"/>
    </sheetView>
  </sheetViews>
  <sheetFormatPr defaultColWidth="9.140625" defaultRowHeight="19.5" customHeight="1" x14ac:dyDescent="0.25"/>
  <cols>
    <col min="1" max="1" width="48.42578125" style="3" customWidth="1"/>
    <col min="2" max="2" width="6.7109375" style="9" customWidth="1"/>
    <col min="3" max="3" width="12.42578125" style="1" customWidth="1"/>
    <col min="4" max="4" width="1.28515625" style="1" customWidth="1"/>
    <col min="5" max="5" width="12.140625" style="1" customWidth="1"/>
    <col min="6" max="6" width="1.28515625" style="1" customWidth="1"/>
    <col min="7" max="7" width="11.140625" style="1" customWidth="1"/>
    <col min="8" max="8" width="1.28515625" style="1" customWidth="1"/>
    <col min="9" max="9" width="10.7109375" style="1" customWidth="1"/>
    <col min="10" max="16384" width="9.140625" style="1"/>
  </cols>
  <sheetData>
    <row r="1" spans="1:9" ht="19.5" customHeight="1" x14ac:dyDescent="0.3">
      <c r="A1" s="8" t="s">
        <v>92</v>
      </c>
    </row>
    <row r="2" spans="1:9" ht="19.5" customHeight="1" x14ac:dyDescent="0.25">
      <c r="A2" s="6" t="s">
        <v>44</v>
      </c>
    </row>
    <row r="3" spans="1:9" ht="19.5" customHeight="1" x14ac:dyDescent="0.25">
      <c r="A3" s="2"/>
    </row>
    <row r="4" spans="1:9" ht="19.5" customHeight="1" x14ac:dyDescent="0.25">
      <c r="A4" s="165"/>
      <c r="B4" s="247"/>
      <c r="C4" s="343" t="s">
        <v>4</v>
      </c>
      <c r="D4" s="343"/>
      <c r="E4" s="343"/>
      <c r="F4" s="248"/>
      <c r="G4" s="343" t="s">
        <v>21</v>
      </c>
      <c r="H4" s="343"/>
      <c r="I4" s="343"/>
    </row>
    <row r="5" spans="1:9" ht="19.5" customHeight="1" x14ac:dyDescent="0.25">
      <c r="A5" s="165"/>
      <c r="B5" s="247"/>
      <c r="C5" s="343" t="s">
        <v>20</v>
      </c>
      <c r="D5" s="343"/>
      <c r="E5" s="343"/>
      <c r="F5" s="248"/>
      <c r="G5" s="343" t="s">
        <v>20</v>
      </c>
      <c r="H5" s="343"/>
      <c r="I5" s="343"/>
    </row>
    <row r="6" spans="1:9" ht="19.5" customHeight="1" x14ac:dyDescent="0.25">
      <c r="A6" s="165"/>
      <c r="B6" s="247"/>
      <c r="C6" s="344" t="s">
        <v>99</v>
      </c>
      <c r="D6" s="345"/>
      <c r="E6" s="345"/>
      <c r="F6" s="248"/>
      <c r="G6" s="344" t="s">
        <v>99</v>
      </c>
      <c r="H6" s="345"/>
      <c r="I6" s="345"/>
    </row>
    <row r="7" spans="1:9" ht="19.5" customHeight="1" x14ac:dyDescent="0.25">
      <c r="A7" s="165"/>
      <c r="B7" s="247"/>
      <c r="C7" s="346" t="s">
        <v>98</v>
      </c>
      <c r="D7" s="347"/>
      <c r="E7" s="347"/>
      <c r="F7" s="248"/>
      <c r="G7" s="346" t="s">
        <v>98</v>
      </c>
      <c r="H7" s="347"/>
      <c r="I7" s="347"/>
    </row>
    <row r="8" spans="1:9" s="4" customFormat="1" ht="19.5" customHeight="1" x14ac:dyDescent="0.25">
      <c r="A8" s="178"/>
      <c r="B8" s="247" t="s">
        <v>3</v>
      </c>
      <c r="C8" s="149">
        <v>2021</v>
      </c>
      <c r="D8" s="147"/>
      <c r="E8" s="149">
        <v>2020</v>
      </c>
      <c r="F8" s="148"/>
      <c r="G8" s="149">
        <v>2021</v>
      </c>
      <c r="H8" s="147"/>
      <c r="I8" s="149">
        <v>2020</v>
      </c>
    </row>
    <row r="9" spans="1:9" s="4" customFormat="1" ht="19.5" customHeight="1" x14ac:dyDescent="0.25">
      <c r="A9" s="249"/>
      <c r="B9" s="247"/>
      <c r="C9" s="348" t="s">
        <v>67</v>
      </c>
      <c r="D9" s="348"/>
      <c r="E9" s="348"/>
      <c r="F9" s="348"/>
      <c r="G9" s="348"/>
      <c r="H9" s="348"/>
      <c r="I9" s="348"/>
    </row>
    <row r="10" spans="1:9" s="4" customFormat="1" ht="19.5" customHeight="1" x14ac:dyDescent="0.25">
      <c r="A10" s="178" t="s">
        <v>93</v>
      </c>
      <c r="B10" s="247">
        <v>8</v>
      </c>
      <c r="C10" s="275"/>
      <c r="D10" s="247"/>
      <c r="E10" s="247"/>
      <c r="F10" s="247"/>
      <c r="G10" s="275"/>
      <c r="H10" s="247"/>
      <c r="I10" s="247"/>
    </row>
    <row r="11" spans="1:9" s="4" customFormat="1" ht="19.5" customHeight="1" x14ac:dyDescent="0.25">
      <c r="A11" s="189" t="s">
        <v>75</v>
      </c>
      <c r="B11" s="247"/>
      <c r="C11" s="232">
        <v>5649843</v>
      </c>
      <c r="D11" s="232"/>
      <c r="E11" s="232">
        <v>5679957</v>
      </c>
      <c r="F11" s="232"/>
      <c r="G11" s="232">
        <v>5646258</v>
      </c>
      <c r="H11" s="232"/>
      <c r="I11" s="232">
        <v>5675707</v>
      </c>
    </row>
    <row r="12" spans="1:9" s="4" customFormat="1" ht="19.5" customHeight="1" x14ac:dyDescent="0.25">
      <c r="A12" s="189" t="s">
        <v>118</v>
      </c>
      <c r="B12" s="247"/>
      <c r="C12" s="232">
        <v>347743</v>
      </c>
      <c r="D12" s="232"/>
      <c r="E12" s="232">
        <v>335619</v>
      </c>
      <c r="F12" s="232"/>
      <c r="G12" s="232">
        <v>281841</v>
      </c>
      <c r="H12" s="232"/>
      <c r="I12" s="232">
        <v>228863</v>
      </c>
    </row>
    <row r="13" spans="1:9" s="4" customFormat="1" ht="19.5" customHeight="1" x14ac:dyDescent="0.25">
      <c r="A13" s="189" t="s">
        <v>76</v>
      </c>
      <c r="B13" s="247">
        <v>3</v>
      </c>
      <c r="C13" s="232">
        <v>325</v>
      </c>
      <c r="D13" s="232"/>
      <c r="E13" s="232">
        <v>413</v>
      </c>
      <c r="F13" s="232"/>
      <c r="G13" s="232">
        <v>170847</v>
      </c>
      <c r="H13" s="276"/>
      <c r="I13" s="232">
        <v>167661</v>
      </c>
    </row>
    <row r="14" spans="1:9" s="4" customFormat="1" ht="19.5" customHeight="1" x14ac:dyDescent="0.25">
      <c r="A14" s="189" t="s">
        <v>77</v>
      </c>
      <c r="B14" s="247"/>
      <c r="C14" s="232">
        <v>183</v>
      </c>
      <c r="D14" s="232"/>
      <c r="E14" s="232">
        <v>3721</v>
      </c>
      <c r="F14" s="232"/>
      <c r="G14" s="232">
        <v>243</v>
      </c>
      <c r="H14" s="232"/>
      <c r="I14" s="232">
        <v>3603</v>
      </c>
    </row>
    <row r="15" spans="1:9" s="4" customFormat="1" ht="19.5" customHeight="1" x14ac:dyDescent="0.25">
      <c r="A15" s="189" t="s">
        <v>0</v>
      </c>
      <c r="B15" s="247"/>
      <c r="C15" s="232">
        <v>46642</v>
      </c>
      <c r="D15" s="232"/>
      <c r="E15" s="232">
        <v>49654</v>
      </c>
      <c r="F15" s="232"/>
      <c r="G15" s="232">
        <v>71722</v>
      </c>
      <c r="H15" s="232"/>
      <c r="I15" s="232">
        <v>70714</v>
      </c>
    </row>
    <row r="16" spans="1:9" s="4" customFormat="1" ht="19.5" hidden="1" customHeight="1" x14ac:dyDescent="0.25">
      <c r="A16" s="277" t="s">
        <v>126</v>
      </c>
      <c r="B16" s="247"/>
      <c r="C16" s="278" t="s">
        <v>125</v>
      </c>
      <c r="D16" s="232"/>
      <c r="E16" s="278" t="s">
        <v>125</v>
      </c>
      <c r="F16" s="232"/>
      <c r="G16" s="232"/>
      <c r="H16" s="232"/>
      <c r="I16" s="232"/>
    </row>
    <row r="17" spans="1:18" ht="19.5" customHeight="1" x14ac:dyDescent="0.25">
      <c r="A17" s="184" t="s">
        <v>65</v>
      </c>
      <c r="B17" s="246"/>
      <c r="C17" s="233">
        <f>SUM(C11:C16)</f>
        <v>6044736</v>
      </c>
      <c r="D17" s="234"/>
      <c r="E17" s="233">
        <f>SUM(E11:E16)</f>
        <v>6069364</v>
      </c>
      <c r="F17" s="234"/>
      <c r="G17" s="233">
        <f>SUM(G11:G16)</f>
        <v>6170911</v>
      </c>
      <c r="H17" s="234"/>
      <c r="I17" s="233">
        <f>SUM(I11:I16)</f>
        <v>6146548</v>
      </c>
      <c r="L17" s="79"/>
      <c r="N17" s="79"/>
      <c r="P17" s="79"/>
      <c r="R17" s="79"/>
    </row>
    <row r="18" spans="1:18" ht="19.5" customHeight="1" x14ac:dyDescent="0.25">
      <c r="A18" s="184"/>
      <c r="B18" s="246"/>
      <c r="C18" s="279"/>
      <c r="D18" s="234"/>
      <c r="E18" s="279"/>
      <c r="F18" s="234"/>
      <c r="G18" s="279"/>
      <c r="H18" s="234"/>
      <c r="I18" s="279"/>
      <c r="L18" s="79"/>
      <c r="N18" s="79"/>
      <c r="P18" s="79"/>
      <c r="R18" s="79"/>
    </row>
    <row r="19" spans="1:18" ht="19.5" customHeight="1" x14ac:dyDescent="0.25">
      <c r="A19" s="280" t="s">
        <v>94</v>
      </c>
      <c r="B19" s="246">
        <v>8</v>
      </c>
      <c r="C19" s="279"/>
      <c r="D19" s="234"/>
      <c r="E19" s="279"/>
      <c r="F19" s="234"/>
      <c r="G19" s="279"/>
      <c r="H19" s="234"/>
      <c r="I19" s="279"/>
      <c r="L19" s="79"/>
      <c r="N19" s="79"/>
      <c r="P19" s="79"/>
      <c r="R19" s="79"/>
    </row>
    <row r="20" spans="1:18" ht="19.5" customHeight="1" x14ac:dyDescent="0.25">
      <c r="A20" s="277" t="s">
        <v>78</v>
      </c>
      <c r="B20" s="246"/>
      <c r="C20" s="236">
        <v>3168081</v>
      </c>
      <c r="D20" s="237"/>
      <c r="E20" s="236">
        <v>3053548</v>
      </c>
      <c r="F20" s="237"/>
      <c r="G20" s="236">
        <v>3450475</v>
      </c>
      <c r="H20" s="237"/>
      <c r="I20" s="236">
        <v>3404945</v>
      </c>
      <c r="L20" s="79"/>
      <c r="N20" s="79"/>
      <c r="P20" s="79"/>
      <c r="R20" s="79"/>
    </row>
    <row r="21" spans="1:18" ht="19.5" customHeight="1" x14ac:dyDescent="0.25">
      <c r="A21" s="277" t="s">
        <v>119</v>
      </c>
      <c r="B21" s="246"/>
      <c r="C21" s="236">
        <v>201156</v>
      </c>
      <c r="D21" s="237"/>
      <c r="E21" s="236">
        <v>201076</v>
      </c>
      <c r="F21" s="237"/>
      <c r="G21" s="236">
        <v>136126</v>
      </c>
      <c r="H21" s="237"/>
      <c r="I21" s="236">
        <v>127798</v>
      </c>
      <c r="L21" s="79"/>
      <c r="N21" s="79"/>
      <c r="P21" s="79"/>
      <c r="R21" s="79"/>
    </row>
    <row r="22" spans="1:18" ht="19.5" customHeight="1" x14ac:dyDescent="0.25">
      <c r="A22" s="277" t="s">
        <v>128</v>
      </c>
      <c r="B22" s="246"/>
      <c r="C22" s="236">
        <v>1428049</v>
      </c>
      <c r="D22" s="237"/>
      <c r="E22" s="236">
        <v>1491018</v>
      </c>
      <c r="F22" s="237"/>
      <c r="G22" s="236">
        <v>1462608</v>
      </c>
      <c r="H22" s="237"/>
      <c r="I22" s="236">
        <v>1519926</v>
      </c>
      <c r="L22" s="79"/>
      <c r="N22" s="79"/>
      <c r="P22" s="79"/>
      <c r="R22" s="79"/>
    </row>
    <row r="23" spans="1:18" ht="19.5" customHeight="1" x14ac:dyDescent="0.25">
      <c r="A23" s="277" t="s">
        <v>79</v>
      </c>
      <c r="B23" s="246"/>
      <c r="C23" s="236">
        <v>709506</v>
      </c>
      <c r="D23" s="237"/>
      <c r="E23" s="236">
        <v>779219</v>
      </c>
      <c r="F23" s="237"/>
      <c r="G23" s="236">
        <v>597227</v>
      </c>
      <c r="H23" s="237"/>
      <c r="I23" s="236">
        <v>662607</v>
      </c>
      <c r="L23" s="79"/>
      <c r="N23" s="79"/>
      <c r="P23" s="79"/>
      <c r="R23" s="79"/>
    </row>
    <row r="24" spans="1:18" ht="19.5" hidden="1" customHeight="1" x14ac:dyDescent="0.25">
      <c r="A24" s="277" t="s">
        <v>95</v>
      </c>
      <c r="B24" s="246"/>
      <c r="C24" s="281"/>
      <c r="D24" s="237"/>
      <c r="E24" s="281"/>
      <c r="F24" s="237"/>
      <c r="G24" s="282"/>
      <c r="H24" s="237"/>
      <c r="I24" s="282"/>
      <c r="L24" s="79"/>
      <c r="N24" s="79"/>
      <c r="P24" s="79"/>
      <c r="R24" s="79"/>
    </row>
    <row r="25" spans="1:18" ht="19.5" hidden="1" customHeight="1" x14ac:dyDescent="0.25">
      <c r="A25" s="277" t="s">
        <v>97</v>
      </c>
      <c r="B25" s="246"/>
      <c r="C25" s="281"/>
      <c r="D25" s="237"/>
      <c r="E25" s="281"/>
      <c r="F25" s="283"/>
      <c r="G25" s="284"/>
      <c r="H25" s="283"/>
      <c r="I25" s="284"/>
      <c r="L25" s="79"/>
      <c r="N25" s="79"/>
      <c r="P25" s="79"/>
      <c r="R25" s="79"/>
    </row>
    <row r="26" spans="1:18" ht="19.5" hidden="1" customHeight="1" x14ac:dyDescent="0.25">
      <c r="A26" s="277" t="s">
        <v>96</v>
      </c>
      <c r="B26" s="246"/>
      <c r="C26" s="281"/>
      <c r="D26" s="237"/>
      <c r="E26" s="281"/>
      <c r="F26" s="237"/>
      <c r="G26" s="282"/>
      <c r="H26" s="237"/>
      <c r="I26" s="282"/>
      <c r="L26" s="79"/>
      <c r="N26" s="79"/>
      <c r="P26" s="79"/>
      <c r="R26" s="79"/>
    </row>
    <row r="27" spans="1:18" ht="19.5" customHeight="1" x14ac:dyDescent="0.25">
      <c r="A27" s="184" t="s">
        <v>66</v>
      </c>
      <c r="B27" s="246"/>
      <c r="C27" s="238">
        <f>SUM(C20:C26)</f>
        <v>5506792</v>
      </c>
      <c r="D27" s="239"/>
      <c r="E27" s="238">
        <f>SUM(E20:E26)</f>
        <v>5524861</v>
      </c>
      <c r="F27" s="239"/>
      <c r="G27" s="238">
        <f>SUM(G20:G26)</f>
        <v>5646436</v>
      </c>
      <c r="H27" s="239"/>
      <c r="I27" s="238">
        <f>SUM(I20:I26)</f>
        <v>5715276</v>
      </c>
      <c r="L27" s="79"/>
      <c r="N27" s="79"/>
      <c r="P27" s="79"/>
      <c r="R27" s="79"/>
    </row>
    <row r="28" spans="1:18" ht="19.5" customHeight="1" x14ac:dyDescent="0.25">
      <c r="A28" s="285"/>
      <c r="B28" s="246"/>
      <c r="C28" s="286"/>
      <c r="D28" s="239"/>
      <c r="E28" s="286"/>
      <c r="F28" s="239"/>
      <c r="G28" s="286"/>
      <c r="H28" s="239"/>
      <c r="I28" s="286"/>
      <c r="L28" s="79"/>
      <c r="N28" s="79"/>
      <c r="P28" s="79"/>
      <c r="R28" s="79"/>
    </row>
    <row r="29" spans="1:18" s="4" customFormat="1" ht="19.5" customHeight="1" x14ac:dyDescent="0.25">
      <c r="A29" s="165" t="s">
        <v>146</v>
      </c>
      <c r="B29" s="230"/>
      <c r="C29" s="235">
        <f>C17-C27</f>
        <v>537944</v>
      </c>
      <c r="D29" s="235"/>
      <c r="E29" s="235">
        <f>E17-E27</f>
        <v>544503</v>
      </c>
      <c r="F29" s="235"/>
      <c r="G29" s="235">
        <f>G17-G27</f>
        <v>524475</v>
      </c>
      <c r="H29" s="235"/>
      <c r="I29" s="235">
        <f>I17-I27</f>
        <v>431272</v>
      </c>
      <c r="L29" s="79"/>
      <c r="N29" s="79"/>
      <c r="P29" s="79"/>
      <c r="R29" s="79"/>
    </row>
    <row r="30" spans="1:18" s="13" customFormat="1" ht="19.5" customHeight="1" x14ac:dyDescent="0.25">
      <c r="A30" s="277" t="s">
        <v>26</v>
      </c>
      <c r="B30" s="246"/>
      <c r="C30" s="236">
        <v>187917</v>
      </c>
      <c r="D30" s="240"/>
      <c r="E30" s="236">
        <v>228746</v>
      </c>
      <c r="F30" s="240"/>
      <c r="G30" s="240">
        <v>204154</v>
      </c>
      <c r="H30" s="240"/>
      <c r="I30" s="240">
        <v>241853</v>
      </c>
      <c r="L30" s="79"/>
      <c r="N30" s="79"/>
      <c r="P30" s="79"/>
      <c r="R30" s="79"/>
    </row>
    <row r="31" spans="1:18" s="13" customFormat="1" ht="19.5" customHeight="1" x14ac:dyDescent="0.25">
      <c r="A31" s="165" t="s">
        <v>101</v>
      </c>
      <c r="B31" s="246"/>
      <c r="C31" s="287">
        <f>C29-C30</f>
        <v>350027</v>
      </c>
      <c r="D31" s="242"/>
      <c r="E31" s="287">
        <f>E29-E30</f>
        <v>315757</v>
      </c>
      <c r="F31" s="242"/>
      <c r="G31" s="287">
        <f>G29-G30</f>
        <v>320321</v>
      </c>
      <c r="H31" s="242"/>
      <c r="I31" s="287">
        <f>I29-I30</f>
        <v>189419</v>
      </c>
      <c r="L31" s="79"/>
      <c r="N31" s="79"/>
      <c r="P31" s="79"/>
      <c r="R31" s="79"/>
    </row>
    <row r="32" spans="1:18" s="4" customFormat="1" ht="19.5" customHeight="1" x14ac:dyDescent="0.25">
      <c r="A32" s="255" t="s">
        <v>208</v>
      </c>
      <c r="B32" s="230">
        <v>9</v>
      </c>
      <c r="C32" s="243">
        <v>-47796</v>
      </c>
      <c r="D32" s="244"/>
      <c r="E32" s="243">
        <v>-37506</v>
      </c>
      <c r="F32" s="244"/>
      <c r="G32" s="243">
        <v>-21958</v>
      </c>
      <c r="H32" s="244"/>
      <c r="I32" s="243">
        <v>14416</v>
      </c>
      <c r="L32" s="79"/>
      <c r="N32" s="79"/>
      <c r="P32" s="79"/>
      <c r="R32" s="79"/>
    </row>
    <row r="33" spans="1:18" ht="19.5" customHeight="1" thickBot="1" x14ac:dyDescent="0.3">
      <c r="A33" s="165" t="s">
        <v>100</v>
      </c>
      <c r="B33" s="250"/>
      <c r="C33" s="245">
        <f>SUM(C31:C32)</f>
        <v>302231</v>
      </c>
      <c r="D33" s="234"/>
      <c r="E33" s="245">
        <f>SUM(E31:E32)</f>
        <v>278251</v>
      </c>
      <c r="F33" s="234"/>
      <c r="G33" s="245">
        <f>SUM(G31:G32)</f>
        <v>298363</v>
      </c>
      <c r="H33" s="234"/>
      <c r="I33" s="245">
        <f>SUM(I31:I32)</f>
        <v>203835</v>
      </c>
      <c r="L33" s="79"/>
      <c r="N33" s="79"/>
      <c r="P33" s="79"/>
      <c r="R33" s="79"/>
    </row>
    <row r="34" spans="1:18" ht="19.5" customHeight="1" thickTop="1" x14ac:dyDescent="0.25">
      <c r="A34" s="165"/>
      <c r="B34" s="250"/>
      <c r="C34" s="235"/>
      <c r="D34" s="234"/>
      <c r="E34" s="235"/>
      <c r="F34" s="234"/>
      <c r="G34" s="235"/>
      <c r="H34" s="234"/>
      <c r="I34" s="235"/>
      <c r="L34" s="79"/>
      <c r="N34" s="79"/>
      <c r="P34" s="79"/>
      <c r="R34" s="79"/>
    </row>
    <row r="35" spans="1:18" ht="19.5" customHeight="1" x14ac:dyDescent="0.25">
      <c r="A35" s="165" t="s">
        <v>38</v>
      </c>
      <c r="B35" s="250"/>
      <c r="C35" s="288"/>
      <c r="D35" s="252"/>
      <c r="E35" s="251"/>
      <c r="F35" s="252"/>
      <c r="G35" s="288"/>
      <c r="H35" s="252"/>
      <c r="I35" s="251"/>
    </row>
    <row r="36" spans="1:18" s="46" customFormat="1" ht="19.5" customHeight="1" x14ac:dyDescent="0.25">
      <c r="A36" s="165" t="s">
        <v>160</v>
      </c>
      <c r="B36" s="230"/>
      <c r="C36" s="166">
        <v>0</v>
      </c>
      <c r="D36" s="223"/>
      <c r="E36" s="166">
        <v>0</v>
      </c>
      <c r="F36" s="223"/>
      <c r="G36" s="289">
        <v>0</v>
      </c>
      <c r="H36" s="223"/>
      <c r="I36" s="289">
        <v>0</v>
      </c>
      <c r="L36" s="79"/>
      <c r="N36" s="79"/>
      <c r="P36" s="79"/>
      <c r="R36" s="79"/>
    </row>
    <row r="37" spans="1:18" ht="19.5" customHeight="1" thickBot="1" x14ac:dyDescent="0.3">
      <c r="A37" s="184" t="s">
        <v>32</v>
      </c>
      <c r="B37" s="250"/>
      <c r="C37" s="254">
        <f>SUM(C33,C36)</f>
        <v>302231</v>
      </c>
      <c r="D37" s="234"/>
      <c r="E37" s="254">
        <f>SUM(E33,E36)</f>
        <v>278251</v>
      </c>
      <c r="F37" s="234"/>
      <c r="G37" s="254">
        <f>SUM(G33,G36)</f>
        <v>298363</v>
      </c>
      <c r="H37" s="234"/>
      <c r="I37" s="254">
        <f>SUM(I33,I36)</f>
        <v>203835</v>
      </c>
      <c r="K37" s="46"/>
      <c r="L37" s="79"/>
      <c r="M37" s="46"/>
      <c r="N37" s="79"/>
      <c r="O37" s="46"/>
      <c r="P37" s="79"/>
      <c r="Q37" s="46"/>
      <c r="R37" s="79"/>
    </row>
    <row r="38" spans="1:18" ht="19.5" customHeight="1" thickTop="1" x14ac:dyDescent="0.25">
      <c r="A38" s="165"/>
      <c r="B38" s="250"/>
      <c r="C38" s="279"/>
      <c r="D38" s="234"/>
      <c r="E38" s="279"/>
      <c r="F38" s="234"/>
      <c r="G38" s="279"/>
      <c r="H38" s="234"/>
      <c r="I38" s="279"/>
    </row>
    <row r="39" spans="1:18" ht="19.5" customHeight="1" x14ac:dyDescent="0.25">
      <c r="A39" s="165" t="s">
        <v>209</v>
      </c>
      <c r="B39" s="250"/>
      <c r="C39" s="279"/>
      <c r="D39" s="234"/>
      <c r="E39" s="279"/>
      <c r="F39" s="234"/>
      <c r="G39" s="279"/>
      <c r="H39" s="234"/>
      <c r="I39" s="279"/>
    </row>
    <row r="40" spans="1:18" ht="19.5" customHeight="1" x14ac:dyDescent="0.25">
      <c r="A40" s="255" t="s">
        <v>60</v>
      </c>
      <c r="B40" s="230"/>
      <c r="C40" s="256">
        <v>302231</v>
      </c>
      <c r="D40" s="257"/>
      <c r="E40" s="256">
        <v>278250</v>
      </c>
      <c r="F40" s="257"/>
      <c r="G40" s="258">
        <v>298363</v>
      </c>
      <c r="H40" s="259"/>
      <c r="I40" s="258">
        <v>203835</v>
      </c>
      <c r="L40" s="79"/>
      <c r="N40" s="79"/>
      <c r="P40" s="79"/>
      <c r="R40" s="79"/>
    </row>
    <row r="41" spans="1:18" ht="19.5" customHeight="1" x14ac:dyDescent="0.25">
      <c r="A41" s="260" t="s">
        <v>33</v>
      </c>
      <c r="B41" s="230"/>
      <c r="C41" s="224">
        <v>0</v>
      </c>
      <c r="D41" s="257"/>
      <c r="E41" s="256">
        <v>1</v>
      </c>
      <c r="F41" s="257"/>
      <c r="G41" s="261">
        <v>0</v>
      </c>
      <c r="H41" s="259"/>
      <c r="I41" s="261">
        <v>0</v>
      </c>
      <c r="L41" s="79"/>
      <c r="N41" s="79"/>
      <c r="P41" s="79"/>
      <c r="R41" s="79"/>
    </row>
    <row r="42" spans="1:18" s="7" customFormat="1" ht="19.5" customHeight="1" thickBot="1" x14ac:dyDescent="0.3">
      <c r="A42" s="165"/>
      <c r="B42" s="250"/>
      <c r="C42" s="245">
        <f>C33</f>
        <v>302231</v>
      </c>
      <c r="D42" s="234"/>
      <c r="E42" s="245">
        <f>E33</f>
        <v>278251</v>
      </c>
      <c r="F42" s="234"/>
      <c r="G42" s="245">
        <f>SUM(G39:G41)</f>
        <v>298363</v>
      </c>
      <c r="H42" s="262"/>
      <c r="I42" s="245">
        <f>SUM(I39:I41)</f>
        <v>203835</v>
      </c>
      <c r="L42" s="79"/>
      <c r="N42" s="79"/>
      <c r="P42" s="79"/>
      <c r="R42" s="79"/>
    </row>
    <row r="43" spans="1:18" ht="19.5" customHeight="1" thickTop="1" x14ac:dyDescent="0.25">
      <c r="A43" s="165"/>
      <c r="B43" s="230"/>
      <c r="C43" s="290"/>
      <c r="D43" s="264"/>
      <c r="E43" s="290"/>
      <c r="F43" s="264"/>
      <c r="G43" s="290"/>
      <c r="H43" s="264"/>
      <c r="I43" s="290"/>
    </row>
    <row r="44" spans="1:18" ht="19.5" customHeight="1" x14ac:dyDescent="0.25">
      <c r="A44" s="165" t="s">
        <v>154</v>
      </c>
      <c r="B44" s="230"/>
      <c r="C44" s="290"/>
      <c r="D44" s="264"/>
      <c r="E44" s="290"/>
      <c r="F44" s="264"/>
      <c r="G44" s="290"/>
      <c r="H44" s="264"/>
      <c r="I44" s="290"/>
    </row>
    <row r="45" spans="1:18" ht="19.5" customHeight="1" x14ac:dyDescent="0.25">
      <c r="A45" s="255" t="s">
        <v>60</v>
      </c>
      <c r="B45" s="230"/>
      <c r="C45" s="266">
        <v>302231</v>
      </c>
      <c r="D45" s="257"/>
      <c r="E45" s="266">
        <v>278250</v>
      </c>
      <c r="F45" s="265"/>
      <c r="G45" s="266">
        <v>298363</v>
      </c>
      <c r="H45" s="267"/>
      <c r="I45" s="266">
        <v>203835</v>
      </c>
      <c r="L45" s="79"/>
      <c r="N45" s="79"/>
      <c r="P45" s="79"/>
      <c r="R45" s="79"/>
    </row>
    <row r="46" spans="1:18" ht="19.5" customHeight="1" x14ac:dyDescent="0.25">
      <c r="A46" s="255" t="s">
        <v>33</v>
      </c>
      <c r="B46" s="230"/>
      <c r="C46" s="291">
        <v>0</v>
      </c>
      <c r="D46" s="256"/>
      <c r="E46" s="291">
        <v>1</v>
      </c>
      <c r="F46" s="269"/>
      <c r="G46" s="216">
        <v>0</v>
      </c>
      <c r="H46" s="270"/>
      <c r="I46" s="216">
        <v>0</v>
      </c>
      <c r="L46" s="79"/>
      <c r="N46" s="79"/>
      <c r="P46" s="79"/>
      <c r="R46" s="79"/>
    </row>
    <row r="47" spans="1:18" ht="19.5" customHeight="1" thickBot="1" x14ac:dyDescent="0.3">
      <c r="A47" s="165"/>
      <c r="B47" s="230"/>
      <c r="C47" s="271">
        <f>SUM(C45:C46)</f>
        <v>302231</v>
      </c>
      <c r="D47" s="234"/>
      <c r="E47" s="271">
        <f>SUM(E45:E46)</f>
        <v>278251</v>
      </c>
      <c r="F47" s="272"/>
      <c r="G47" s="271">
        <f>SUM(G45:G46)</f>
        <v>298363</v>
      </c>
      <c r="H47" s="167"/>
      <c r="I47" s="271">
        <f>SUM(I45:I46)</f>
        <v>203835</v>
      </c>
      <c r="L47" s="79"/>
      <c r="N47" s="79"/>
      <c r="P47" s="79"/>
      <c r="R47" s="79"/>
    </row>
    <row r="48" spans="1:18" ht="18" customHeight="1" thickTop="1" x14ac:dyDescent="0.25">
      <c r="A48" s="165"/>
      <c r="B48" s="230"/>
      <c r="C48" s="290"/>
      <c r="D48" s="264"/>
      <c r="E48" s="290"/>
      <c r="F48" s="264"/>
      <c r="G48" s="290"/>
      <c r="H48" s="264"/>
      <c r="I48" s="290"/>
    </row>
    <row r="49" spans="1:18" ht="19.5" customHeight="1" thickBot="1" x14ac:dyDescent="0.3">
      <c r="A49" s="165" t="s">
        <v>103</v>
      </c>
      <c r="B49" s="246"/>
      <c r="C49" s="273">
        <v>0.59847722772277223</v>
      </c>
      <c r="D49" s="274"/>
      <c r="E49" s="273">
        <v>0.55099009900990104</v>
      </c>
      <c r="F49" s="274"/>
      <c r="G49" s="273">
        <v>0.59081782178217823</v>
      </c>
      <c r="H49" s="274"/>
      <c r="I49" s="273">
        <v>0.40363366336633666</v>
      </c>
      <c r="L49" s="79"/>
      <c r="N49" s="79"/>
      <c r="P49" s="79"/>
      <c r="R49" s="79"/>
    </row>
    <row r="50" spans="1:18" ht="19.5" customHeight="1" thickTop="1" x14ac:dyDescent="0.25">
      <c r="A50" s="165"/>
      <c r="B50" s="246"/>
      <c r="C50" s="292"/>
      <c r="D50" s="274"/>
      <c r="E50" s="292"/>
      <c r="F50" s="274"/>
      <c r="G50" s="292"/>
      <c r="H50" s="274"/>
      <c r="I50" s="292"/>
      <c r="L50" s="79"/>
      <c r="N50" s="79"/>
      <c r="P50" s="79"/>
      <c r="R50" s="79"/>
    </row>
    <row r="51" spans="1:18" ht="19.5" customHeight="1" x14ac:dyDescent="0.25">
      <c r="A51" s="2"/>
      <c r="B51" s="48"/>
      <c r="C51" s="88"/>
      <c r="D51" s="84"/>
      <c r="E51" s="88"/>
      <c r="F51" s="84"/>
      <c r="G51" s="88"/>
      <c r="H51" s="84"/>
      <c r="I51" s="88"/>
      <c r="L51" s="79"/>
      <c r="N51" s="79"/>
      <c r="P51" s="79"/>
      <c r="R51" s="79"/>
    </row>
    <row r="52" spans="1:18" ht="19.5" customHeight="1" x14ac:dyDescent="0.25">
      <c r="A52" s="2"/>
      <c r="B52" s="48"/>
      <c r="C52" s="88"/>
      <c r="D52" s="84"/>
      <c r="E52" s="88"/>
      <c r="F52" s="84"/>
      <c r="G52" s="88"/>
      <c r="H52" s="84"/>
      <c r="I52" s="88"/>
      <c r="L52" s="79"/>
      <c r="N52" s="79"/>
      <c r="P52" s="79"/>
      <c r="R52" s="79"/>
    </row>
    <row r="53" spans="1:18" ht="19.5" customHeight="1" x14ac:dyDescent="0.25">
      <c r="A53" s="2"/>
      <c r="B53" s="48"/>
      <c r="C53" s="88"/>
      <c r="D53" s="84"/>
      <c r="E53" s="88"/>
      <c r="F53" s="84"/>
      <c r="G53" s="88"/>
      <c r="H53" s="84"/>
      <c r="I53" s="88"/>
      <c r="L53" s="79"/>
      <c r="N53" s="79"/>
      <c r="P53" s="79"/>
      <c r="R53" s="79"/>
    </row>
    <row r="54" spans="1:18" ht="19.5" customHeight="1" x14ac:dyDescent="0.25">
      <c r="A54" s="2"/>
      <c r="B54" s="48"/>
      <c r="C54" s="88"/>
      <c r="D54" s="84"/>
      <c r="E54" s="88"/>
      <c r="F54" s="84"/>
      <c r="G54" s="88"/>
      <c r="H54" s="84"/>
      <c r="I54" s="88"/>
      <c r="L54" s="79"/>
      <c r="N54" s="79"/>
      <c r="P54" s="79"/>
      <c r="R54" s="79"/>
    </row>
    <row r="55" spans="1:18" ht="19.5" customHeight="1" x14ac:dyDescent="0.25">
      <c r="A55" s="2"/>
      <c r="B55" s="48"/>
      <c r="C55" s="88"/>
      <c r="D55" s="84"/>
      <c r="E55" s="88"/>
      <c r="F55" s="84"/>
      <c r="G55" s="88"/>
      <c r="H55" s="84"/>
      <c r="I55" s="88"/>
      <c r="L55" s="79"/>
      <c r="N55" s="79"/>
      <c r="P55" s="79"/>
      <c r="R55" s="79"/>
    </row>
    <row r="56" spans="1:18" ht="19.5" customHeight="1" x14ac:dyDescent="0.25">
      <c r="A56" s="2"/>
      <c r="B56" s="48"/>
      <c r="C56" s="88"/>
      <c r="D56" s="84"/>
      <c r="E56" s="88"/>
      <c r="F56" s="84"/>
      <c r="G56" s="88"/>
      <c r="H56" s="84"/>
      <c r="I56" s="88"/>
      <c r="L56" s="79"/>
      <c r="N56" s="79"/>
      <c r="P56" s="79"/>
      <c r="R56" s="79"/>
    </row>
    <row r="57" spans="1:18" ht="19.5" customHeight="1" x14ac:dyDescent="0.25">
      <c r="A57" s="44"/>
      <c r="B57" s="48"/>
      <c r="C57" s="88"/>
      <c r="D57" s="84"/>
      <c r="E57" s="88"/>
      <c r="F57" s="84"/>
      <c r="G57" s="88"/>
      <c r="H57" s="84"/>
      <c r="I57" s="88"/>
      <c r="L57" s="79"/>
      <c r="N57" s="79"/>
      <c r="P57" s="79"/>
      <c r="R57" s="79"/>
    </row>
    <row r="58" spans="1:18" ht="19.5" customHeight="1" x14ac:dyDescent="0.25">
      <c r="A58" s="44"/>
      <c r="B58" s="48"/>
      <c r="C58" s="88"/>
      <c r="D58" s="84"/>
      <c r="E58" s="88"/>
      <c r="F58" s="84"/>
      <c r="G58" s="88"/>
      <c r="H58" s="84"/>
      <c r="I58" s="88"/>
      <c r="L58" s="79"/>
      <c r="N58" s="79"/>
      <c r="P58" s="79"/>
      <c r="R58" s="79"/>
    </row>
    <row r="59" spans="1:18" ht="19.5" customHeight="1" x14ac:dyDescent="0.25">
      <c r="A59" s="44"/>
      <c r="B59" s="48"/>
      <c r="C59" s="88"/>
      <c r="D59" s="84"/>
      <c r="E59" s="88"/>
      <c r="F59" s="84"/>
      <c r="G59" s="88"/>
      <c r="H59" s="84"/>
      <c r="I59" s="88"/>
      <c r="L59" s="79"/>
      <c r="N59" s="79"/>
      <c r="P59" s="79"/>
      <c r="R59" s="79"/>
    </row>
    <row r="60" spans="1:18" ht="19.5" customHeight="1" x14ac:dyDescent="0.25">
      <c r="A60" s="44"/>
      <c r="B60" s="48"/>
      <c r="C60" s="88"/>
      <c r="D60" s="84"/>
      <c r="E60" s="88"/>
      <c r="F60" s="84"/>
      <c r="G60" s="88"/>
      <c r="H60" s="84"/>
      <c r="I60" s="88"/>
      <c r="L60" s="79"/>
      <c r="N60" s="79"/>
      <c r="P60" s="79"/>
      <c r="R60" s="79"/>
    </row>
    <row r="61" spans="1:18" ht="19.5" customHeight="1" x14ac:dyDescent="0.25">
      <c r="A61" s="44"/>
      <c r="B61" s="48"/>
      <c r="C61" s="88"/>
      <c r="D61" s="84"/>
      <c r="E61" s="88"/>
      <c r="F61" s="84"/>
      <c r="G61" s="88"/>
      <c r="H61" s="84"/>
      <c r="I61" s="88"/>
      <c r="L61" s="79"/>
      <c r="N61" s="79"/>
      <c r="P61" s="79"/>
      <c r="R61" s="79"/>
    </row>
    <row r="64" spans="1:18" ht="19.5" customHeight="1" x14ac:dyDescent="0.25">
      <c r="C64" s="85"/>
      <c r="E64" s="85"/>
      <c r="G64" s="85"/>
      <c r="I64" s="85"/>
    </row>
  </sheetData>
  <mergeCells count="9">
    <mergeCell ref="C4:E4"/>
    <mergeCell ref="G4:I4"/>
    <mergeCell ref="C7:E7"/>
    <mergeCell ref="G7:I7"/>
    <mergeCell ref="C9:I9"/>
    <mergeCell ref="C5:E5"/>
    <mergeCell ref="G5:I5"/>
    <mergeCell ref="C6:E6"/>
    <mergeCell ref="G6:I6"/>
  </mergeCells>
  <phoneticPr fontId="4" type="noConversion"/>
  <pageMargins left="0.7" right="0.7" top="0.48" bottom="0.5" header="0.5" footer="0.5"/>
  <pageSetup paperSize="9" scale="84" firstPageNumber="5" orientation="portrait" useFirstPageNumber="1" r:id="rId1"/>
  <headerFooter alignWithMargins="0">
    <oddFooter>&amp;LThe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view="pageBreakPreview" zoomScale="80" zoomScaleNormal="60" zoomScaleSheetLayoutView="80" workbookViewId="0">
      <selection activeCell="A46" sqref="A46"/>
    </sheetView>
  </sheetViews>
  <sheetFormatPr defaultColWidth="9.140625" defaultRowHeight="20.25" customHeight="1" x14ac:dyDescent="0.25"/>
  <cols>
    <col min="1" max="1" width="48.140625" style="189" customWidth="1"/>
    <col min="2" max="2" width="4.85546875" style="189" customWidth="1"/>
    <col min="3" max="3" width="13.7109375" style="187" customWidth="1"/>
    <col min="4" max="4" width="0.85546875" style="187" customWidth="1"/>
    <col min="5" max="5" width="13.85546875" style="187" customWidth="1"/>
    <col min="6" max="6" width="1.140625" style="187" customWidth="1"/>
    <col min="7" max="7" width="11.85546875" style="187" customWidth="1"/>
    <col min="8" max="8" width="0.85546875" style="187" customWidth="1"/>
    <col min="9" max="9" width="14" style="187" customWidth="1"/>
    <col min="10" max="10" width="0.85546875" style="187" customWidth="1"/>
    <col min="11" max="11" width="11.42578125" style="187" customWidth="1"/>
    <col min="12" max="12" width="0.85546875" style="187" customWidth="1"/>
    <col min="13" max="13" width="12.85546875" style="187" customWidth="1"/>
    <col min="14" max="14" width="0.85546875" style="187" customWidth="1"/>
    <col min="15" max="15" width="12.7109375" style="187" customWidth="1"/>
    <col min="16" max="16" width="0.85546875" style="187" customWidth="1"/>
    <col min="17" max="17" width="11.5703125" style="187" customWidth="1"/>
    <col min="18" max="18" width="0.85546875" style="187" customWidth="1"/>
    <col min="19" max="19" width="12.5703125" style="187" customWidth="1"/>
    <col min="20" max="16384" width="9.140625" style="187"/>
  </cols>
  <sheetData>
    <row r="1" spans="1:19" ht="20.25" customHeight="1" x14ac:dyDescent="0.25">
      <c r="A1" s="170" t="s">
        <v>92</v>
      </c>
      <c r="B1" s="171"/>
      <c r="S1" s="188"/>
    </row>
    <row r="2" spans="1:19" ht="20.25" customHeight="1" x14ac:dyDescent="0.25">
      <c r="A2" s="172" t="s">
        <v>45</v>
      </c>
      <c r="B2" s="172"/>
      <c r="S2" s="188"/>
    </row>
    <row r="3" spans="1:19" ht="20.25" customHeight="1" x14ac:dyDescent="0.25">
      <c r="A3" s="173"/>
      <c r="B3" s="173"/>
    </row>
    <row r="4" spans="1:19" ht="20.25" customHeight="1" x14ac:dyDescent="0.25">
      <c r="A4" s="165"/>
      <c r="B4" s="165"/>
      <c r="C4" s="350" t="s">
        <v>23</v>
      </c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</row>
    <row r="5" spans="1:19" ht="20.25" customHeight="1" x14ac:dyDescent="0.25">
      <c r="G5" s="351" t="s">
        <v>80</v>
      </c>
      <c r="H5" s="351"/>
      <c r="I5" s="351"/>
      <c r="J5" s="295"/>
      <c r="K5" s="351" t="s">
        <v>42</v>
      </c>
      <c r="L5" s="351"/>
      <c r="M5" s="351"/>
      <c r="N5" s="294"/>
    </row>
    <row r="6" spans="1:19" ht="20.25" customHeight="1" x14ac:dyDescent="0.25">
      <c r="E6" s="294"/>
      <c r="G6" s="294"/>
      <c r="H6" s="294"/>
      <c r="I6" s="294"/>
      <c r="J6" s="295"/>
      <c r="K6" s="294"/>
      <c r="L6" s="294"/>
      <c r="M6" s="294"/>
      <c r="N6" s="294"/>
      <c r="O6" s="294" t="s">
        <v>27</v>
      </c>
    </row>
    <row r="7" spans="1:19" ht="20.25" customHeight="1" x14ac:dyDescent="0.25">
      <c r="C7" s="294" t="s">
        <v>8</v>
      </c>
      <c r="D7" s="294"/>
      <c r="E7" s="294"/>
      <c r="F7" s="294"/>
      <c r="G7" s="294"/>
      <c r="J7" s="295"/>
      <c r="K7" s="294"/>
      <c r="M7" s="294" t="s">
        <v>54</v>
      </c>
      <c r="N7" s="294"/>
      <c r="O7" s="294" t="s">
        <v>22</v>
      </c>
      <c r="R7" s="294"/>
    </row>
    <row r="8" spans="1:19" ht="20.25" customHeight="1" x14ac:dyDescent="0.25">
      <c r="C8" s="294" t="s">
        <v>61</v>
      </c>
      <c r="D8" s="294"/>
      <c r="E8" s="294" t="s">
        <v>147</v>
      </c>
      <c r="F8" s="294"/>
      <c r="G8" s="294"/>
      <c r="I8" s="294"/>
      <c r="J8" s="295"/>
      <c r="K8" s="294" t="s">
        <v>192</v>
      </c>
      <c r="M8" s="294" t="s">
        <v>55</v>
      </c>
      <c r="N8" s="294"/>
      <c r="O8" s="294" t="s">
        <v>50</v>
      </c>
      <c r="P8" s="294"/>
      <c r="Q8" s="294" t="s">
        <v>35</v>
      </c>
      <c r="R8" s="294"/>
      <c r="S8" s="294" t="s">
        <v>7</v>
      </c>
    </row>
    <row r="9" spans="1:19" ht="20.25" customHeight="1" x14ac:dyDescent="0.25">
      <c r="B9" s="174"/>
      <c r="C9" s="294" t="s">
        <v>6</v>
      </c>
      <c r="D9" s="294"/>
      <c r="E9" s="294" t="s">
        <v>148</v>
      </c>
      <c r="F9" s="294"/>
      <c r="G9" s="294" t="s">
        <v>30</v>
      </c>
      <c r="H9" s="294"/>
      <c r="I9" s="294" t="s">
        <v>135</v>
      </c>
      <c r="J9" s="294"/>
      <c r="K9" s="294" t="s">
        <v>193</v>
      </c>
      <c r="L9" s="294"/>
      <c r="M9" s="294" t="s">
        <v>15</v>
      </c>
      <c r="N9" s="294"/>
      <c r="O9" s="294" t="s">
        <v>63</v>
      </c>
      <c r="P9" s="294"/>
      <c r="Q9" s="294" t="s">
        <v>34</v>
      </c>
      <c r="R9" s="294"/>
      <c r="S9" s="294" t="s">
        <v>15</v>
      </c>
    </row>
    <row r="10" spans="1:19" ht="20.25" customHeight="1" x14ac:dyDescent="0.25">
      <c r="A10" s="187"/>
      <c r="B10" s="187"/>
      <c r="C10" s="352" t="s">
        <v>67</v>
      </c>
      <c r="D10" s="352"/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</row>
    <row r="11" spans="1:19" ht="20.25" customHeight="1" x14ac:dyDescent="0.25">
      <c r="A11" s="165" t="s">
        <v>143</v>
      </c>
      <c r="B11" s="165"/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295"/>
    </row>
    <row r="12" spans="1:19" ht="20.25" customHeight="1" x14ac:dyDescent="0.25">
      <c r="A12" s="165" t="s">
        <v>144</v>
      </c>
      <c r="B12" s="165"/>
      <c r="C12" s="222">
        <v>2525000</v>
      </c>
      <c r="D12" s="222"/>
      <c r="E12" s="222">
        <v>1741110</v>
      </c>
      <c r="F12" s="222"/>
      <c r="G12" s="222">
        <v>214000</v>
      </c>
      <c r="H12" s="222"/>
      <c r="I12" s="222">
        <v>487148</v>
      </c>
      <c r="J12" s="222"/>
      <c r="K12" s="222">
        <v>-2094</v>
      </c>
      <c r="L12" s="222"/>
      <c r="M12" s="222">
        <v>-2094</v>
      </c>
      <c r="N12" s="222"/>
      <c r="O12" s="222">
        <v>4965164</v>
      </c>
      <c r="P12" s="222"/>
      <c r="Q12" s="222">
        <v>1288</v>
      </c>
      <c r="R12" s="222"/>
      <c r="S12" s="222">
        <v>4966452</v>
      </c>
    </row>
    <row r="13" spans="1:19" ht="12.6" customHeight="1" x14ac:dyDescent="0.25">
      <c r="A13" s="176"/>
      <c r="B13" s="165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</row>
    <row r="14" spans="1:19" ht="20.25" customHeight="1" x14ac:dyDescent="0.25">
      <c r="A14" s="156" t="s">
        <v>48</v>
      </c>
      <c r="B14" s="156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</row>
    <row r="15" spans="1:19" ht="20.25" customHeight="1" x14ac:dyDescent="0.25">
      <c r="A15" s="177" t="s">
        <v>155</v>
      </c>
      <c r="B15" s="178"/>
    </row>
    <row r="16" spans="1:19" ht="18.95" customHeight="1" x14ac:dyDescent="0.25">
      <c r="A16" s="192" t="s">
        <v>51</v>
      </c>
      <c r="B16" s="174"/>
      <c r="C16" s="224">
        <v>0</v>
      </c>
      <c r="D16" s="204"/>
      <c r="E16" s="224">
        <v>0</v>
      </c>
      <c r="F16" s="204"/>
      <c r="G16" s="224">
        <v>0</v>
      </c>
      <c r="H16" s="194"/>
      <c r="I16" s="224">
        <v>-308050</v>
      </c>
      <c r="J16" s="194"/>
      <c r="K16" s="224">
        <v>0</v>
      </c>
      <c r="L16" s="194"/>
      <c r="M16" s="224">
        <v>0</v>
      </c>
      <c r="N16" s="194"/>
      <c r="O16" s="332">
        <f>SUM(C16:I16)+M16</f>
        <v>-308050</v>
      </c>
      <c r="P16" s="203"/>
      <c r="Q16" s="224">
        <v>0</v>
      </c>
      <c r="R16" s="194"/>
      <c r="S16" s="332">
        <f>SUM(O16:Q16)</f>
        <v>-308050</v>
      </c>
    </row>
    <row r="17" spans="1:19" ht="20.25" customHeight="1" x14ac:dyDescent="0.25">
      <c r="A17" s="159" t="s">
        <v>156</v>
      </c>
      <c r="B17" s="158"/>
      <c r="C17" s="166">
        <f>SUM(C16)</f>
        <v>0</v>
      </c>
      <c r="D17" s="167"/>
      <c r="E17" s="166">
        <f>SUM(E16)</f>
        <v>0</v>
      </c>
      <c r="F17" s="167"/>
      <c r="G17" s="166">
        <f>SUM(G16)</f>
        <v>0</v>
      </c>
      <c r="H17" s="168"/>
      <c r="I17" s="166">
        <f>SUM(I16)</f>
        <v>-308050</v>
      </c>
      <c r="J17" s="168"/>
      <c r="K17" s="166">
        <f>SUM(K16)</f>
        <v>0</v>
      </c>
      <c r="L17" s="168"/>
      <c r="M17" s="166">
        <f>SUM(M16)</f>
        <v>0</v>
      </c>
      <c r="N17" s="168"/>
      <c r="O17" s="166">
        <f>SUM(O16)</f>
        <v>-308050</v>
      </c>
      <c r="P17" s="169"/>
      <c r="Q17" s="166">
        <f>SUM(Q16)</f>
        <v>0</v>
      </c>
      <c r="R17" s="168"/>
      <c r="S17" s="166">
        <f>SUM(S16)</f>
        <v>-308050</v>
      </c>
    </row>
    <row r="18" spans="1:19" ht="14.25" customHeight="1" x14ac:dyDescent="0.25">
      <c r="A18" s="158"/>
      <c r="B18" s="158"/>
      <c r="C18" s="169"/>
      <c r="D18" s="167"/>
      <c r="E18" s="169"/>
      <c r="F18" s="167"/>
      <c r="G18" s="169"/>
      <c r="H18" s="168"/>
      <c r="I18" s="169"/>
      <c r="J18" s="168"/>
      <c r="K18" s="169"/>
      <c r="L18" s="168"/>
      <c r="M18" s="169"/>
      <c r="N18" s="168"/>
      <c r="O18" s="169"/>
      <c r="P18" s="169"/>
      <c r="Q18" s="169"/>
      <c r="R18" s="168"/>
      <c r="S18" s="151"/>
    </row>
    <row r="19" spans="1:19" ht="20.25" customHeight="1" x14ac:dyDescent="0.25">
      <c r="A19" s="177" t="s">
        <v>149</v>
      </c>
      <c r="B19" s="158"/>
      <c r="C19" s="169"/>
      <c r="D19" s="167"/>
      <c r="E19" s="169"/>
      <c r="F19" s="167"/>
      <c r="G19" s="169"/>
      <c r="H19" s="168"/>
      <c r="I19" s="169"/>
      <c r="J19" s="168"/>
      <c r="K19" s="169"/>
      <c r="L19" s="168"/>
      <c r="M19" s="169"/>
      <c r="N19" s="168"/>
      <c r="O19" s="169"/>
      <c r="P19" s="169"/>
      <c r="Q19" s="169"/>
      <c r="R19" s="168"/>
      <c r="S19" s="151"/>
    </row>
    <row r="20" spans="1:19" ht="20.25" customHeight="1" x14ac:dyDescent="0.25">
      <c r="A20" s="192" t="s">
        <v>150</v>
      </c>
      <c r="B20" s="174"/>
      <c r="C20" s="193">
        <v>0</v>
      </c>
      <c r="D20" s="180"/>
      <c r="E20" s="193">
        <v>0</v>
      </c>
      <c r="F20" s="180"/>
      <c r="G20" s="193">
        <v>0</v>
      </c>
      <c r="H20" s="194"/>
      <c r="I20" s="193">
        <v>0</v>
      </c>
      <c r="J20" s="194"/>
      <c r="K20" s="193">
        <v>0</v>
      </c>
      <c r="L20" s="194"/>
      <c r="M20" s="193">
        <v>0</v>
      </c>
      <c r="N20" s="194"/>
      <c r="O20" s="193">
        <v>0</v>
      </c>
      <c r="P20" s="151"/>
      <c r="Q20" s="193">
        <v>-1</v>
      </c>
      <c r="R20" s="194"/>
      <c r="S20" s="332">
        <f>SUM(O20:Q20)</f>
        <v>-1</v>
      </c>
    </row>
    <row r="21" spans="1:19" ht="20.25" customHeight="1" x14ac:dyDescent="0.25">
      <c r="A21" s="177" t="s">
        <v>151</v>
      </c>
      <c r="B21" s="158"/>
      <c r="C21" s="166">
        <f>SUM(C20)</f>
        <v>0</v>
      </c>
      <c r="D21" s="167"/>
      <c r="E21" s="166">
        <f>SUM(E20)</f>
        <v>0</v>
      </c>
      <c r="F21" s="167"/>
      <c r="G21" s="166">
        <f>SUM(G20)</f>
        <v>0</v>
      </c>
      <c r="H21" s="168"/>
      <c r="I21" s="166">
        <f>SUM(I20)</f>
        <v>0</v>
      </c>
      <c r="J21" s="168"/>
      <c r="K21" s="166">
        <f>SUM(K20)</f>
        <v>0</v>
      </c>
      <c r="L21" s="168"/>
      <c r="M21" s="166">
        <f>SUM(M20)</f>
        <v>0</v>
      </c>
      <c r="N21" s="168"/>
      <c r="O21" s="166">
        <f>SUM(O20)</f>
        <v>0</v>
      </c>
      <c r="P21" s="169"/>
      <c r="Q21" s="166">
        <f>SUM(Q20)</f>
        <v>-1</v>
      </c>
      <c r="R21" s="168"/>
      <c r="S21" s="166">
        <f>SUM(S20)</f>
        <v>-1</v>
      </c>
    </row>
    <row r="22" spans="1:19" ht="10.5" customHeight="1" x14ac:dyDescent="0.25">
      <c r="A22" s="177"/>
      <c r="B22" s="158"/>
      <c r="C22" s="179"/>
      <c r="D22" s="167"/>
      <c r="E22" s="169"/>
      <c r="F22" s="167"/>
      <c r="G22" s="169"/>
      <c r="H22" s="168"/>
      <c r="I22" s="179"/>
      <c r="J22" s="168"/>
      <c r="K22" s="179"/>
      <c r="L22" s="168"/>
      <c r="M22" s="169"/>
      <c r="N22" s="168"/>
      <c r="O22" s="179"/>
      <c r="P22" s="169"/>
      <c r="Q22" s="169"/>
      <c r="R22" s="168"/>
      <c r="S22" s="179"/>
    </row>
    <row r="23" spans="1:19" ht="20.25" customHeight="1" x14ac:dyDescent="0.25">
      <c r="A23" s="156" t="s">
        <v>49</v>
      </c>
      <c r="B23" s="156"/>
      <c r="C23" s="166">
        <f>C21</f>
        <v>0</v>
      </c>
      <c r="D23" s="167"/>
      <c r="E23" s="166">
        <f>E21</f>
        <v>0</v>
      </c>
      <c r="F23" s="167"/>
      <c r="G23" s="166">
        <f>G21</f>
        <v>0</v>
      </c>
      <c r="H23" s="168"/>
      <c r="I23" s="166">
        <f>I17</f>
        <v>-308050</v>
      </c>
      <c r="J23" s="168"/>
      <c r="K23" s="166">
        <f>K21</f>
        <v>0</v>
      </c>
      <c r="L23" s="168"/>
      <c r="M23" s="166">
        <f>M21</f>
        <v>0</v>
      </c>
      <c r="N23" s="168"/>
      <c r="O23" s="166">
        <f>O17</f>
        <v>-308050</v>
      </c>
      <c r="P23" s="169"/>
      <c r="Q23" s="166">
        <f>Q21</f>
        <v>-1</v>
      </c>
      <c r="R23" s="168"/>
      <c r="S23" s="166">
        <f>S17+S21</f>
        <v>-308051</v>
      </c>
    </row>
    <row r="24" spans="1:19" ht="14.25" customHeight="1" x14ac:dyDescent="0.25">
      <c r="A24" s="165"/>
      <c r="B24" s="165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51"/>
    </row>
    <row r="25" spans="1:19" ht="20.25" customHeight="1" x14ac:dyDescent="0.25">
      <c r="A25" s="165" t="s">
        <v>36</v>
      </c>
      <c r="B25" s="165"/>
      <c r="C25" s="195"/>
      <c r="D25" s="196"/>
      <c r="E25" s="195"/>
      <c r="F25" s="196"/>
      <c r="G25" s="195"/>
      <c r="H25" s="196"/>
      <c r="I25" s="194"/>
      <c r="J25" s="196"/>
      <c r="K25" s="195"/>
      <c r="L25" s="196"/>
      <c r="M25" s="194"/>
      <c r="N25" s="197"/>
      <c r="O25" s="197"/>
      <c r="P25" s="197"/>
      <c r="Q25" s="197"/>
      <c r="R25" s="197"/>
      <c r="S25" s="194"/>
    </row>
    <row r="26" spans="1:19" ht="20.25" customHeight="1" x14ac:dyDescent="0.25">
      <c r="A26" s="189" t="s">
        <v>127</v>
      </c>
      <c r="C26" s="151">
        <v>0</v>
      </c>
      <c r="D26" s="180"/>
      <c r="E26" s="151">
        <v>0</v>
      </c>
      <c r="F26" s="180"/>
      <c r="G26" s="151">
        <v>0</v>
      </c>
      <c r="H26" s="196"/>
      <c r="I26" s="151">
        <v>278250</v>
      </c>
      <c r="J26" s="196"/>
      <c r="K26" s="151">
        <v>0</v>
      </c>
      <c r="L26" s="196"/>
      <c r="M26" s="151">
        <v>0</v>
      </c>
      <c r="N26" s="197"/>
      <c r="O26" s="333">
        <f>SUM(C26:I26)+M26</f>
        <v>278250</v>
      </c>
      <c r="P26" s="253"/>
      <c r="Q26" s="253">
        <v>1</v>
      </c>
      <c r="R26" s="334"/>
      <c r="S26" s="333">
        <f>SUM(O26:Q26)</f>
        <v>278251</v>
      </c>
    </row>
    <row r="27" spans="1:19" ht="20.25" customHeight="1" x14ac:dyDescent="0.25">
      <c r="A27" s="191" t="s">
        <v>37</v>
      </c>
      <c r="B27" s="191"/>
      <c r="C27" s="193">
        <v>0</v>
      </c>
      <c r="D27" s="180"/>
      <c r="E27" s="193">
        <v>0</v>
      </c>
      <c r="F27" s="180"/>
      <c r="G27" s="193">
        <v>0</v>
      </c>
      <c r="H27" s="195"/>
      <c r="I27" s="193">
        <v>0</v>
      </c>
      <c r="J27" s="195"/>
      <c r="K27" s="151">
        <v>0</v>
      </c>
      <c r="L27" s="195"/>
      <c r="M27" s="193">
        <v>0</v>
      </c>
      <c r="N27" s="197"/>
      <c r="O27" s="151">
        <v>0</v>
      </c>
      <c r="P27" s="151"/>
      <c r="Q27" s="151">
        <v>0</v>
      </c>
      <c r="R27" s="150"/>
      <c r="S27" s="180">
        <v>0</v>
      </c>
    </row>
    <row r="28" spans="1:19" ht="20.100000000000001" customHeight="1" x14ac:dyDescent="0.25">
      <c r="A28" s="165" t="s">
        <v>32</v>
      </c>
      <c r="B28" s="165"/>
      <c r="C28" s="181">
        <f>SUM(C26:C27)</f>
        <v>0</v>
      </c>
      <c r="D28" s="167"/>
      <c r="E28" s="181">
        <f>SUM(E26:E27)</f>
        <v>0</v>
      </c>
      <c r="F28" s="167"/>
      <c r="G28" s="181">
        <f>SUM(G26:G27)</f>
        <v>0</v>
      </c>
      <c r="H28" s="167"/>
      <c r="I28" s="175">
        <f>SUM(I26:I27)</f>
        <v>278250</v>
      </c>
      <c r="J28" s="167"/>
      <c r="K28" s="175">
        <f>SUM(K26:K27)</f>
        <v>0</v>
      </c>
      <c r="L28" s="167"/>
      <c r="M28" s="175">
        <f>SUM(M26:M27)</f>
        <v>0</v>
      </c>
      <c r="N28" s="167"/>
      <c r="O28" s="175">
        <f>SUM(O26:O27)</f>
        <v>278250</v>
      </c>
      <c r="P28" s="169"/>
      <c r="Q28" s="175">
        <f>SUM(Q26:Q27)</f>
        <v>1</v>
      </c>
      <c r="R28" s="167"/>
      <c r="S28" s="175">
        <f>SUM(S26:S27)</f>
        <v>278251</v>
      </c>
    </row>
    <row r="29" spans="1:19" ht="15" x14ac:dyDescent="0.25">
      <c r="A29" s="165"/>
      <c r="B29" s="165"/>
      <c r="C29" s="221"/>
      <c r="D29" s="222"/>
      <c r="E29" s="221"/>
      <c r="F29" s="222"/>
      <c r="G29" s="221"/>
      <c r="H29" s="222"/>
      <c r="I29" s="223"/>
      <c r="J29" s="222"/>
      <c r="K29" s="223"/>
      <c r="L29" s="222"/>
      <c r="M29" s="223"/>
      <c r="N29" s="222"/>
      <c r="O29" s="223"/>
      <c r="P29" s="223"/>
      <c r="Q29" s="223"/>
      <c r="R29" s="222"/>
      <c r="S29" s="223"/>
    </row>
    <row r="30" spans="1:19" s="198" customFormat="1" ht="20.100000000000001" customHeight="1" x14ac:dyDescent="0.25">
      <c r="A30" s="191" t="s">
        <v>153</v>
      </c>
      <c r="B30" s="184"/>
      <c r="C30" s="215">
        <v>0</v>
      </c>
      <c r="D30" s="185"/>
      <c r="E30" s="215">
        <v>0</v>
      </c>
      <c r="F30" s="185"/>
      <c r="G30" s="160">
        <v>8400</v>
      </c>
      <c r="H30" s="185"/>
      <c r="I30" s="216">
        <v>-8400</v>
      </c>
      <c r="J30" s="185"/>
      <c r="K30" s="217">
        <v>0</v>
      </c>
      <c r="L30" s="185"/>
      <c r="M30" s="217">
        <v>0</v>
      </c>
      <c r="N30" s="185"/>
      <c r="O30" s="217">
        <v>0</v>
      </c>
      <c r="P30" s="186"/>
      <c r="Q30" s="217">
        <v>0</v>
      </c>
      <c r="R30" s="185"/>
      <c r="S30" s="217">
        <v>0</v>
      </c>
    </row>
    <row r="31" spans="1:19" s="198" customFormat="1" ht="15" x14ac:dyDescent="0.25">
      <c r="A31" s="191"/>
      <c r="B31" s="184"/>
      <c r="C31" s="218"/>
      <c r="D31" s="185"/>
      <c r="E31" s="218"/>
      <c r="F31" s="185"/>
      <c r="G31" s="205"/>
      <c r="H31" s="185"/>
      <c r="I31" s="219"/>
      <c r="J31" s="185"/>
      <c r="K31" s="220"/>
      <c r="L31" s="185"/>
      <c r="M31" s="220"/>
      <c r="N31" s="185"/>
      <c r="O31" s="220"/>
      <c r="P31" s="186"/>
      <c r="Q31" s="220"/>
      <c r="R31" s="185"/>
      <c r="S31" s="220"/>
    </row>
    <row r="32" spans="1:19" ht="20.25" customHeight="1" thickBot="1" x14ac:dyDescent="0.3">
      <c r="A32" s="165" t="s">
        <v>145</v>
      </c>
      <c r="B32" s="165"/>
      <c r="C32" s="157">
        <f>SUM(C28,C21,C12)+C17</f>
        <v>2525000</v>
      </c>
      <c r="E32" s="157">
        <f>SUM(E28,E21,E12)+E17</f>
        <v>1741110</v>
      </c>
      <c r="G32" s="157">
        <f>SUM(G28,G21,G12)+G17+G30</f>
        <v>222400</v>
      </c>
      <c r="I32" s="157">
        <f>SUM(I28,I21,I12)+I17+I30</f>
        <v>448948</v>
      </c>
      <c r="K32" s="157">
        <f>SUM(K28,K21,K12)+K17+K30</f>
        <v>-2094</v>
      </c>
      <c r="M32" s="157">
        <f>SUM(M28,M21,M12)+M17+M30</f>
        <v>-2094</v>
      </c>
      <c r="O32" s="157">
        <f>SUM(O28,O21,O12)+O17+O30</f>
        <v>4935364</v>
      </c>
      <c r="P32" s="154"/>
      <c r="Q32" s="157">
        <f>SUM(Q28,Q21,Q12)+Q17+Q30</f>
        <v>1288</v>
      </c>
      <c r="S32" s="157">
        <f>SUM(S28,S21,S12)+S17+S30</f>
        <v>4936652</v>
      </c>
    </row>
    <row r="33" spans="1:19" ht="15.6" customHeight="1" thickTop="1" x14ac:dyDescent="0.25"/>
    <row r="34" spans="1:19" ht="20.25" customHeight="1" x14ac:dyDescent="0.25">
      <c r="A34" s="349"/>
      <c r="B34" s="349"/>
      <c r="C34" s="349"/>
      <c r="D34" s="349"/>
      <c r="E34" s="349"/>
      <c r="F34" s="349"/>
      <c r="G34" s="349"/>
      <c r="H34" s="349"/>
      <c r="I34" s="349"/>
      <c r="J34" s="349"/>
      <c r="K34" s="349"/>
      <c r="L34" s="349"/>
      <c r="M34" s="349"/>
      <c r="N34" s="349"/>
      <c r="O34" s="349"/>
      <c r="P34" s="349"/>
      <c r="Q34" s="349"/>
      <c r="R34" s="349"/>
      <c r="S34" s="349"/>
    </row>
    <row r="35" spans="1:19" ht="20.25" customHeight="1" x14ac:dyDescent="0.25">
      <c r="A35" s="349"/>
      <c r="B35" s="349"/>
      <c r="C35" s="349"/>
      <c r="D35" s="349"/>
      <c r="E35" s="349"/>
      <c r="F35" s="349"/>
      <c r="G35" s="349"/>
      <c r="H35" s="349"/>
      <c r="I35" s="349"/>
      <c r="J35" s="349"/>
      <c r="K35" s="349"/>
      <c r="L35" s="349"/>
      <c r="M35" s="349"/>
      <c r="N35" s="349"/>
      <c r="O35" s="349"/>
      <c r="P35" s="349"/>
      <c r="Q35" s="349"/>
      <c r="R35" s="349"/>
      <c r="S35" s="349"/>
    </row>
  </sheetData>
  <mergeCells count="6">
    <mergeCell ref="A35:S35"/>
    <mergeCell ref="C4:S4"/>
    <mergeCell ref="G5:I5"/>
    <mergeCell ref="K5:M5"/>
    <mergeCell ref="C10:S10"/>
    <mergeCell ref="A34:S34"/>
  </mergeCells>
  <pageMargins left="0.7" right="0.5" top="0.48" bottom="0.5" header="0.5" footer="0.5"/>
  <pageSetup paperSize="9" scale="78" firstPageNumber="6" orientation="landscape" useFirstPageNumber="1" r:id="rId1"/>
  <headerFooter>
    <oddFooter>&amp;LThe accompanying notes are an integral part of the interim financial statements.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3"/>
  <sheetViews>
    <sheetView view="pageBreakPreview" topLeftCell="A7" zoomScaleNormal="60" zoomScaleSheetLayoutView="100" workbookViewId="0">
      <selection activeCell="C16" sqref="C16"/>
    </sheetView>
  </sheetViews>
  <sheetFormatPr defaultColWidth="9.140625" defaultRowHeight="20.25" customHeight="1" x14ac:dyDescent="0.25"/>
  <cols>
    <col min="1" max="1" width="54.5703125" style="189" customWidth="1"/>
    <col min="2" max="2" width="6.140625" style="189" customWidth="1"/>
    <col min="3" max="3" width="12.140625" style="187" customWidth="1"/>
    <col min="4" max="4" width="0.85546875" style="187" customWidth="1"/>
    <col min="5" max="5" width="13.7109375" style="187" customWidth="1"/>
    <col min="6" max="6" width="1.140625" style="187" customWidth="1"/>
    <col min="7" max="7" width="11.28515625" style="187" customWidth="1"/>
    <col min="8" max="8" width="0.85546875" style="187" customWidth="1"/>
    <col min="9" max="9" width="13" style="187" customWidth="1"/>
    <col min="10" max="10" width="0.85546875" style="187" customWidth="1"/>
    <col min="11" max="11" width="9.85546875" style="187" customWidth="1"/>
    <col min="12" max="12" width="0.85546875" style="187" customWidth="1"/>
    <col min="13" max="13" width="12.7109375" style="187" customWidth="1"/>
    <col min="14" max="14" width="0.85546875" style="187" customWidth="1"/>
    <col min="15" max="15" width="12.85546875" style="187" customWidth="1"/>
    <col min="16" max="16" width="0.85546875" style="187" customWidth="1"/>
    <col min="17" max="17" width="11.28515625" style="187" customWidth="1"/>
    <col min="18" max="18" width="0.85546875" style="187" customWidth="1"/>
    <col min="19" max="19" width="12.42578125" style="187" customWidth="1"/>
    <col min="20" max="16384" width="9.140625" style="187"/>
  </cols>
  <sheetData>
    <row r="1" spans="1:19" ht="20.25" customHeight="1" x14ac:dyDescent="0.25">
      <c r="A1" s="170" t="s">
        <v>92</v>
      </c>
      <c r="B1" s="171"/>
      <c r="S1" s="188"/>
    </row>
    <row r="2" spans="1:19" ht="20.25" customHeight="1" x14ac:dyDescent="0.25">
      <c r="A2" s="172" t="s">
        <v>45</v>
      </c>
      <c r="B2" s="172"/>
      <c r="S2" s="188"/>
    </row>
    <row r="3" spans="1:19" ht="20.25" customHeight="1" x14ac:dyDescent="0.25">
      <c r="A3" s="173"/>
      <c r="B3" s="173"/>
    </row>
    <row r="4" spans="1:19" ht="20.25" customHeight="1" x14ac:dyDescent="0.25">
      <c r="A4" s="165"/>
      <c r="B4" s="165"/>
      <c r="C4" s="350" t="s">
        <v>23</v>
      </c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</row>
    <row r="5" spans="1:19" ht="20.25" customHeight="1" x14ac:dyDescent="0.25">
      <c r="G5" s="351" t="s">
        <v>80</v>
      </c>
      <c r="H5" s="351"/>
      <c r="I5" s="351"/>
      <c r="J5" s="183"/>
      <c r="K5" s="351" t="s">
        <v>42</v>
      </c>
      <c r="L5" s="351"/>
      <c r="M5" s="351"/>
      <c r="N5" s="190"/>
    </row>
    <row r="6" spans="1:19" ht="20.25" customHeight="1" x14ac:dyDescent="0.25">
      <c r="E6" s="190"/>
      <c r="G6" s="190"/>
      <c r="H6" s="190"/>
      <c r="I6" s="190"/>
      <c r="J6" s="183"/>
      <c r="K6" s="190"/>
      <c r="L6" s="190"/>
      <c r="M6" s="190"/>
      <c r="N6" s="190"/>
      <c r="O6" s="190" t="s">
        <v>27</v>
      </c>
    </row>
    <row r="7" spans="1:19" ht="20.25" customHeight="1" x14ac:dyDescent="0.25">
      <c r="C7" s="190" t="s">
        <v>8</v>
      </c>
      <c r="D7" s="190"/>
      <c r="E7" s="190"/>
      <c r="F7" s="190"/>
      <c r="G7" s="190"/>
      <c r="J7" s="183"/>
      <c r="K7" s="190"/>
      <c r="M7" s="190" t="s">
        <v>54</v>
      </c>
      <c r="N7" s="190"/>
      <c r="O7" s="190" t="s">
        <v>22</v>
      </c>
      <c r="R7" s="190"/>
    </row>
    <row r="8" spans="1:19" ht="20.25" customHeight="1" x14ac:dyDescent="0.25">
      <c r="C8" s="190" t="s">
        <v>61</v>
      </c>
      <c r="D8" s="190"/>
      <c r="E8" s="190" t="s">
        <v>147</v>
      </c>
      <c r="F8" s="190"/>
      <c r="G8" s="190"/>
      <c r="I8" s="190"/>
      <c r="J8" s="183"/>
      <c r="K8" s="190" t="s">
        <v>192</v>
      </c>
      <c r="M8" s="190" t="s">
        <v>55</v>
      </c>
      <c r="N8" s="190"/>
      <c r="O8" s="190" t="s">
        <v>50</v>
      </c>
      <c r="P8" s="190"/>
      <c r="Q8" s="190" t="s">
        <v>35</v>
      </c>
      <c r="R8" s="190"/>
      <c r="S8" s="190" t="s">
        <v>7</v>
      </c>
    </row>
    <row r="9" spans="1:19" ht="20.25" customHeight="1" x14ac:dyDescent="0.25">
      <c r="B9" s="174" t="s">
        <v>40</v>
      </c>
      <c r="C9" s="190" t="s">
        <v>6</v>
      </c>
      <c r="D9" s="190"/>
      <c r="E9" s="190" t="s">
        <v>148</v>
      </c>
      <c r="F9" s="190"/>
      <c r="G9" s="190" t="s">
        <v>30</v>
      </c>
      <c r="H9" s="190"/>
      <c r="I9" s="190" t="s">
        <v>135</v>
      </c>
      <c r="J9" s="190"/>
      <c r="K9" s="190" t="s">
        <v>193</v>
      </c>
      <c r="L9" s="190"/>
      <c r="M9" s="190" t="s">
        <v>15</v>
      </c>
      <c r="N9" s="190"/>
      <c r="O9" s="190" t="s">
        <v>63</v>
      </c>
      <c r="P9" s="190"/>
      <c r="Q9" s="190" t="s">
        <v>34</v>
      </c>
      <c r="R9" s="190"/>
      <c r="S9" s="190" t="s">
        <v>15</v>
      </c>
    </row>
    <row r="10" spans="1:19" ht="20.25" customHeight="1" x14ac:dyDescent="0.25">
      <c r="A10" s="187"/>
      <c r="B10" s="187"/>
      <c r="C10" s="352" t="s">
        <v>67</v>
      </c>
      <c r="D10" s="352"/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</row>
    <row r="11" spans="1:19" ht="20.25" customHeight="1" x14ac:dyDescent="0.25">
      <c r="A11" s="165" t="s">
        <v>180</v>
      </c>
      <c r="B11" s="165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</row>
    <row r="12" spans="1:19" ht="20.25" customHeight="1" x14ac:dyDescent="0.25">
      <c r="A12" s="165" t="s">
        <v>182</v>
      </c>
      <c r="B12" s="165"/>
      <c r="C12" s="222">
        <v>2525000</v>
      </c>
      <c r="D12" s="222"/>
      <c r="E12" s="222">
        <v>1741110</v>
      </c>
      <c r="F12" s="222"/>
      <c r="G12" s="222">
        <v>227100</v>
      </c>
      <c r="H12" s="222"/>
      <c r="I12" s="222">
        <v>587232</v>
      </c>
      <c r="J12" s="222"/>
      <c r="K12" s="222">
        <v>-2094</v>
      </c>
      <c r="L12" s="222"/>
      <c r="M12" s="222">
        <v>-2094</v>
      </c>
      <c r="N12" s="222"/>
      <c r="O12" s="222">
        <v>5078348</v>
      </c>
      <c r="P12" s="222"/>
      <c r="Q12" s="222">
        <v>1289</v>
      </c>
      <c r="R12" s="222"/>
      <c r="S12" s="222">
        <v>5079637</v>
      </c>
    </row>
    <row r="13" spans="1:19" ht="12.6" customHeight="1" x14ac:dyDescent="0.25">
      <c r="A13" s="176"/>
      <c r="B13" s="165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</row>
    <row r="14" spans="1:19" ht="20.25" customHeight="1" x14ac:dyDescent="0.25">
      <c r="A14" s="156" t="s">
        <v>48</v>
      </c>
      <c r="B14" s="156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</row>
    <row r="15" spans="1:19" ht="20.25" customHeight="1" x14ac:dyDescent="0.25">
      <c r="A15" s="177" t="s">
        <v>155</v>
      </c>
      <c r="B15" s="178"/>
    </row>
    <row r="16" spans="1:19" ht="18.95" customHeight="1" x14ac:dyDescent="0.25">
      <c r="A16" s="192" t="s">
        <v>51</v>
      </c>
      <c r="B16" s="174" t="s">
        <v>228</v>
      </c>
      <c r="C16" s="224">
        <v>0</v>
      </c>
      <c r="D16" s="204"/>
      <c r="E16" s="224">
        <v>0</v>
      </c>
      <c r="F16" s="204"/>
      <c r="G16" s="224">
        <v>0</v>
      </c>
      <c r="H16" s="194"/>
      <c r="I16" s="224">
        <v>-212100</v>
      </c>
      <c r="J16" s="194"/>
      <c r="K16" s="224">
        <v>0</v>
      </c>
      <c r="L16" s="194"/>
      <c r="M16" s="224">
        <v>0</v>
      </c>
      <c r="N16" s="194"/>
      <c r="O16" s="332">
        <v>-212100</v>
      </c>
      <c r="P16" s="203"/>
      <c r="Q16" s="224">
        <v>0</v>
      </c>
      <c r="R16" s="194"/>
      <c r="S16" s="332">
        <v>-212100</v>
      </c>
    </row>
    <row r="17" spans="1:19" ht="20.25" customHeight="1" x14ac:dyDescent="0.25">
      <c r="A17" s="159" t="s">
        <v>156</v>
      </c>
      <c r="B17" s="158"/>
      <c r="C17" s="166">
        <f>SUM(C16)</f>
        <v>0</v>
      </c>
      <c r="D17" s="167"/>
      <c r="E17" s="166">
        <f>SUM(E16)</f>
        <v>0</v>
      </c>
      <c r="F17" s="167"/>
      <c r="G17" s="166">
        <f>SUM(G16)</f>
        <v>0</v>
      </c>
      <c r="H17" s="168"/>
      <c r="I17" s="166">
        <f>SUM(I16)</f>
        <v>-212100</v>
      </c>
      <c r="J17" s="168"/>
      <c r="K17" s="166">
        <f>SUM(K16)</f>
        <v>0</v>
      </c>
      <c r="L17" s="168"/>
      <c r="M17" s="166">
        <f>SUM(M16)</f>
        <v>0</v>
      </c>
      <c r="N17" s="168"/>
      <c r="O17" s="166">
        <f>SUM(O16)</f>
        <v>-212100</v>
      </c>
      <c r="P17" s="169"/>
      <c r="Q17" s="166">
        <f>SUM(Q16)</f>
        <v>0</v>
      </c>
      <c r="R17" s="168"/>
      <c r="S17" s="166">
        <f>SUM(S16)</f>
        <v>-212100</v>
      </c>
    </row>
    <row r="18" spans="1:19" ht="14.25" customHeight="1" x14ac:dyDescent="0.25">
      <c r="A18" s="158"/>
      <c r="B18" s="158"/>
      <c r="C18" s="169"/>
      <c r="D18" s="167"/>
      <c r="E18" s="169"/>
      <c r="F18" s="167"/>
      <c r="G18" s="169"/>
      <c r="H18" s="168"/>
      <c r="I18" s="169"/>
      <c r="J18" s="168"/>
      <c r="K18" s="169"/>
      <c r="L18" s="168"/>
      <c r="M18" s="169"/>
      <c r="N18" s="168"/>
      <c r="O18" s="169"/>
      <c r="P18" s="169"/>
      <c r="Q18" s="169"/>
      <c r="R18" s="168"/>
      <c r="S18" s="151"/>
    </row>
    <row r="19" spans="1:19" ht="20.25" customHeight="1" x14ac:dyDescent="0.25">
      <c r="A19" s="177" t="s">
        <v>149</v>
      </c>
      <c r="B19" s="158"/>
      <c r="C19" s="169"/>
      <c r="D19" s="167"/>
      <c r="E19" s="169"/>
      <c r="F19" s="167"/>
      <c r="G19" s="169"/>
      <c r="H19" s="168"/>
      <c r="I19" s="169"/>
      <c r="J19" s="168"/>
      <c r="K19" s="169"/>
      <c r="L19" s="168"/>
      <c r="M19" s="169"/>
      <c r="N19" s="168"/>
      <c r="O19" s="169"/>
      <c r="P19" s="169"/>
      <c r="Q19" s="169"/>
      <c r="R19" s="168"/>
      <c r="S19" s="151"/>
    </row>
    <row r="20" spans="1:19" ht="20.25" customHeight="1" x14ac:dyDescent="0.25">
      <c r="A20" s="192" t="s">
        <v>150</v>
      </c>
      <c r="B20" s="174"/>
      <c r="C20" s="193">
        <v>0</v>
      </c>
      <c r="D20" s="180"/>
      <c r="E20" s="193">
        <v>0</v>
      </c>
      <c r="F20" s="180"/>
      <c r="G20" s="193">
        <v>0</v>
      </c>
      <c r="H20" s="194"/>
      <c r="I20" s="193">
        <v>0</v>
      </c>
      <c r="J20" s="194"/>
      <c r="K20" s="193">
        <v>0</v>
      </c>
      <c r="L20" s="194"/>
      <c r="M20" s="193">
        <v>0</v>
      </c>
      <c r="N20" s="194"/>
      <c r="O20" s="193">
        <v>0</v>
      </c>
      <c r="P20" s="151"/>
      <c r="Q20" s="193">
        <v>-1</v>
      </c>
      <c r="R20" s="194"/>
      <c r="S20" s="332">
        <f>SUM(O20:Q20)</f>
        <v>-1</v>
      </c>
    </row>
    <row r="21" spans="1:19" ht="20.25" customHeight="1" x14ac:dyDescent="0.25">
      <c r="A21" s="177" t="s">
        <v>151</v>
      </c>
      <c r="B21" s="158"/>
      <c r="C21" s="166">
        <f>SUM(C20)</f>
        <v>0</v>
      </c>
      <c r="D21" s="167"/>
      <c r="E21" s="166">
        <f>SUM(E20)</f>
        <v>0</v>
      </c>
      <c r="F21" s="167"/>
      <c r="G21" s="166">
        <f>SUM(G20)</f>
        <v>0</v>
      </c>
      <c r="H21" s="168"/>
      <c r="I21" s="166">
        <f>SUM(I20)</f>
        <v>0</v>
      </c>
      <c r="J21" s="168"/>
      <c r="K21" s="166">
        <f>SUM(K20)</f>
        <v>0</v>
      </c>
      <c r="L21" s="168"/>
      <c r="M21" s="166">
        <f>SUM(M20)</f>
        <v>0</v>
      </c>
      <c r="N21" s="168"/>
      <c r="O21" s="166">
        <f>SUM(O20)</f>
        <v>0</v>
      </c>
      <c r="P21" s="169"/>
      <c r="Q21" s="166">
        <f>SUM(Q20)</f>
        <v>-1</v>
      </c>
      <c r="R21" s="168"/>
      <c r="S21" s="166">
        <f>SUM(S20)</f>
        <v>-1</v>
      </c>
    </row>
    <row r="22" spans="1:19" ht="15" x14ac:dyDescent="0.25">
      <c r="A22" s="177"/>
      <c r="B22" s="158"/>
      <c r="C22" s="179"/>
      <c r="D22" s="167"/>
      <c r="E22" s="169"/>
      <c r="F22" s="167"/>
      <c r="G22" s="169"/>
      <c r="H22" s="168"/>
      <c r="I22" s="179"/>
      <c r="J22" s="168"/>
      <c r="K22" s="179"/>
      <c r="L22" s="168"/>
      <c r="M22" s="169"/>
      <c r="N22" s="168"/>
      <c r="O22" s="179"/>
      <c r="P22" s="169"/>
      <c r="Q22" s="169"/>
      <c r="R22" s="168"/>
      <c r="S22" s="179"/>
    </row>
    <row r="23" spans="1:19" ht="20.25" customHeight="1" x14ac:dyDescent="0.25">
      <c r="A23" s="156" t="s">
        <v>49</v>
      </c>
      <c r="B23" s="156"/>
      <c r="C23" s="166">
        <f>C21</f>
        <v>0</v>
      </c>
      <c r="D23" s="167"/>
      <c r="E23" s="166">
        <f>E21</f>
        <v>0</v>
      </c>
      <c r="F23" s="167"/>
      <c r="G23" s="166">
        <f>G21</f>
        <v>0</v>
      </c>
      <c r="H23" s="168"/>
      <c r="I23" s="166">
        <f>I17</f>
        <v>-212100</v>
      </c>
      <c r="J23" s="168"/>
      <c r="K23" s="166">
        <f>K21</f>
        <v>0</v>
      </c>
      <c r="L23" s="168"/>
      <c r="M23" s="166">
        <f>M21</f>
        <v>0</v>
      </c>
      <c r="N23" s="168"/>
      <c r="O23" s="166">
        <f>O17</f>
        <v>-212100</v>
      </c>
      <c r="P23" s="169"/>
      <c r="Q23" s="166">
        <f>Q21</f>
        <v>-1</v>
      </c>
      <c r="R23" s="168"/>
      <c r="S23" s="166">
        <f>S17+S21</f>
        <v>-212101</v>
      </c>
    </row>
    <row r="24" spans="1:19" ht="14.25" customHeight="1" x14ac:dyDescent="0.25">
      <c r="A24" s="165"/>
      <c r="B24" s="165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51"/>
    </row>
    <row r="25" spans="1:19" ht="20.25" customHeight="1" x14ac:dyDescent="0.25">
      <c r="A25" s="165" t="s">
        <v>36</v>
      </c>
      <c r="B25" s="165"/>
      <c r="C25" s="195"/>
      <c r="D25" s="196"/>
      <c r="E25" s="195"/>
      <c r="F25" s="196"/>
      <c r="G25" s="195"/>
      <c r="H25" s="196"/>
      <c r="I25" s="194"/>
      <c r="J25" s="196"/>
      <c r="K25" s="195"/>
      <c r="L25" s="196"/>
      <c r="M25" s="194"/>
      <c r="N25" s="197"/>
      <c r="O25" s="197"/>
      <c r="P25" s="197"/>
      <c r="Q25" s="197"/>
      <c r="R25" s="197"/>
      <c r="S25" s="194"/>
    </row>
    <row r="26" spans="1:19" ht="20.25" customHeight="1" x14ac:dyDescent="0.25">
      <c r="A26" s="189" t="s">
        <v>127</v>
      </c>
      <c r="C26" s="151">
        <v>0</v>
      </c>
      <c r="D26" s="180"/>
      <c r="E26" s="151">
        <v>0</v>
      </c>
      <c r="F26" s="180"/>
      <c r="G26" s="151">
        <v>0</v>
      </c>
      <c r="H26" s="196"/>
      <c r="I26" s="151">
        <v>302231</v>
      </c>
      <c r="J26" s="196"/>
      <c r="K26" s="151">
        <v>0</v>
      </c>
      <c r="L26" s="196"/>
      <c r="M26" s="151">
        <v>0</v>
      </c>
      <c r="N26" s="197"/>
      <c r="O26" s="333">
        <f>SUM(C26:I26)+M26</f>
        <v>302231</v>
      </c>
      <c r="P26" s="253"/>
      <c r="Q26" s="253">
        <v>0</v>
      </c>
      <c r="R26" s="334"/>
      <c r="S26" s="333">
        <f>SUM(O26:Q26)</f>
        <v>302231</v>
      </c>
    </row>
    <row r="27" spans="1:19" ht="20.25" customHeight="1" x14ac:dyDescent="0.25">
      <c r="A27" s="191" t="s">
        <v>37</v>
      </c>
      <c r="B27" s="191"/>
      <c r="C27" s="193">
        <v>0</v>
      </c>
      <c r="D27" s="180"/>
      <c r="E27" s="193">
        <v>0</v>
      </c>
      <c r="F27" s="180"/>
      <c r="G27" s="193">
        <v>0</v>
      </c>
      <c r="H27" s="195"/>
      <c r="I27" s="193">
        <v>0</v>
      </c>
      <c r="J27" s="195"/>
      <c r="K27" s="151">
        <v>0</v>
      </c>
      <c r="L27" s="195"/>
      <c r="M27" s="193">
        <v>0</v>
      </c>
      <c r="N27" s="197"/>
      <c r="O27" s="151">
        <v>0</v>
      </c>
      <c r="P27" s="151"/>
      <c r="Q27" s="151">
        <v>0</v>
      </c>
      <c r="R27" s="150"/>
      <c r="S27" s="180">
        <v>0</v>
      </c>
    </row>
    <row r="28" spans="1:19" ht="20.100000000000001" customHeight="1" x14ac:dyDescent="0.25">
      <c r="A28" s="165" t="s">
        <v>32</v>
      </c>
      <c r="B28" s="165"/>
      <c r="C28" s="181">
        <f>SUM(C26:C27)</f>
        <v>0</v>
      </c>
      <c r="D28" s="167"/>
      <c r="E28" s="181">
        <f>SUM(E26:E27)</f>
        <v>0</v>
      </c>
      <c r="F28" s="167"/>
      <c r="G28" s="181">
        <f>SUM(G26:G27)</f>
        <v>0</v>
      </c>
      <c r="H28" s="167"/>
      <c r="I28" s="175">
        <f>SUM(I26:I27)</f>
        <v>302231</v>
      </c>
      <c r="J28" s="167"/>
      <c r="K28" s="175">
        <f>SUM(K26:K27)</f>
        <v>0</v>
      </c>
      <c r="L28" s="167"/>
      <c r="M28" s="175">
        <f>SUM(M26:M27)</f>
        <v>0</v>
      </c>
      <c r="N28" s="167"/>
      <c r="O28" s="175">
        <f>SUM(O26:O27)</f>
        <v>302231</v>
      </c>
      <c r="P28" s="169"/>
      <c r="Q28" s="175">
        <f>SUM(Q26:Q27)</f>
        <v>0</v>
      </c>
      <c r="R28" s="167"/>
      <c r="S28" s="175">
        <f>SUM(S26:S27)</f>
        <v>302231</v>
      </c>
    </row>
    <row r="29" spans="1:19" ht="15" x14ac:dyDescent="0.25">
      <c r="A29" s="165"/>
      <c r="B29" s="165"/>
      <c r="C29" s="221"/>
      <c r="D29" s="222"/>
      <c r="E29" s="221"/>
      <c r="F29" s="222"/>
      <c r="G29" s="221"/>
      <c r="H29" s="222"/>
      <c r="I29" s="223"/>
      <c r="J29" s="222"/>
      <c r="K29" s="223"/>
      <c r="L29" s="222"/>
      <c r="M29" s="223"/>
      <c r="N29" s="222"/>
      <c r="O29" s="223"/>
      <c r="P29" s="223"/>
      <c r="Q29" s="223"/>
      <c r="R29" s="222"/>
      <c r="S29" s="223"/>
    </row>
    <row r="30" spans="1:19" ht="20.25" customHeight="1" thickBot="1" x14ac:dyDescent="0.3">
      <c r="A30" s="165" t="s">
        <v>181</v>
      </c>
      <c r="B30" s="165"/>
      <c r="C30" s="157">
        <f>SUM(C28,C21,C12)+C17</f>
        <v>2525000</v>
      </c>
      <c r="E30" s="157">
        <f>SUM(E28,E21,E12)+E17</f>
        <v>1741110</v>
      </c>
      <c r="G30" s="157">
        <f>SUM(G28,G21,G12)+G17</f>
        <v>227100</v>
      </c>
      <c r="I30" s="157">
        <f>SUM(I28,I21,I12)+I17</f>
        <v>677363</v>
      </c>
      <c r="K30" s="157">
        <f>SUM(K28,K21,K12)+K17</f>
        <v>-2094</v>
      </c>
      <c r="M30" s="157">
        <f>SUM(M28,M21,M12)+M17</f>
        <v>-2094</v>
      </c>
      <c r="O30" s="157">
        <f>SUM(O28,O21,O12)+O17</f>
        <v>5168479</v>
      </c>
      <c r="P30" s="154"/>
      <c r="Q30" s="157">
        <f>SUM(Q28,Q21,Q12)+Q17</f>
        <v>1288</v>
      </c>
      <c r="S30" s="157">
        <f>SUM(S28,S21,S12)+S17</f>
        <v>5169767</v>
      </c>
    </row>
    <row r="31" spans="1:19" ht="15.6" customHeight="1" thickTop="1" x14ac:dyDescent="0.25"/>
    <row r="32" spans="1:19" ht="20.25" customHeight="1" x14ac:dyDescent="0.25">
      <c r="A32" s="349"/>
      <c r="B32" s="349"/>
      <c r="C32" s="349"/>
      <c r="D32" s="349"/>
      <c r="E32" s="349"/>
      <c r="F32" s="349"/>
      <c r="G32" s="349"/>
      <c r="H32" s="349"/>
      <c r="I32" s="349"/>
      <c r="J32" s="349"/>
      <c r="K32" s="349"/>
      <c r="L32" s="349"/>
      <c r="M32" s="349"/>
      <c r="N32" s="349"/>
      <c r="O32" s="349"/>
      <c r="P32" s="349"/>
      <c r="Q32" s="349"/>
      <c r="R32" s="349"/>
      <c r="S32" s="349"/>
    </row>
    <row r="33" spans="1:19" ht="20.25" customHeight="1" x14ac:dyDescent="0.25">
      <c r="A33" s="349"/>
      <c r="B33" s="349"/>
      <c r="C33" s="349"/>
      <c r="D33" s="349"/>
      <c r="E33" s="349"/>
      <c r="F33" s="349"/>
      <c r="G33" s="349"/>
      <c r="H33" s="349"/>
      <c r="I33" s="349"/>
      <c r="J33" s="349"/>
      <c r="K33" s="349"/>
      <c r="L33" s="349"/>
      <c r="M33" s="349"/>
      <c r="N33" s="349"/>
      <c r="O33" s="349"/>
      <c r="P33" s="349"/>
      <c r="Q33" s="349"/>
      <c r="R33" s="349"/>
      <c r="S33" s="349"/>
    </row>
  </sheetData>
  <mergeCells count="6">
    <mergeCell ref="A33:S33"/>
    <mergeCell ref="C4:S4"/>
    <mergeCell ref="G5:I5"/>
    <mergeCell ref="K5:M5"/>
    <mergeCell ref="C10:S10"/>
    <mergeCell ref="A32:S32"/>
  </mergeCells>
  <pageMargins left="0.7" right="0.39" top="0.48" bottom="0.5" header="0.5" footer="0.5"/>
  <pageSetup paperSize="9" scale="78" firstPageNumber="7" fitToHeight="0" orientation="landscape" useFirstPageNumber="1" r:id="rId1"/>
  <headerFooter>
    <oddFooter>&amp;L&amp;13The accompanying notes form an integral part of the interim financial statements.&amp;14
&amp;C&amp;13&amp;P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/>
  <dimension ref="A1:L85"/>
  <sheetViews>
    <sheetView view="pageBreakPreview" zoomScaleNormal="70" zoomScaleSheetLayoutView="100" workbookViewId="0">
      <selection activeCell="A46" sqref="A46"/>
    </sheetView>
  </sheetViews>
  <sheetFormatPr defaultColWidth="9.140625" defaultRowHeight="19.5" customHeight="1" x14ac:dyDescent="0.25"/>
  <cols>
    <col min="1" max="1" width="64.28515625" style="21" customWidth="1"/>
    <col min="2" max="2" width="10.140625" style="21" customWidth="1"/>
    <col min="3" max="3" width="2" style="21" customWidth="1"/>
    <col min="4" max="4" width="16.140625" style="13" customWidth="1"/>
    <col min="5" max="5" width="2.28515625" style="13" customWidth="1"/>
    <col min="6" max="6" width="16.140625" style="13" customWidth="1"/>
    <col min="7" max="7" width="2.140625" style="13" customWidth="1"/>
    <col min="8" max="8" width="16.140625" style="13" customWidth="1"/>
    <col min="9" max="9" width="2.140625" style="13" customWidth="1"/>
    <col min="10" max="10" width="16.140625" style="13" customWidth="1"/>
    <col min="11" max="11" width="2.140625" style="13" customWidth="1"/>
    <col min="12" max="12" width="16.140625" style="13" customWidth="1"/>
    <col min="13" max="16384" width="9.140625" style="13"/>
  </cols>
  <sheetData>
    <row r="1" spans="1:12" ht="19.5" customHeight="1" x14ac:dyDescent="0.3">
      <c r="A1" s="8" t="s">
        <v>92</v>
      </c>
      <c r="B1" s="63"/>
      <c r="C1" s="63"/>
      <c r="L1" s="37"/>
    </row>
    <row r="2" spans="1:12" ht="19.5" customHeight="1" x14ac:dyDescent="0.25">
      <c r="A2" s="5" t="s">
        <v>45</v>
      </c>
      <c r="B2" s="64"/>
      <c r="C2" s="64"/>
      <c r="L2" s="37"/>
    </row>
    <row r="4" spans="1:12" s="16" customFormat="1" ht="19.5" customHeight="1" x14ac:dyDescent="0.25">
      <c r="B4" s="15"/>
      <c r="C4" s="15"/>
      <c r="D4" s="354" t="s">
        <v>25</v>
      </c>
      <c r="E4" s="354"/>
      <c r="F4" s="354"/>
      <c r="G4" s="354"/>
      <c r="H4" s="354"/>
      <c r="I4" s="354"/>
      <c r="J4" s="354"/>
      <c r="K4" s="354"/>
      <c r="L4" s="354"/>
    </row>
    <row r="5" spans="1:12" s="16" customFormat="1" ht="19.5" customHeight="1" x14ac:dyDescent="0.25">
      <c r="B5" s="15"/>
      <c r="C5" s="15"/>
      <c r="D5" s="297"/>
      <c r="E5" s="297"/>
      <c r="F5" s="297"/>
      <c r="G5" s="297"/>
      <c r="H5" s="355" t="s">
        <v>80</v>
      </c>
      <c r="I5" s="355"/>
      <c r="J5" s="355"/>
      <c r="K5" s="297"/>
      <c r="L5" s="297"/>
    </row>
    <row r="6" spans="1:12" s="16" customFormat="1" ht="19.5" customHeight="1" x14ac:dyDescent="0.25">
      <c r="A6" s="17"/>
      <c r="B6" s="17"/>
      <c r="C6" s="17"/>
      <c r="D6" s="65" t="s">
        <v>8</v>
      </c>
      <c r="E6" s="65"/>
      <c r="F6" s="293"/>
      <c r="G6" s="65"/>
      <c r="K6" s="65"/>
      <c r="L6" s="18"/>
    </row>
    <row r="7" spans="1:12" s="16" customFormat="1" ht="19.5" customHeight="1" x14ac:dyDescent="0.25">
      <c r="A7" s="17"/>
      <c r="B7" s="17"/>
      <c r="C7" s="17"/>
      <c r="D7" s="71" t="s">
        <v>61</v>
      </c>
      <c r="E7" s="71"/>
      <c r="F7" s="293" t="s">
        <v>117</v>
      </c>
      <c r="G7" s="65"/>
      <c r="H7" s="65"/>
      <c r="I7" s="65"/>
      <c r="J7" s="65"/>
      <c r="K7" s="65"/>
      <c r="L7" s="300" t="s">
        <v>62</v>
      </c>
    </row>
    <row r="8" spans="1:12" s="16" customFormat="1" ht="19.5" customHeight="1" x14ac:dyDescent="0.25">
      <c r="A8" s="17"/>
      <c r="B8" s="66"/>
      <c r="C8" s="66"/>
      <c r="D8" s="65" t="s">
        <v>6</v>
      </c>
      <c r="E8" s="65"/>
      <c r="F8" s="293" t="s">
        <v>136</v>
      </c>
      <c r="G8" s="65"/>
      <c r="H8" s="299" t="s">
        <v>30</v>
      </c>
      <c r="J8" s="229" t="s">
        <v>135</v>
      </c>
      <c r="K8" s="18"/>
      <c r="L8" s="300" t="s">
        <v>15</v>
      </c>
    </row>
    <row r="9" spans="1:12" s="16" customFormat="1" ht="19.5" customHeight="1" x14ac:dyDescent="0.25">
      <c r="B9" s="15"/>
      <c r="C9" s="15"/>
      <c r="D9" s="356" t="s">
        <v>67</v>
      </c>
      <c r="E9" s="356"/>
      <c r="F9" s="356"/>
      <c r="G9" s="356"/>
      <c r="H9" s="356"/>
      <c r="I9" s="356"/>
      <c r="J9" s="356"/>
      <c r="K9" s="356"/>
      <c r="L9" s="356"/>
    </row>
    <row r="10" spans="1:12" s="16" customFormat="1" ht="19.5" customHeight="1" x14ac:dyDescent="0.25">
      <c r="A10" s="15" t="s">
        <v>143</v>
      </c>
      <c r="B10" s="15"/>
      <c r="C10" s="15"/>
      <c r="D10" s="298"/>
      <c r="E10" s="298"/>
      <c r="F10" s="298"/>
      <c r="G10" s="298"/>
      <c r="H10" s="298"/>
      <c r="I10" s="298"/>
      <c r="J10" s="298"/>
      <c r="K10" s="298"/>
      <c r="L10" s="298"/>
    </row>
    <row r="11" spans="1:12" ht="19.5" customHeight="1" x14ac:dyDescent="0.25">
      <c r="A11" s="26" t="s">
        <v>144</v>
      </c>
      <c r="B11" s="26"/>
      <c r="C11" s="26"/>
      <c r="D11" s="51">
        <v>2525000</v>
      </c>
      <c r="E11" s="51"/>
      <c r="F11" s="51">
        <v>1741110</v>
      </c>
      <c r="G11" s="51"/>
      <c r="H11" s="51">
        <v>214000</v>
      </c>
      <c r="I11" s="51"/>
      <c r="J11" s="51">
        <v>321772</v>
      </c>
      <c r="K11" s="51"/>
      <c r="L11" s="51">
        <f>SUM(D11:J11)</f>
        <v>4801882</v>
      </c>
    </row>
    <row r="12" spans="1:12" ht="19.5" customHeight="1" x14ac:dyDescent="0.25">
      <c r="A12" s="26"/>
      <c r="B12" s="26"/>
      <c r="C12" s="26"/>
      <c r="D12" s="51"/>
      <c r="E12" s="51"/>
      <c r="F12" s="51"/>
      <c r="G12" s="51"/>
      <c r="H12" s="51"/>
      <c r="I12" s="51"/>
      <c r="J12" s="51"/>
      <c r="K12" s="51"/>
      <c r="L12" s="51"/>
    </row>
    <row r="13" spans="1:12" ht="19.5" customHeight="1" x14ac:dyDescent="0.25">
      <c r="A13" s="40" t="s">
        <v>48</v>
      </c>
      <c r="B13" s="26"/>
      <c r="C13" s="26"/>
      <c r="D13" s="32"/>
      <c r="E13" s="32"/>
      <c r="F13" s="32"/>
      <c r="G13" s="32"/>
      <c r="H13" s="32"/>
      <c r="I13" s="32"/>
      <c r="J13" s="32"/>
      <c r="K13" s="32"/>
      <c r="L13" s="32"/>
    </row>
    <row r="14" spans="1:12" ht="19.5" customHeight="1" x14ac:dyDescent="0.25">
      <c r="A14" s="19" t="s">
        <v>157</v>
      </c>
      <c r="B14" s="26"/>
      <c r="C14" s="26"/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ht="19.5" hidden="1" customHeight="1" x14ac:dyDescent="0.25">
      <c r="A15" s="89" t="s">
        <v>129</v>
      </c>
      <c r="B15" s="67"/>
      <c r="C15" s="26"/>
      <c r="D15" s="138"/>
      <c r="E15" s="115"/>
      <c r="F15" s="138"/>
      <c r="G15" s="115"/>
      <c r="H15" s="115">
        <v>0</v>
      </c>
      <c r="I15" s="115"/>
      <c r="J15" s="138">
        <v>0</v>
      </c>
      <c r="K15" s="115"/>
      <c r="L15" s="74">
        <f>SUM(D15:J15)</f>
        <v>0</v>
      </c>
    </row>
    <row r="16" spans="1:12" ht="19.5" customHeight="1" x14ac:dyDescent="0.25">
      <c r="A16" s="44" t="s">
        <v>51</v>
      </c>
      <c r="B16" s="67"/>
      <c r="C16" s="62"/>
      <c r="D16" s="112">
        <v>0</v>
      </c>
      <c r="E16" s="113"/>
      <c r="F16" s="112">
        <v>0</v>
      </c>
      <c r="G16" s="113"/>
      <c r="H16" s="112">
        <v>0</v>
      </c>
      <c r="I16" s="113"/>
      <c r="J16" s="86">
        <v>-308050</v>
      </c>
      <c r="K16" s="113"/>
      <c r="L16" s="86">
        <f>SUM(J16:K16)</f>
        <v>-308050</v>
      </c>
    </row>
    <row r="17" spans="1:12" ht="19.5" customHeight="1" x14ac:dyDescent="0.25">
      <c r="A17" s="337" t="s">
        <v>49</v>
      </c>
      <c r="B17" s="26"/>
      <c r="C17" s="26"/>
      <c r="D17" s="87">
        <f>SUM(D15:D16)</f>
        <v>0</v>
      </c>
      <c r="E17" s="84"/>
      <c r="F17" s="87">
        <f>SUM(F15:F16)</f>
        <v>0</v>
      </c>
      <c r="G17" s="84"/>
      <c r="H17" s="114">
        <f>SUM(H16)</f>
        <v>0</v>
      </c>
      <c r="I17" s="84"/>
      <c r="J17" s="87">
        <f>SUM(J16)</f>
        <v>-308050</v>
      </c>
      <c r="K17" s="84"/>
      <c r="L17" s="87">
        <f>SUM(L15:L16)</f>
        <v>-308050</v>
      </c>
    </row>
    <row r="18" spans="1:12" ht="19.5" customHeight="1" x14ac:dyDescent="0.25">
      <c r="A18" s="39"/>
      <c r="B18" s="26"/>
      <c r="C18" s="26"/>
      <c r="D18" s="111"/>
      <c r="E18" s="111"/>
      <c r="F18" s="111"/>
      <c r="G18" s="111"/>
      <c r="H18" s="111"/>
      <c r="I18" s="111"/>
      <c r="J18" s="111"/>
      <c r="K18" s="111"/>
      <c r="L18" s="111"/>
    </row>
    <row r="19" spans="1:12" ht="19.5" customHeight="1" x14ac:dyDescent="0.25">
      <c r="A19" s="41" t="s">
        <v>36</v>
      </c>
      <c r="B19" s="41"/>
      <c r="C19" s="41"/>
      <c r="D19" s="111"/>
      <c r="E19" s="111"/>
      <c r="F19" s="111"/>
      <c r="G19" s="111"/>
      <c r="H19" s="111"/>
      <c r="I19" s="111"/>
      <c r="J19" s="111"/>
      <c r="K19" s="111"/>
      <c r="L19" s="111"/>
    </row>
    <row r="20" spans="1:12" ht="19.5" customHeight="1" x14ac:dyDescent="0.25">
      <c r="A20" s="78" t="s">
        <v>127</v>
      </c>
      <c r="B20" s="41"/>
      <c r="C20" s="41"/>
      <c r="D20" s="208">
        <v>0</v>
      </c>
      <c r="E20" s="208"/>
      <c r="F20" s="208">
        <v>0</v>
      </c>
      <c r="G20" s="115"/>
      <c r="H20" s="208">
        <v>0</v>
      </c>
      <c r="I20" s="115"/>
      <c r="J20" s="138">
        <v>203835</v>
      </c>
      <c r="K20" s="115"/>
      <c r="L20" s="138">
        <f>SUM(J20:K20)</f>
        <v>203835</v>
      </c>
    </row>
    <row r="21" spans="1:12" ht="19.5" customHeight="1" x14ac:dyDescent="0.25">
      <c r="A21" s="209" t="s">
        <v>37</v>
      </c>
      <c r="B21" s="210"/>
      <c r="C21" s="41"/>
      <c r="D21" s="207">
        <v>0</v>
      </c>
      <c r="E21" s="208"/>
      <c r="F21" s="207">
        <v>0</v>
      </c>
      <c r="G21" s="115"/>
      <c r="H21" s="208">
        <v>0</v>
      </c>
      <c r="I21" s="115"/>
      <c r="J21" s="138">
        <v>0</v>
      </c>
      <c r="K21" s="115"/>
      <c r="L21" s="138">
        <v>0</v>
      </c>
    </row>
    <row r="22" spans="1:12" ht="19.5" customHeight="1" x14ac:dyDescent="0.25">
      <c r="A22" s="210" t="s">
        <v>32</v>
      </c>
      <c r="B22" s="210"/>
      <c r="C22" s="41"/>
      <c r="D22" s="206">
        <f>SUM(D20:D20)</f>
        <v>0</v>
      </c>
      <c r="E22" s="117"/>
      <c r="F22" s="206">
        <f>SUM(F20:F20)</f>
        <v>0</v>
      </c>
      <c r="G22" s="111"/>
      <c r="H22" s="116">
        <f>SUM(H20:H20)</f>
        <v>0</v>
      </c>
      <c r="I22" s="111"/>
      <c r="J22" s="53">
        <f>SUM(J20:J20)</f>
        <v>203835</v>
      </c>
      <c r="K22" s="111"/>
      <c r="L22" s="53">
        <f>SUM(L20:L20)</f>
        <v>203835</v>
      </c>
    </row>
    <row r="23" spans="1:12" ht="11.1" customHeight="1" x14ac:dyDescent="0.25">
      <c r="A23" s="210"/>
      <c r="B23" s="210"/>
      <c r="C23" s="41"/>
      <c r="D23" s="227"/>
      <c r="E23" s="117"/>
      <c r="F23" s="227"/>
      <c r="G23" s="111"/>
      <c r="H23" s="227"/>
      <c r="I23" s="111"/>
      <c r="J23" s="228"/>
      <c r="K23" s="111"/>
      <c r="L23" s="228"/>
    </row>
    <row r="24" spans="1:12" ht="19.5" customHeight="1" x14ac:dyDescent="0.25">
      <c r="A24" s="225" t="s">
        <v>153</v>
      </c>
      <c r="B24" s="210"/>
      <c r="C24" s="41"/>
      <c r="D24" s="226">
        <v>0</v>
      </c>
      <c r="E24" s="110"/>
      <c r="F24" s="226">
        <v>0</v>
      </c>
      <c r="G24" s="111"/>
      <c r="H24" s="57">
        <v>8400</v>
      </c>
      <c r="I24" s="115"/>
      <c r="J24" s="57">
        <v>-8400</v>
      </c>
      <c r="K24" s="111"/>
      <c r="L24" s="206">
        <v>0</v>
      </c>
    </row>
    <row r="25" spans="1:12" ht="15" x14ac:dyDescent="0.25">
      <c r="A25" s="225"/>
      <c r="B25" s="210"/>
      <c r="C25" s="41"/>
      <c r="D25" s="110"/>
      <c r="E25" s="110"/>
      <c r="F25" s="110"/>
      <c r="G25" s="111"/>
      <c r="H25" s="43"/>
      <c r="I25" s="115"/>
      <c r="J25" s="43"/>
      <c r="K25" s="111"/>
      <c r="L25" s="117"/>
    </row>
    <row r="26" spans="1:12" ht="19.5" customHeight="1" thickBot="1" x14ac:dyDescent="0.3">
      <c r="A26" s="15" t="s">
        <v>145</v>
      </c>
      <c r="B26" s="15"/>
      <c r="C26" s="26"/>
      <c r="D26" s="139">
        <f>SUM(D11,D22)</f>
        <v>2525000</v>
      </c>
      <c r="E26" s="111"/>
      <c r="F26" s="139">
        <f>SUM(F11,F22)</f>
        <v>1741110</v>
      </c>
      <c r="G26" s="111"/>
      <c r="H26" s="139">
        <f>SUM(H11,H22)+H24</f>
        <v>222400</v>
      </c>
      <c r="I26" s="111"/>
      <c r="J26" s="139">
        <f>SUM(J11,J22)+J24+J17</f>
        <v>209157</v>
      </c>
      <c r="K26" s="111"/>
      <c r="L26" s="139">
        <f>SUM(L11,L22)+L24+L17</f>
        <v>4697667</v>
      </c>
    </row>
    <row r="27" spans="1:12" ht="19.5" customHeight="1" thickTop="1" x14ac:dyDescent="0.25">
      <c r="A27" s="15"/>
      <c r="B27" s="15"/>
      <c r="C27" s="26"/>
      <c r="D27" s="32"/>
      <c r="E27" s="32"/>
      <c r="F27" s="32"/>
      <c r="G27" s="32"/>
      <c r="H27" s="32"/>
      <c r="I27" s="32"/>
      <c r="J27" s="32"/>
      <c r="K27" s="32"/>
      <c r="L27" s="32"/>
    </row>
    <row r="28" spans="1:12" ht="19.5" customHeight="1" x14ac:dyDescent="0.25">
      <c r="A28" s="15"/>
      <c r="B28" s="15"/>
      <c r="C28" s="26"/>
      <c r="D28" s="32"/>
      <c r="E28" s="32"/>
      <c r="F28" s="32"/>
      <c r="G28" s="32"/>
      <c r="H28" s="32"/>
      <c r="I28" s="32"/>
      <c r="J28" s="32"/>
      <c r="K28" s="32"/>
      <c r="L28" s="32"/>
    </row>
    <row r="29" spans="1:12" ht="19.5" customHeight="1" x14ac:dyDescent="0.25">
      <c r="B29" s="15"/>
      <c r="C29" s="26"/>
      <c r="D29" s="32"/>
      <c r="E29" s="32"/>
      <c r="F29" s="32"/>
      <c r="G29" s="32"/>
      <c r="H29" s="32"/>
      <c r="I29" s="32"/>
      <c r="J29" s="32"/>
      <c r="K29" s="32"/>
      <c r="L29" s="32"/>
    </row>
    <row r="30" spans="1:12" ht="19.5" customHeight="1" x14ac:dyDescent="0.25">
      <c r="A30" s="15"/>
      <c r="B30" s="15"/>
      <c r="C30" s="26"/>
      <c r="D30" s="32"/>
      <c r="E30" s="32"/>
      <c r="F30" s="32"/>
      <c r="G30" s="32"/>
      <c r="H30" s="32"/>
      <c r="I30" s="32"/>
      <c r="J30" s="32"/>
      <c r="K30" s="32"/>
      <c r="L30" s="32"/>
    </row>
    <row r="31" spans="1:12" ht="19.5" customHeight="1" x14ac:dyDescent="0.25">
      <c r="A31" s="353"/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</row>
    <row r="32" spans="1:12" ht="19.5" customHeight="1" x14ac:dyDescent="0.25">
      <c r="A32" s="353"/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</row>
    <row r="33" spans="1:12" ht="19.5" customHeight="1" x14ac:dyDescent="0.25">
      <c r="A33" s="296"/>
      <c r="B33" s="296"/>
      <c r="C33" s="296"/>
      <c r="D33" s="296"/>
      <c r="E33" s="296"/>
      <c r="F33" s="296"/>
      <c r="G33" s="296"/>
      <c r="H33" s="296"/>
      <c r="I33" s="296"/>
      <c r="J33" s="296"/>
      <c r="K33" s="296"/>
      <c r="L33" s="296"/>
    </row>
    <row r="34" spans="1:12" ht="19.5" customHeight="1" x14ac:dyDescent="0.25">
      <c r="A34" s="296"/>
      <c r="B34" s="296"/>
      <c r="C34" s="296"/>
      <c r="D34" s="296"/>
      <c r="E34" s="296"/>
      <c r="F34" s="296"/>
      <c r="G34" s="296"/>
      <c r="H34" s="296"/>
      <c r="I34" s="296"/>
      <c r="J34" s="296"/>
      <c r="K34" s="296"/>
      <c r="L34" s="296"/>
    </row>
    <row r="83" spans="1:8" ht="19.5" customHeight="1" x14ac:dyDescent="0.25">
      <c r="A83" s="68"/>
      <c r="B83" s="68"/>
      <c r="C83" s="68"/>
      <c r="D83" s="69"/>
      <c r="E83" s="69"/>
      <c r="F83" s="69"/>
      <c r="G83" s="69"/>
      <c r="H83" s="69"/>
    </row>
    <row r="85" spans="1:8" ht="19.5" customHeight="1" x14ac:dyDescent="0.25">
      <c r="A85" s="68"/>
      <c r="B85" s="68"/>
      <c r="C85" s="68"/>
      <c r="D85" s="69"/>
      <c r="E85" s="69"/>
      <c r="F85" s="69"/>
      <c r="G85" s="69"/>
      <c r="H85" s="69"/>
    </row>
  </sheetData>
  <mergeCells count="5">
    <mergeCell ref="A32:L32"/>
    <mergeCell ref="A31:L31"/>
    <mergeCell ref="D4:L4"/>
    <mergeCell ref="H5:J5"/>
    <mergeCell ref="D9:L9"/>
  </mergeCells>
  <phoneticPr fontId="4" type="noConversion"/>
  <pageMargins left="0.7" right="0.7" top="0.48" bottom="0.5" header="0.5" footer="0.5"/>
  <pageSetup paperSize="9" scale="80" firstPageNumber="8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83"/>
  <sheetViews>
    <sheetView view="pageBreakPreview" topLeftCell="A10" zoomScale="85" zoomScaleNormal="60" zoomScaleSheetLayoutView="85" workbookViewId="0">
      <selection activeCell="F31" sqref="F31"/>
    </sheetView>
  </sheetViews>
  <sheetFormatPr defaultColWidth="9.140625" defaultRowHeight="19.5" customHeight="1" x14ac:dyDescent="0.25"/>
  <cols>
    <col min="1" max="1" width="64.28515625" style="21" customWidth="1"/>
    <col min="2" max="2" width="10.140625" style="21" customWidth="1"/>
    <col min="3" max="3" width="2" style="21" customWidth="1"/>
    <col min="4" max="4" width="16.140625" style="13" customWidth="1"/>
    <col min="5" max="5" width="2.28515625" style="13" customWidth="1"/>
    <col min="6" max="6" width="16.140625" style="13" customWidth="1"/>
    <col min="7" max="7" width="2.140625" style="13" customWidth="1"/>
    <col min="8" max="8" width="16.140625" style="13" customWidth="1"/>
    <col min="9" max="9" width="2.140625" style="13" customWidth="1"/>
    <col min="10" max="10" width="16.140625" style="13" customWidth="1"/>
    <col min="11" max="11" width="2.140625" style="13" customWidth="1"/>
    <col min="12" max="12" width="16.140625" style="13" customWidth="1"/>
    <col min="13" max="16384" width="9.140625" style="13"/>
  </cols>
  <sheetData>
    <row r="1" spans="1:12" ht="19.5" customHeight="1" x14ac:dyDescent="0.3">
      <c r="A1" s="8" t="s">
        <v>92</v>
      </c>
      <c r="B1" s="63"/>
      <c r="C1" s="63"/>
      <c r="L1" s="37"/>
    </row>
    <row r="2" spans="1:12" ht="19.5" customHeight="1" x14ac:dyDescent="0.25">
      <c r="A2" s="5" t="s">
        <v>45</v>
      </c>
      <c r="B2" s="64"/>
      <c r="C2" s="64"/>
      <c r="L2" s="37"/>
    </row>
    <row r="4" spans="1:12" s="16" customFormat="1" ht="19.5" customHeight="1" x14ac:dyDescent="0.25">
      <c r="B4" s="15"/>
      <c r="C4" s="15"/>
      <c r="D4" s="354" t="s">
        <v>25</v>
      </c>
      <c r="E4" s="354"/>
      <c r="F4" s="354"/>
      <c r="G4" s="354"/>
      <c r="H4" s="354"/>
      <c r="I4" s="354"/>
      <c r="J4" s="354"/>
      <c r="K4" s="354"/>
      <c r="L4" s="354"/>
    </row>
    <row r="5" spans="1:12" s="16" customFormat="1" ht="19.5" customHeight="1" x14ac:dyDescent="0.25">
      <c r="B5" s="15"/>
      <c r="C5" s="15"/>
      <c r="D5" s="93"/>
      <c r="E5" s="100"/>
      <c r="F5" s="100"/>
      <c r="G5" s="93"/>
      <c r="H5" s="355" t="s">
        <v>80</v>
      </c>
      <c r="I5" s="355"/>
      <c r="J5" s="355"/>
      <c r="K5" s="93"/>
      <c r="L5" s="93"/>
    </row>
    <row r="6" spans="1:12" s="16" customFormat="1" ht="19.5" customHeight="1" x14ac:dyDescent="0.25">
      <c r="A6" s="17"/>
      <c r="B6" s="17"/>
      <c r="C6" s="17"/>
      <c r="D6" s="65" t="s">
        <v>8</v>
      </c>
      <c r="E6" s="65"/>
      <c r="F6" s="140"/>
      <c r="G6" s="65"/>
      <c r="K6" s="65"/>
      <c r="L6" s="18"/>
    </row>
    <row r="7" spans="1:12" s="16" customFormat="1" ht="19.5" customHeight="1" x14ac:dyDescent="0.25">
      <c r="A7" s="17"/>
      <c r="B7" s="17"/>
      <c r="C7" s="17"/>
      <c r="D7" s="71" t="s">
        <v>61</v>
      </c>
      <c r="E7" s="71"/>
      <c r="F7" s="140" t="s">
        <v>117</v>
      </c>
      <c r="G7" s="65"/>
      <c r="H7" s="65"/>
      <c r="I7" s="65"/>
      <c r="J7" s="65"/>
      <c r="K7" s="65"/>
      <c r="L7" s="95" t="s">
        <v>62</v>
      </c>
    </row>
    <row r="8" spans="1:12" s="16" customFormat="1" ht="19.5" customHeight="1" x14ac:dyDescent="0.25">
      <c r="A8" s="17"/>
      <c r="B8" s="66" t="s">
        <v>40</v>
      </c>
      <c r="C8" s="66"/>
      <c r="D8" s="65" t="s">
        <v>6</v>
      </c>
      <c r="E8" s="65"/>
      <c r="F8" s="140" t="s">
        <v>136</v>
      </c>
      <c r="G8" s="65"/>
      <c r="H8" s="96" t="s">
        <v>30</v>
      </c>
      <c r="J8" s="91" t="s">
        <v>135</v>
      </c>
      <c r="K8" s="18"/>
      <c r="L8" s="95" t="s">
        <v>15</v>
      </c>
    </row>
    <row r="9" spans="1:12" s="16" customFormat="1" ht="19.5" customHeight="1" x14ac:dyDescent="0.25">
      <c r="B9" s="15"/>
      <c r="C9" s="15"/>
      <c r="D9" s="356" t="s">
        <v>67</v>
      </c>
      <c r="E9" s="356"/>
      <c r="F9" s="356"/>
      <c r="G9" s="356"/>
      <c r="H9" s="356"/>
      <c r="I9" s="356"/>
      <c r="J9" s="356"/>
      <c r="K9" s="356"/>
      <c r="L9" s="356"/>
    </row>
    <row r="10" spans="1:12" s="16" customFormat="1" ht="19.5" customHeight="1" x14ac:dyDescent="0.25">
      <c r="A10" s="15" t="s">
        <v>180</v>
      </c>
      <c r="B10" s="15"/>
      <c r="C10" s="15"/>
      <c r="D10" s="92"/>
      <c r="E10" s="99"/>
      <c r="F10" s="99"/>
      <c r="G10" s="92"/>
      <c r="H10" s="92"/>
      <c r="I10" s="92"/>
      <c r="J10" s="92"/>
      <c r="K10" s="92"/>
      <c r="L10" s="92"/>
    </row>
    <row r="11" spans="1:12" ht="19.5" customHeight="1" x14ac:dyDescent="0.25">
      <c r="A11" s="26" t="s">
        <v>182</v>
      </c>
      <c r="B11" s="26"/>
      <c r="C11" s="26"/>
      <c r="D11" s="51">
        <v>2525000</v>
      </c>
      <c r="E11" s="51"/>
      <c r="F11" s="51">
        <v>1741110</v>
      </c>
      <c r="G11" s="51"/>
      <c r="H11" s="51">
        <v>227100</v>
      </c>
      <c r="I11" s="51"/>
      <c r="J11" s="51">
        <v>262275</v>
      </c>
      <c r="K11" s="51"/>
      <c r="L11" s="51">
        <v>4755485</v>
      </c>
    </row>
    <row r="12" spans="1:12" ht="19.5" customHeight="1" x14ac:dyDescent="0.25">
      <c r="A12" s="26"/>
      <c r="B12" s="26"/>
      <c r="C12" s="26"/>
      <c r="D12" s="51"/>
      <c r="E12" s="51"/>
      <c r="F12" s="51"/>
      <c r="G12" s="51"/>
      <c r="H12" s="51"/>
      <c r="I12" s="51"/>
      <c r="J12" s="51"/>
      <c r="K12" s="51"/>
      <c r="L12" s="51"/>
    </row>
    <row r="13" spans="1:12" ht="19.5" customHeight="1" x14ac:dyDescent="0.25">
      <c r="A13" s="40" t="s">
        <v>48</v>
      </c>
      <c r="B13" s="26"/>
      <c r="C13" s="26"/>
      <c r="D13" s="32"/>
      <c r="E13" s="32"/>
      <c r="F13" s="32"/>
      <c r="G13" s="32"/>
      <c r="H13" s="32"/>
      <c r="I13" s="32"/>
      <c r="J13" s="32"/>
      <c r="K13" s="32"/>
      <c r="L13" s="32"/>
    </row>
    <row r="14" spans="1:12" ht="19.5" customHeight="1" x14ac:dyDescent="0.25">
      <c r="A14" s="19" t="s">
        <v>157</v>
      </c>
      <c r="B14" s="26"/>
      <c r="C14" s="26"/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ht="19.5" hidden="1" customHeight="1" x14ac:dyDescent="0.25">
      <c r="A15" s="89" t="s">
        <v>129</v>
      </c>
      <c r="B15" s="67"/>
      <c r="C15" s="26"/>
      <c r="D15" s="138"/>
      <c r="E15" s="115"/>
      <c r="F15" s="138"/>
      <c r="G15" s="115"/>
      <c r="H15" s="115">
        <v>0</v>
      </c>
      <c r="I15" s="115"/>
      <c r="J15" s="138">
        <v>0</v>
      </c>
      <c r="K15" s="115"/>
      <c r="L15" s="74">
        <f>SUM(D15:J15)</f>
        <v>0</v>
      </c>
    </row>
    <row r="16" spans="1:12" ht="19.5" customHeight="1" x14ac:dyDescent="0.25">
      <c r="A16" s="44" t="s">
        <v>51</v>
      </c>
      <c r="B16" s="67" t="s">
        <v>228</v>
      </c>
      <c r="C16" s="62"/>
      <c r="D16" s="112">
        <v>0</v>
      </c>
      <c r="E16" s="113"/>
      <c r="F16" s="112">
        <v>0</v>
      </c>
      <c r="G16" s="113"/>
      <c r="H16" s="112">
        <v>0</v>
      </c>
      <c r="I16" s="113"/>
      <c r="J16" s="86">
        <v>-212100</v>
      </c>
      <c r="K16" s="113"/>
      <c r="L16" s="86">
        <f>SUM(J16:K16)</f>
        <v>-212100</v>
      </c>
    </row>
    <row r="17" spans="1:12" ht="19.5" customHeight="1" x14ac:dyDescent="0.25">
      <c r="A17" s="337" t="s">
        <v>49</v>
      </c>
      <c r="B17" s="26"/>
      <c r="C17" s="26"/>
      <c r="D17" s="87">
        <f>SUM(D15:D16)</f>
        <v>0</v>
      </c>
      <c r="E17" s="84"/>
      <c r="F17" s="87">
        <f>SUM(F15:F16)</f>
        <v>0</v>
      </c>
      <c r="G17" s="84"/>
      <c r="H17" s="114">
        <f>SUM(H16)</f>
        <v>0</v>
      </c>
      <c r="I17" s="84"/>
      <c r="J17" s="87">
        <f>SUM(J16)</f>
        <v>-212100</v>
      </c>
      <c r="K17" s="84"/>
      <c r="L17" s="87">
        <f>SUM(L15:L16)</f>
        <v>-212100</v>
      </c>
    </row>
    <row r="18" spans="1:12" ht="19.5" customHeight="1" x14ac:dyDescent="0.25">
      <c r="A18" s="39"/>
      <c r="B18" s="26"/>
      <c r="C18" s="26"/>
      <c r="D18" s="111"/>
      <c r="E18" s="111"/>
      <c r="F18" s="111"/>
      <c r="G18" s="111"/>
      <c r="H18" s="111"/>
      <c r="I18" s="111"/>
      <c r="J18" s="111"/>
      <c r="K18" s="111"/>
      <c r="L18" s="111"/>
    </row>
    <row r="19" spans="1:12" ht="19.5" customHeight="1" x14ac:dyDescent="0.25">
      <c r="A19" s="41" t="s">
        <v>36</v>
      </c>
      <c r="B19" s="41"/>
      <c r="C19" s="41"/>
      <c r="D19" s="111"/>
      <c r="E19" s="111"/>
      <c r="F19" s="111"/>
      <c r="G19" s="111"/>
      <c r="H19" s="111"/>
      <c r="I19" s="111"/>
      <c r="J19" s="111"/>
      <c r="K19" s="111"/>
      <c r="L19" s="111"/>
    </row>
    <row r="20" spans="1:12" ht="19.5" customHeight="1" x14ac:dyDescent="0.25">
      <c r="A20" s="78" t="s">
        <v>127</v>
      </c>
      <c r="B20" s="41"/>
      <c r="C20" s="41"/>
      <c r="D20" s="113">
        <v>0</v>
      </c>
      <c r="E20" s="113"/>
      <c r="F20" s="113">
        <v>0</v>
      </c>
      <c r="G20" s="113"/>
      <c r="H20" s="113">
        <v>0</v>
      </c>
      <c r="I20" s="115"/>
      <c r="J20" s="138">
        <v>298363</v>
      </c>
      <c r="K20" s="115"/>
      <c r="L20" s="138">
        <f>SUM(J20:K20)</f>
        <v>298363</v>
      </c>
    </row>
    <row r="21" spans="1:12" ht="19.5" customHeight="1" x14ac:dyDescent="0.25">
      <c r="A21" s="209" t="s">
        <v>37</v>
      </c>
      <c r="B21" s="210"/>
      <c r="C21" s="41"/>
      <c r="D21" s="207">
        <v>0</v>
      </c>
      <c r="E21" s="208"/>
      <c r="F21" s="207">
        <v>0</v>
      </c>
      <c r="G21" s="115"/>
      <c r="H21" s="208">
        <v>0</v>
      </c>
      <c r="I21" s="115"/>
      <c r="J21" s="138">
        <v>0</v>
      </c>
      <c r="K21" s="115"/>
      <c r="L21" s="138">
        <v>0</v>
      </c>
    </row>
    <row r="22" spans="1:12" ht="19.5" customHeight="1" x14ac:dyDescent="0.25">
      <c r="A22" s="210" t="s">
        <v>32</v>
      </c>
      <c r="B22" s="210"/>
      <c r="C22" s="41"/>
      <c r="D22" s="206">
        <f>SUM(D20:D20)</f>
        <v>0</v>
      </c>
      <c r="E22" s="117"/>
      <c r="F22" s="206">
        <f>SUM(F20:F20)</f>
        <v>0</v>
      </c>
      <c r="G22" s="111"/>
      <c r="H22" s="116">
        <f>SUM(H20:H20)</f>
        <v>0</v>
      </c>
      <c r="I22" s="111"/>
      <c r="J22" s="53">
        <f>SUM(J20:J20)</f>
        <v>298363</v>
      </c>
      <c r="K22" s="111"/>
      <c r="L22" s="53">
        <f>SUM(L20:L20)</f>
        <v>298363</v>
      </c>
    </row>
    <row r="23" spans="1:12" ht="15" x14ac:dyDescent="0.25">
      <c r="A23" s="210"/>
      <c r="B23" s="210"/>
      <c r="C23" s="41"/>
      <c r="D23" s="227"/>
      <c r="E23" s="117"/>
      <c r="F23" s="227"/>
      <c r="G23" s="111"/>
      <c r="H23" s="227"/>
      <c r="I23" s="111"/>
      <c r="J23" s="228"/>
      <c r="K23" s="111"/>
      <c r="L23" s="228"/>
    </row>
    <row r="24" spans="1:12" ht="19.5" customHeight="1" thickBot="1" x14ac:dyDescent="0.3">
      <c r="A24" s="15" t="s">
        <v>181</v>
      </c>
      <c r="B24" s="15"/>
      <c r="C24" s="26"/>
      <c r="D24" s="139">
        <f>SUM(D11,D22)+D17</f>
        <v>2525000</v>
      </c>
      <c r="E24" s="111"/>
      <c r="F24" s="139">
        <f>SUM(F11,F22)+F17</f>
        <v>1741110</v>
      </c>
      <c r="G24" s="111"/>
      <c r="H24" s="139">
        <f>SUM(H11,H22)+H17</f>
        <v>227100</v>
      </c>
      <c r="I24" s="111"/>
      <c r="J24" s="139">
        <f>SUM(J11,J22)+J17</f>
        <v>348538</v>
      </c>
      <c r="K24" s="111"/>
      <c r="L24" s="139">
        <f>SUM(L11,L22)+L17</f>
        <v>4841748</v>
      </c>
    </row>
    <row r="25" spans="1:12" ht="19.5" customHeight="1" thickTop="1" x14ac:dyDescent="0.25">
      <c r="A25" s="15"/>
      <c r="B25" s="15"/>
      <c r="C25" s="26"/>
      <c r="D25" s="32"/>
      <c r="E25" s="32"/>
      <c r="F25" s="32"/>
      <c r="G25" s="32"/>
      <c r="H25" s="32"/>
      <c r="I25" s="32"/>
      <c r="J25" s="32"/>
      <c r="K25" s="32"/>
      <c r="L25" s="32"/>
    </row>
    <row r="26" spans="1:12" ht="19.5" customHeight="1" x14ac:dyDescent="0.25">
      <c r="A26" s="15"/>
      <c r="B26" s="15"/>
      <c r="C26" s="26"/>
      <c r="D26" s="32"/>
      <c r="E26" s="32"/>
      <c r="F26" s="32"/>
      <c r="G26" s="32"/>
      <c r="H26" s="32"/>
      <c r="I26" s="32"/>
      <c r="J26" s="32"/>
      <c r="K26" s="32"/>
      <c r="L26" s="32"/>
    </row>
    <row r="27" spans="1:12" ht="19.5" customHeight="1" x14ac:dyDescent="0.25">
      <c r="B27" s="15"/>
      <c r="C27" s="26"/>
      <c r="D27" s="32"/>
      <c r="E27" s="32"/>
      <c r="F27" s="32"/>
      <c r="G27" s="32"/>
      <c r="H27" s="32"/>
      <c r="I27" s="32"/>
      <c r="J27" s="32"/>
      <c r="K27" s="32"/>
      <c r="L27" s="32"/>
    </row>
    <row r="28" spans="1:12" ht="19.5" customHeight="1" x14ac:dyDescent="0.25">
      <c r="A28" s="15"/>
      <c r="B28" s="15"/>
      <c r="C28" s="26"/>
      <c r="D28" s="32"/>
      <c r="E28" s="32"/>
      <c r="F28" s="32"/>
      <c r="G28" s="32"/>
      <c r="H28" s="32"/>
      <c r="I28" s="32"/>
      <c r="J28" s="32"/>
      <c r="K28" s="32"/>
      <c r="L28" s="32"/>
    </row>
    <row r="29" spans="1:12" ht="19.5" customHeight="1" x14ac:dyDescent="0.25">
      <c r="A29" s="353"/>
      <c r="B29" s="353"/>
      <c r="C29" s="353"/>
      <c r="D29" s="353"/>
      <c r="E29" s="353"/>
      <c r="F29" s="353"/>
      <c r="G29" s="353"/>
      <c r="H29" s="353"/>
      <c r="I29" s="353"/>
      <c r="J29" s="353"/>
      <c r="K29" s="353"/>
      <c r="L29" s="353"/>
    </row>
    <row r="30" spans="1:12" ht="19.5" customHeight="1" x14ac:dyDescent="0.25">
      <c r="A30" s="353"/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</row>
    <row r="31" spans="1:12" ht="19.5" customHeight="1" x14ac:dyDescent="0.25">
      <c r="A31" s="94"/>
      <c r="B31" s="94"/>
      <c r="C31" s="94"/>
      <c r="D31" s="94"/>
      <c r="E31" s="101"/>
      <c r="F31" s="101"/>
      <c r="G31" s="94"/>
      <c r="H31" s="94"/>
      <c r="I31" s="94"/>
      <c r="J31" s="94"/>
      <c r="K31" s="94"/>
      <c r="L31" s="94"/>
    </row>
    <row r="32" spans="1:12" ht="19.5" customHeight="1" x14ac:dyDescent="0.25">
      <c r="A32" s="94"/>
      <c r="B32" s="94"/>
      <c r="C32" s="94"/>
      <c r="D32" s="94"/>
      <c r="E32" s="101"/>
      <c r="F32" s="101"/>
      <c r="G32" s="94"/>
      <c r="H32" s="94"/>
      <c r="I32" s="94"/>
      <c r="J32" s="94"/>
      <c r="K32" s="94"/>
      <c r="L32" s="94"/>
    </row>
    <row r="81" spans="1:8" ht="19.5" customHeight="1" x14ac:dyDescent="0.25">
      <c r="A81" s="68"/>
      <c r="B81" s="68"/>
      <c r="C81" s="68"/>
      <c r="D81" s="69"/>
      <c r="E81" s="69"/>
      <c r="F81" s="69"/>
      <c r="G81" s="69"/>
      <c r="H81" s="69"/>
    </row>
    <row r="83" spans="1:8" ht="19.5" customHeight="1" x14ac:dyDescent="0.25">
      <c r="A83" s="68"/>
      <c r="B83" s="68"/>
      <c r="C83" s="68"/>
      <c r="D83" s="69"/>
      <c r="E83" s="69"/>
      <c r="F83" s="69"/>
      <c r="G83" s="69"/>
      <c r="H83" s="69"/>
    </row>
  </sheetData>
  <mergeCells count="5">
    <mergeCell ref="D4:L4"/>
    <mergeCell ref="H5:J5"/>
    <mergeCell ref="D9:L9"/>
    <mergeCell ref="A29:L29"/>
    <mergeCell ref="A30:L30"/>
  </mergeCells>
  <pageMargins left="0.7" right="0.7" top="0.48" bottom="0.5" header="0.5" footer="0.5"/>
  <pageSetup paperSize="9" scale="80" firstPageNumber="9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S121"/>
  <sheetViews>
    <sheetView tabSelected="1" view="pageBreakPreview" zoomScale="85" zoomScaleNormal="90" zoomScaleSheetLayoutView="85" workbookViewId="0">
      <selection activeCell="Q72" sqref="Q72"/>
    </sheetView>
  </sheetViews>
  <sheetFormatPr defaultColWidth="9.140625" defaultRowHeight="20.25" customHeight="1" x14ac:dyDescent="0.25"/>
  <cols>
    <col min="1" max="1" width="53.5703125" style="21" customWidth="1"/>
    <col min="2" max="2" width="7.28515625" style="21" customWidth="1"/>
    <col min="3" max="3" width="1.85546875" style="21" customWidth="1"/>
    <col min="4" max="4" width="12" style="13" bestFit="1" customWidth="1"/>
    <col min="5" max="5" width="1.85546875" style="13" customWidth="1"/>
    <col min="6" max="6" width="13" style="13" customWidth="1"/>
    <col min="7" max="7" width="1.85546875" style="13" customWidth="1"/>
    <col min="8" max="8" width="12.7109375" style="13" customWidth="1"/>
    <col min="9" max="9" width="1.85546875" style="13" customWidth="1"/>
    <col min="10" max="10" width="13" style="13" customWidth="1"/>
    <col min="11" max="16384" width="9.140625" style="13"/>
  </cols>
  <sheetData>
    <row r="1" spans="1:19" ht="20.25" customHeight="1" x14ac:dyDescent="0.3">
      <c r="A1" s="63" t="s">
        <v>92</v>
      </c>
      <c r="B1" s="63"/>
      <c r="C1" s="63"/>
    </row>
    <row r="2" spans="1:19" ht="20.25" customHeight="1" x14ac:dyDescent="0.25">
      <c r="A2" s="14" t="s">
        <v>46</v>
      </c>
      <c r="B2" s="14"/>
      <c r="C2" s="14"/>
    </row>
    <row r="3" spans="1:19" s="16" customFormat="1" ht="9.9499999999999993" customHeight="1" x14ac:dyDescent="0.25">
      <c r="A3" s="15"/>
      <c r="B3" s="15"/>
      <c r="C3" s="15"/>
    </row>
    <row r="4" spans="1:19" s="16" customFormat="1" ht="20.25" customHeight="1" x14ac:dyDescent="0.25">
      <c r="A4" s="17"/>
      <c r="B4" s="17"/>
      <c r="C4" s="17"/>
      <c r="D4" s="360" t="s">
        <v>4</v>
      </c>
      <c r="E4" s="360"/>
      <c r="F4" s="360"/>
      <c r="G4" s="103"/>
      <c r="H4" s="360" t="s">
        <v>21</v>
      </c>
      <c r="I4" s="360"/>
      <c r="J4" s="360"/>
    </row>
    <row r="5" spans="1:19" s="16" customFormat="1" ht="20.25" customHeight="1" x14ac:dyDescent="0.25">
      <c r="A5" s="17"/>
      <c r="B5" s="17"/>
      <c r="C5" s="17"/>
      <c r="D5" s="360" t="s">
        <v>20</v>
      </c>
      <c r="E5" s="360"/>
      <c r="F5" s="360"/>
      <c r="G5" s="77"/>
      <c r="H5" s="360" t="s">
        <v>20</v>
      </c>
      <c r="I5" s="360"/>
      <c r="J5" s="360"/>
    </row>
    <row r="6" spans="1:19" s="16" customFormat="1" ht="20.25" customHeight="1" x14ac:dyDescent="0.25">
      <c r="A6" s="17"/>
      <c r="B6" s="17"/>
      <c r="C6" s="17"/>
      <c r="D6" s="361" t="s">
        <v>99</v>
      </c>
      <c r="E6" s="358"/>
      <c r="F6" s="358"/>
      <c r="G6" s="77"/>
      <c r="H6" s="361" t="s">
        <v>99</v>
      </c>
      <c r="I6" s="358"/>
      <c r="J6" s="358"/>
    </row>
    <row r="7" spans="1:19" s="16" customFormat="1" ht="20.25" customHeight="1" x14ac:dyDescent="0.25">
      <c r="A7" s="17"/>
      <c r="B7" s="17"/>
      <c r="C7" s="17"/>
      <c r="D7" s="357" t="s">
        <v>98</v>
      </c>
      <c r="E7" s="358"/>
      <c r="F7" s="358"/>
      <c r="G7" s="77"/>
      <c r="H7" s="357" t="s">
        <v>98</v>
      </c>
      <c r="I7" s="358"/>
      <c r="J7" s="358"/>
    </row>
    <row r="8" spans="1:19" s="16" customFormat="1" ht="20.25" customHeight="1" x14ac:dyDescent="0.25">
      <c r="A8" s="17"/>
      <c r="B8" s="66" t="s">
        <v>40</v>
      </c>
      <c r="C8" s="17"/>
      <c r="D8" s="163">
        <v>2021</v>
      </c>
      <c r="E8" s="164"/>
      <c r="F8" s="163">
        <v>2020</v>
      </c>
      <c r="G8" s="146"/>
      <c r="H8" s="163">
        <v>2021</v>
      </c>
      <c r="I8" s="164"/>
      <c r="J8" s="163">
        <v>2020</v>
      </c>
    </row>
    <row r="9" spans="1:19" s="16" customFormat="1" ht="20.25" customHeight="1" x14ac:dyDescent="0.25">
      <c r="A9" s="17"/>
      <c r="B9" s="17"/>
      <c r="C9" s="17"/>
      <c r="D9" s="359" t="s">
        <v>67</v>
      </c>
      <c r="E9" s="359"/>
      <c r="F9" s="359"/>
      <c r="G9" s="359"/>
      <c r="H9" s="359"/>
      <c r="I9" s="359"/>
      <c r="J9" s="359"/>
    </row>
    <row r="10" spans="1:19" ht="20.25" customHeight="1" x14ac:dyDescent="0.25">
      <c r="A10" s="19" t="s">
        <v>12</v>
      </c>
      <c r="B10" s="19"/>
      <c r="C10" s="19"/>
      <c r="D10" s="20"/>
      <c r="E10" s="20"/>
      <c r="F10" s="20"/>
      <c r="G10" s="20"/>
      <c r="H10" s="20"/>
      <c r="I10" s="20"/>
      <c r="J10" s="20"/>
    </row>
    <row r="11" spans="1:19" ht="20.25" customHeight="1" x14ac:dyDescent="0.25">
      <c r="A11" s="45" t="s">
        <v>102</v>
      </c>
      <c r="B11" s="45"/>
      <c r="C11" s="45"/>
      <c r="D11" s="20">
        <v>302231</v>
      </c>
      <c r="E11" s="108"/>
      <c r="F11" s="20">
        <v>278251</v>
      </c>
      <c r="G11" s="20"/>
      <c r="H11" s="20">
        <v>298363</v>
      </c>
      <c r="I11" s="20"/>
      <c r="J11" s="20">
        <v>203835</v>
      </c>
      <c r="M11" s="22"/>
      <c r="O11" s="22"/>
      <c r="Q11" s="22"/>
      <c r="S11" s="22"/>
    </row>
    <row r="12" spans="1:19" ht="20.25" customHeight="1" x14ac:dyDescent="0.25">
      <c r="A12" s="23" t="s">
        <v>158</v>
      </c>
      <c r="B12" s="23"/>
      <c r="C12" s="23"/>
      <c r="D12" s="73"/>
      <c r="E12" s="118"/>
      <c r="F12" s="73"/>
      <c r="G12" s="97"/>
      <c r="H12" s="97"/>
      <c r="I12" s="97"/>
      <c r="J12" s="97"/>
      <c r="M12" s="22"/>
      <c r="O12" s="22"/>
      <c r="Q12" s="22"/>
      <c r="S12" s="22"/>
    </row>
    <row r="13" spans="1:19" s="25" customFormat="1" ht="20.25" customHeight="1" x14ac:dyDescent="0.25">
      <c r="A13" s="45" t="s">
        <v>210</v>
      </c>
      <c r="B13" s="67" t="s">
        <v>211</v>
      </c>
      <c r="C13" s="45"/>
      <c r="D13" s="74">
        <v>47796</v>
      </c>
      <c r="E13" s="119"/>
      <c r="F13" s="74">
        <v>37506</v>
      </c>
      <c r="G13" s="74"/>
      <c r="H13" s="74">
        <v>21958</v>
      </c>
      <c r="I13" s="74"/>
      <c r="J13" s="74">
        <v>-14416</v>
      </c>
      <c r="M13" s="22"/>
      <c r="O13" s="22"/>
      <c r="Q13" s="22"/>
      <c r="S13" s="22"/>
    </row>
    <row r="14" spans="1:19" ht="20.25" customHeight="1" x14ac:dyDescent="0.25">
      <c r="A14" s="21" t="s">
        <v>26</v>
      </c>
      <c r="D14" s="74">
        <v>187917</v>
      </c>
      <c r="E14" s="109"/>
      <c r="F14" s="74">
        <v>228746</v>
      </c>
      <c r="G14" s="43"/>
      <c r="H14" s="74">
        <v>204154</v>
      </c>
      <c r="I14" s="43"/>
      <c r="J14" s="74">
        <v>241853</v>
      </c>
      <c r="M14" s="22"/>
      <c r="O14" s="22"/>
      <c r="Q14" s="22"/>
      <c r="S14" s="22"/>
    </row>
    <row r="15" spans="1:19" ht="20.25" customHeight="1" x14ac:dyDescent="0.25">
      <c r="A15" s="62" t="s">
        <v>137</v>
      </c>
      <c r="D15" s="74">
        <v>659552</v>
      </c>
      <c r="E15" s="109"/>
      <c r="F15" s="74">
        <v>669826</v>
      </c>
      <c r="G15" s="43"/>
      <c r="H15" s="74">
        <v>600532</v>
      </c>
      <c r="I15" s="43"/>
      <c r="J15" s="74">
        <v>587472</v>
      </c>
      <c r="M15" s="22"/>
      <c r="O15" s="22"/>
      <c r="Q15" s="22"/>
      <c r="S15" s="22"/>
    </row>
    <row r="16" spans="1:19" ht="20.25" customHeight="1" x14ac:dyDescent="0.25">
      <c r="A16" s="62" t="s">
        <v>213</v>
      </c>
      <c r="D16" s="74"/>
      <c r="E16" s="109"/>
      <c r="F16" s="74"/>
      <c r="G16" s="43"/>
      <c r="H16" s="74"/>
      <c r="I16" s="43"/>
      <c r="J16" s="74"/>
      <c r="M16" s="22"/>
      <c r="O16" s="22"/>
      <c r="Q16" s="22"/>
      <c r="S16" s="22"/>
    </row>
    <row r="17" spans="1:19" ht="20.25" customHeight="1" x14ac:dyDescent="0.25">
      <c r="A17" s="62" t="s">
        <v>214</v>
      </c>
      <c r="B17" s="67"/>
      <c r="D17" s="74">
        <v>407</v>
      </c>
      <c r="E17" s="109"/>
      <c r="F17" s="74">
        <v>12817</v>
      </c>
      <c r="G17" s="43"/>
      <c r="H17" s="74">
        <v>407</v>
      </c>
      <c r="I17" s="43"/>
      <c r="J17" s="74">
        <v>12553</v>
      </c>
      <c r="M17" s="22"/>
      <c r="O17" s="22"/>
      <c r="Q17" s="22"/>
      <c r="S17" s="22"/>
    </row>
    <row r="18" spans="1:19" ht="20.25" customHeight="1" x14ac:dyDescent="0.25">
      <c r="A18" s="45" t="s">
        <v>81</v>
      </c>
      <c r="B18" s="45"/>
      <c r="C18" s="45"/>
      <c r="D18" s="49">
        <v>18916</v>
      </c>
      <c r="E18" s="121"/>
      <c r="F18" s="49">
        <v>20302</v>
      </c>
      <c r="G18" s="55"/>
      <c r="H18" s="50">
        <v>13589</v>
      </c>
      <c r="I18" s="55"/>
      <c r="J18" s="50">
        <v>15145</v>
      </c>
      <c r="M18" s="22"/>
      <c r="O18" s="22"/>
      <c r="Q18" s="22"/>
      <c r="S18" s="22"/>
    </row>
    <row r="19" spans="1:19" ht="20.25" customHeight="1" x14ac:dyDescent="0.25">
      <c r="A19" s="45" t="s">
        <v>130</v>
      </c>
      <c r="B19" s="45"/>
      <c r="C19" s="45"/>
      <c r="D19" s="49">
        <v>18710</v>
      </c>
      <c r="E19" s="121"/>
      <c r="F19" s="49">
        <v>12705</v>
      </c>
      <c r="G19" s="55"/>
      <c r="H19" s="50">
        <v>18710</v>
      </c>
      <c r="I19" s="55"/>
      <c r="J19" s="50">
        <v>12705</v>
      </c>
      <c r="M19" s="22"/>
      <c r="O19" s="22"/>
      <c r="Q19" s="22"/>
      <c r="S19" s="22"/>
    </row>
    <row r="20" spans="1:19" ht="20.25" customHeight="1" x14ac:dyDescent="0.25">
      <c r="A20" s="45" t="s">
        <v>212</v>
      </c>
      <c r="B20" s="45"/>
      <c r="C20" s="45"/>
      <c r="D20" s="38">
        <v>217</v>
      </c>
      <c r="E20" s="122"/>
      <c r="F20" s="38">
        <v>446</v>
      </c>
      <c r="G20" s="54"/>
      <c r="H20" s="50">
        <v>140</v>
      </c>
      <c r="I20" s="54"/>
      <c r="J20" s="50">
        <v>365</v>
      </c>
      <c r="M20" s="22"/>
      <c r="O20" s="22"/>
      <c r="Q20" s="22"/>
      <c r="S20" s="22"/>
    </row>
    <row r="21" spans="1:19" ht="20.25" hidden="1" customHeight="1" x14ac:dyDescent="0.25">
      <c r="A21" s="45" t="s">
        <v>161</v>
      </c>
      <c r="B21" s="67"/>
      <c r="C21" s="45"/>
      <c r="D21" s="38"/>
      <c r="E21" s="122"/>
      <c r="F21" s="38">
        <v>0</v>
      </c>
      <c r="G21" s="54"/>
      <c r="H21" s="54"/>
      <c r="I21" s="54"/>
      <c r="J21" s="54">
        <v>0</v>
      </c>
      <c r="M21" s="22"/>
      <c r="O21" s="22"/>
      <c r="Q21" s="22"/>
      <c r="S21" s="22"/>
    </row>
    <row r="22" spans="1:19" ht="20.25" customHeight="1" x14ac:dyDescent="0.25">
      <c r="A22" s="45" t="s">
        <v>200</v>
      </c>
      <c r="B22" s="67"/>
      <c r="C22" s="45"/>
      <c r="D22" s="38">
        <v>-766</v>
      </c>
      <c r="E22" s="122"/>
      <c r="F22" s="38">
        <v>1550</v>
      </c>
      <c r="G22" s="54"/>
      <c r="H22" s="50">
        <v>-146</v>
      </c>
      <c r="I22" s="54"/>
      <c r="J22" s="50">
        <v>502</v>
      </c>
      <c r="M22" s="22"/>
      <c r="O22" s="22"/>
      <c r="Q22" s="22"/>
      <c r="S22" s="22"/>
    </row>
    <row r="23" spans="1:19" ht="20.25" customHeight="1" x14ac:dyDescent="0.25">
      <c r="A23" s="45" t="s">
        <v>159</v>
      </c>
      <c r="B23" s="45"/>
      <c r="C23" s="45"/>
      <c r="D23" s="38">
        <v>4076</v>
      </c>
      <c r="E23" s="122"/>
      <c r="F23" s="38">
        <v>15915</v>
      </c>
      <c r="G23" s="54"/>
      <c r="H23" s="50">
        <v>1582</v>
      </c>
      <c r="I23" s="54"/>
      <c r="J23" s="50">
        <v>15611</v>
      </c>
      <c r="M23" s="22"/>
      <c r="O23" s="22"/>
      <c r="Q23" s="22"/>
      <c r="S23" s="22"/>
    </row>
    <row r="24" spans="1:19" ht="20.25" customHeight="1" x14ac:dyDescent="0.25">
      <c r="A24" s="45" t="s">
        <v>183</v>
      </c>
      <c r="B24" s="45"/>
      <c r="C24" s="45"/>
      <c r="D24" s="38">
        <v>-1236</v>
      </c>
      <c r="E24" s="122"/>
      <c r="F24" s="38">
        <v>-2204</v>
      </c>
      <c r="G24" s="54"/>
      <c r="H24" s="50">
        <v>-1193</v>
      </c>
      <c r="I24" s="54"/>
      <c r="J24" s="50">
        <v>-2020</v>
      </c>
      <c r="M24" s="22"/>
      <c r="O24" s="22"/>
      <c r="Q24" s="22"/>
      <c r="S24" s="22"/>
    </row>
    <row r="25" spans="1:19" ht="20.25" customHeight="1" x14ac:dyDescent="0.25">
      <c r="A25" s="45" t="s">
        <v>197</v>
      </c>
      <c r="B25" s="45"/>
      <c r="C25" s="45"/>
      <c r="D25" s="38">
        <v>18</v>
      </c>
      <c r="E25" s="122"/>
      <c r="F25" s="38">
        <v>0</v>
      </c>
      <c r="G25" s="54"/>
      <c r="H25" s="50">
        <v>0</v>
      </c>
      <c r="I25" s="54"/>
      <c r="J25" s="97">
        <v>0</v>
      </c>
      <c r="M25" s="22"/>
      <c r="O25" s="22"/>
      <c r="Q25" s="22"/>
      <c r="S25" s="22"/>
    </row>
    <row r="26" spans="1:19" ht="20.25" customHeight="1" x14ac:dyDescent="0.25">
      <c r="A26" s="45" t="s">
        <v>184</v>
      </c>
      <c r="B26" s="45"/>
      <c r="C26" s="45"/>
      <c r="D26" s="38">
        <v>0</v>
      </c>
      <c r="E26" s="122"/>
      <c r="F26" s="38">
        <v>-22</v>
      </c>
      <c r="G26" s="54"/>
      <c r="H26" s="50">
        <v>0</v>
      </c>
      <c r="I26" s="54"/>
      <c r="J26" s="38">
        <v>-22</v>
      </c>
      <c r="M26" s="22"/>
      <c r="O26" s="22"/>
      <c r="Q26" s="22"/>
      <c r="S26" s="22"/>
    </row>
    <row r="27" spans="1:19" ht="20.25" customHeight="1" x14ac:dyDescent="0.25">
      <c r="A27" s="45" t="s">
        <v>187</v>
      </c>
      <c r="B27" s="45"/>
      <c r="C27" s="45"/>
      <c r="D27" s="38">
        <v>8</v>
      </c>
      <c r="E27" s="122"/>
      <c r="F27" s="38">
        <v>2778</v>
      </c>
      <c r="G27" s="54"/>
      <c r="H27" s="50">
        <v>8</v>
      </c>
      <c r="I27" s="54"/>
      <c r="J27" s="50">
        <v>2577</v>
      </c>
      <c r="M27" s="22"/>
      <c r="O27" s="22"/>
      <c r="Q27" s="22"/>
      <c r="S27" s="22"/>
    </row>
    <row r="28" spans="1:19" ht="20.25" customHeight="1" x14ac:dyDescent="0.25">
      <c r="A28" s="45" t="s">
        <v>185</v>
      </c>
      <c r="B28" s="45"/>
      <c r="C28" s="45"/>
      <c r="D28" s="50">
        <v>0</v>
      </c>
      <c r="E28" s="122"/>
      <c r="F28" s="50">
        <v>292</v>
      </c>
      <c r="G28" s="54"/>
      <c r="H28" s="38">
        <v>0</v>
      </c>
      <c r="I28" s="54"/>
      <c r="J28" s="38">
        <v>292</v>
      </c>
      <c r="M28" s="22"/>
      <c r="O28" s="22"/>
      <c r="Q28" s="22"/>
      <c r="S28" s="22"/>
    </row>
    <row r="29" spans="1:19" ht="20.25" customHeight="1" x14ac:dyDescent="0.25">
      <c r="A29" s="45" t="s">
        <v>186</v>
      </c>
      <c r="B29" s="45"/>
      <c r="C29" s="45"/>
      <c r="D29" s="50">
        <v>0</v>
      </c>
      <c r="E29" s="122"/>
      <c r="F29" s="50">
        <v>-33</v>
      </c>
      <c r="G29" s="54"/>
      <c r="H29" s="38">
        <v>0</v>
      </c>
      <c r="I29" s="54"/>
      <c r="J29" s="38">
        <v>-33</v>
      </c>
      <c r="M29" s="22"/>
      <c r="O29" s="22"/>
      <c r="Q29" s="22"/>
      <c r="S29" s="22"/>
    </row>
    <row r="30" spans="1:19" ht="20.25" customHeight="1" x14ac:dyDescent="0.25">
      <c r="A30" s="45" t="s">
        <v>138</v>
      </c>
      <c r="B30" s="45"/>
      <c r="C30" s="45"/>
      <c r="D30" s="74">
        <v>-6794</v>
      </c>
      <c r="E30" s="109"/>
      <c r="F30" s="74">
        <v>-7275</v>
      </c>
      <c r="G30" s="43"/>
      <c r="H30" s="74">
        <v>-6794</v>
      </c>
      <c r="I30" s="43"/>
      <c r="J30" s="74">
        <v>-7275</v>
      </c>
      <c r="M30" s="22"/>
      <c r="O30" s="22"/>
      <c r="Q30" s="22"/>
      <c r="S30" s="22"/>
    </row>
    <row r="31" spans="1:19" ht="20.25" customHeight="1" x14ac:dyDescent="0.25">
      <c r="A31" s="45" t="s">
        <v>194</v>
      </c>
      <c r="B31" s="45"/>
      <c r="C31" s="45"/>
      <c r="D31" s="74">
        <v>-6300</v>
      </c>
      <c r="E31" s="109"/>
      <c r="F31" s="74">
        <v>0</v>
      </c>
      <c r="G31" s="43"/>
      <c r="H31" s="74">
        <v>-6300</v>
      </c>
      <c r="I31" s="43"/>
      <c r="J31" s="74">
        <v>0</v>
      </c>
      <c r="M31" s="22"/>
      <c r="O31" s="22"/>
      <c r="Q31" s="22"/>
      <c r="S31" s="22"/>
    </row>
    <row r="32" spans="1:19" ht="20.25" customHeight="1" x14ac:dyDescent="0.25">
      <c r="A32" s="45" t="s">
        <v>195</v>
      </c>
      <c r="B32" s="45"/>
      <c r="C32" s="45"/>
      <c r="D32" s="74">
        <v>-2473</v>
      </c>
      <c r="E32" s="109"/>
      <c r="F32" s="74">
        <v>0</v>
      </c>
      <c r="G32" s="43"/>
      <c r="H32" s="74">
        <v>-2473</v>
      </c>
      <c r="I32" s="43"/>
      <c r="J32" s="74">
        <v>0</v>
      </c>
      <c r="M32" s="22"/>
      <c r="O32" s="22"/>
      <c r="Q32" s="22"/>
      <c r="S32" s="22"/>
    </row>
    <row r="33" spans="1:19" ht="20.25" customHeight="1" x14ac:dyDescent="0.25">
      <c r="A33" s="45" t="s">
        <v>41</v>
      </c>
      <c r="B33" s="45"/>
      <c r="C33" s="45"/>
      <c r="D33" s="75">
        <v>-183</v>
      </c>
      <c r="E33" s="109"/>
      <c r="F33" s="75">
        <v>-3721</v>
      </c>
      <c r="G33" s="43"/>
      <c r="H33" s="74">
        <v>-243</v>
      </c>
      <c r="I33" s="43"/>
      <c r="J33" s="74">
        <v>-3603</v>
      </c>
      <c r="M33" s="22"/>
      <c r="O33" s="22"/>
      <c r="Q33" s="22"/>
      <c r="S33" s="22"/>
    </row>
    <row r="34" spans="1:19" ht="20.25" customHeight="1" x14ac:dyDescent="0.25">
      <c r="A34" s="45" t="s">
        <v>76</v>
      </c>
      <c r="B34" s="67" t="s">
        <v>199</v>
      </c>
      <c r="C34" s="45"/>
      <c r="D34" s="74">
        <v>-325</v>
      </c>
      <c r="E34" s="122"/>
      <c r="F34" s="74">
        <v>-413</v>
      </c>
      <c r="G34" s="54"/>
      <c r="H34" s="75">
        <v>-170847</v>
      </c>
      <c r="I34" s="54"/>
      <c r="J34" s="75">
        <v>-167661</v>
      </c>
      <c r="M34" s="22"/>
      <c r="O34" s="22"/>
      <c r="Q34" s="22"/>
      <c r="S34" s="22"/>
    </row>
    <row r="35" spans="1:19" ht="20.25" customHeight="1" x14ac:dyDescent="0.25">
      <c r="A35" s="45" t="s">
        <v>196</v>
      </c>
      <c r="B35" s="67"/>
      <c r="C35" s="45"/>
      <c r="D35" s="86">
        <v>-1292</v>
      </c>
      <c r="E35" s="122"/>
      <c r="F35" s="86">
        <v>-54</v>
      </c>
      <c r="G35" s="54"/>
      <c r="H35" s="80">
        <v>-164</v>
      </c>
      <c r="I35" s="54"/>
      <c r="J35" s="80">
        <v>0</v>
      </c>
      <c r="M35" s="22"/>
      <c r="O35" s="22"/>
      <c r="Q35" s="22"/>
      <c r="S35" s="22"/>
    </row>
    <row r="36" spans="1:19" s="25" customFormat="1" ht="20.25" customHeight="1" x14ac:dyDescent="0.25">
      <c r="A36" s="26"/>
      <c r="B36" s="26"/>
      <c r="C36" s="26"/>
      <c r="D36" s="31">
        <f>SUM(D11:D35)</f>
        <v>1220479</v>
      </c>
      <c r="E36" s="108"/>
      <c r="F36" s="31">
        <f>SUM(F11:F35)</f>
        <v>1267412</v>
      </c>
      <c r="G36" s="20"/>
      <c r="H36" s="31">
        <f>SUM(H11:H35)</f>
        <v>971283</v>
      </c>
      <c r="I36" s="20"/>
      <c r="J36" s="31">
        <f>SUM(J11:J35)</f>
        <v>897880</v>
      </c>
      <c r="M36" s="22"/>
      <c r="O36" s="22"/>
      <c r="Q36" s="22"/>
      <c r="S36" s="22"/>
    </row>
    <row r="37" spans="1:19" s="25" customFormat="1" ht="20.25" customHeight="1" x14ac:dyDescent="0.25">
      <c r="A37" s="23" t="s">
        <v>16</v>
      </c>
      <c r="B37" s="23"/>
      <c r="C37" s="23"/>
      <c r="D37" s="211"/>
      <c r="E37" s="212"/>
      <c r="F37" s="211"/>
      <c r="G37" s="213"/>
      <c r="H37" s="214"/>
      <c r="I37" s="213"/>
      <c r="J37" s="214"/>
      <c r="M37" s="22"/>
      <c r="O37" s="22"/>
      <c r="Q37" s="22"/>
      <c r="S37" s="22"/>
    </row>
    <row r="38" spans="1:19" s="25" customFormat="1" ht="20.25" customHeight="1" x14ac:dyDescent="0.25">
      <c r="A38" s="29" t="s">
        <v>24</v>
      </c>
      <c r="B38" s="29"/>
      <c r="C38" s="29"/>
      <c r="D38" s="49">
        <v>-78601</v>
      </c>
      <c r="E38" s="121"/>
      <c r="F38" s="49">
        <v>118269</v>
      </c>
      <c r="G38" s="55"/>
      <c r="H38" s="50">
        <v>-55838</v>
      </c>
      <c r="I38" s="55"/>
      <c r="J38" s="50">
        <v>118294</v>
      </c>
      <c r="M38" s="22"/>
      <c r="O38" s="22"/>
      <c r="Q38" s="22"/>
      <c r="S38" s="22"/>
    </row>
    <row r="39" spans="1:19" s="25" customFormat="1" ht="20.25" customHeight="1" x14ac:dyDescent="0.25">
      <c r="A39" s="45" t="s">
        <v>165</v>
      </c>
      <c r="B39" s="45"/>
      <c r="C39" s="45"/>
      <c r="D39" s="49">
        <v>-50583</v>
      </c>
      <c r="E39" s="121"/>
      <c r="F39" s="49">
        <v>161727</v>
      </c>
      <c r="G39" s="55"/>
      <c r="H39" s="50">
        <v>-67211</v>
      </c>
      <c r="I39" s="55"/>
      <c r="J39" s="50">
        <v>122063</v>
      </c>
      <c r="M39" s="22"/>
      <c r="O39" s="22"/>
      <c r="Q39" s="22"/>
      <c r="S39" s="22"/>
    </row>
    <row r="40" spans="1:19" s="25" customFormat="1" ht="20.25" customHeight="1" x14ac:dyDescent="0.25">
      <c r="A40" s="45" t="s">
        <v>1</v>
      </c>
      <c r="B40" s="45"/>
      <c r="C40" s="45"/>
      <c r="D40" s="49">
        <v>-3985</v>
      </c>
      <c r="E40" s="121"/>
      <c r="F40" s="49">
        <v>289724</v>
      </c>
      <c r="G40" s="55"/>
      <c r="H40" s="50">
        <v>7339</v>
      </c>
      <c r="I40" s="55"/>
      <c r="J40" s="50">
        <v>336338</v>
      </c>
      <c r="M40" s="22"/>
      <c r="O40" s="22"/>
      <c r="Q40" s="22"/>
      <c r="S40" s="22"/>
    </row>
    <row r="41" spans="1:19" s="25" customFormat="1" ht="20.25" customHeight="1" x14ac:dyDescent="0.25">
      <c r="A41" s="45" t="s">
        <v>69</v>
      </c>
      <c r="B41" s="45"/>
      <c r="C41" s="45"/>
      <c r="D41" s="49">
        <v>-1179</v>
      </c>
      <c r="E41" s="121"/>
      <c r="F41" s="49">
        <v>1511</v>
      </c>
      <c r="G41" s="55"/>
      <c r="H41" s="50">
        <v>-609</v>
      </c>
      <c r="I41" s="55"/>
      <c r="J41" s="50">
        <v>1579</v>
      </c>
      <c r="M41" s="22"/>
      <c r="O41" s="22"/>
      <c r="Q41" s="22"/>
      <c r="S41" s="22"/>
    </row>
    <row r="42" spans="1:19" s="25" customFormat="1" ht="20.25" customHeight="1" x14ac:dyDescent="0.25">
      <c r="A42" s="45" t="s">
        <v>2</v>
      </c>
      <c r="B42" s="45"/>
      <c r="C42" s="45"/>
      <c r="D42" s="49">
        <v>-16668</v>
      </c>
      <c r="E42" s="121"/>
      <c r="F42" s="49">
        <v>-25122</v>
      </c>
      <c r="G42" s="55"/>
      <c r="H42" s="97">
        <v>-16732</v>
      </c>
      <c r="I42" s="55"/>
      <c r="J42" s="97">
        <v>-23822</v>
      </c>
      <c r="M42" s="22"/>
      <c r="O42" s="22"/>
      <c r="Q42" s="22"/>
      <c r="S42" s="22"/>
    </row>
    <row r="43" spans="1:19" s="25" customFormat="1" ht="20.25" customHeight="1" x14ac:dyDescent="0.25">
      <c r="A43" s="45" t="s">
        <v>82</v>
      </c>
      <c r="B43" s="45"/>
      <c r="C43" s="45"/>
      <c r="D43" s="49">
        <v>-91345</v>
      </c>
      <c r="E43" s="121"/>
      <c r="F43" s="49">
        <v>-30399</v>
      </c>
      <c r="G43" s="55"/>
      <c r="H43" s="50">
        <v>-137147</v>
      </c>
      <c r="I43" s="55"/>
      <c r="J43" s="50">
        <v>444847</v>
      </c>
      <c r="M43" s="22"/>
      <c r="O43" s="22"/>
      <c r="Q43" s="22"/>
      <c r="S43" s="22"/>
    </row>
    <row r="44" spans="1:19" s="25" customFormat="1" ht="20.25" customHeight="1" x14ac:dyDescent="0.25">
      <c r="A44" s="62" t="s">
        <v>172</v>
      </c>
      <c r="B44" s="29"/>
      <c r="C44" s="29"/>
      <c r="D44" s="49">
        <v>150157</v>
      </c>
      <c r="E44" s="49"/>
      <c r="F44" s="49">
        <v>-30262</v>
      </c>
      <c r="G44" s="49"/>
      <c r="H44" s="49">
        <v>140122</v>
      </c>
      <c r="I44" s="49"/>
      <c r="J44" s="49">
        <v>-57286</v>
      </c>
      <c r="M44" s="22"/>
      <c r="O44" s="22"/>
      <c r="Q44" s="22"/>
      <c r="S44" s="22"/>
    </row>
    <row r="45" spans="1:19" s="25" customFormat="1" ht="20.25" customHeight="1" x14ac:dyDescent="0.25">
      <c r="A45" s="29" t="s">
        <v>72</v>
      </c>
      <c r="B45" s="29"/>
      <c r="C45" s="29"/>
      <c r="D45" s="128">
        <v>-7831</v>
      </c>
      <c r="E45" s="121"/>
      <c r="F45" s="128">
        <v>-11528</v>
      </c>
      <c r="G45" s="55"/>
      <c r="H45" s="38">
        <v>-6559</v>
      </c>
      <c r="I45" s="55"/>
      <c r="J45" s="38">
        <v>-7532</v>
      </c>
      <c r="M45" s="22"/>
      <c r="O45" s="22"/>
      <c r="Q45" s="22"/>
      <c r="S45" s="22"/>
    </row>
    <row r="46" spans="1:19" s="25" customFormat="1" ht="20.25" customHeight="1" x14ac:dyDescent="0.25">
      <c r="A46" s="62" t="s">
        <v>198</v>
      </c>
      <c r="B46" s="29"/>
      <c r="C46" s="29"/>
      <c r="D46" s="49">
        <v>-28879</v>
      </c>
      <c r="E46" s="121"/>
      <c r="F46" s="49">
        <v>-16130</v>
      </c>
      <c r="G46" s="55"/>
      <c r="H46" s="50">
        <v>-27816</v>
      </c>
      <c r="I46" s="55"/>
      <c r="J46" s="50">
        <v>-9915</v>
      </c>
      <c r="M46" s="22"/>
      <c r="O46" s="22"/>
      <c r="Q46" s="22"/>
      <c r="S46" s="22"/>
    </row>
    <row r="47" spans="1:19" s="25" customFormat="1" ht="20.25" customHeight="1" x14ac:dyDescent="0.25">
      <c r="A47" s="45" t="s">
        <v>83</v>
      </c>
      <c r="B47" s="45"/>
      <c r="C47" s="45"/>
      <c r="D47" s="129">
        <v>-4032</v>
      </c>
      <c r="E47" s="121"/>
      <c r="F47" s="129">
        <v>138</v>
      </c>
      <c r="G47" s="55"/>
      <c r="H47" s="56">
        <v>-4145</v>
      </c>
      <c r="I47" s="55"/>
      <c r="J47" s="56">
        <v>-739</v>
      </c>
      <c r="M47" s="22"/>
      <c r="O47" s="22"/>
      <c r="Q47" s="22"/>
      <c r="S47" s="22"/>
    </row>
    <row r="48" spans="1:19" s="35" customFormat="1" ht="20.25" customHeight="1" x14ac:dyDescent="0.25">
      <c r="A48" s="72" t="s">
        <v>90</v>
      </c>
      <c r="B48" s="72"/>
      <c r="C48" s="72"/>
      <c r="D48" s="47">
        <f>SUM(D36:D47)</f>
        <v>1087533</v>
      </c>
      <c r="E48" s="107"/>
      <c r="F48" s="47">
        <f>SUM(F36:F47)</f>
        <v>1725340</v>
      </c>
      <c r="G48" s="47"/>
      <c r="H48" s="47">
        <f>SUM(H36:H47)</f>
        <v>802687</v>
      </c>
      <c r="I48" s="47"/>
      <c r="J48" s="47">
        <f>SUM(J36:J47)</f>
        <v>1821707</v>
      </c>
      <c r="M48" s="22"/>
      <c r="O48" s="22"/>
      <c r="Q48" s="22"/>
      <c r="S48" s="22"/>
    </row>
    <row r="49" spans="1:19" s="25" customFormat="1" ht="20.25" customHeight="1" x14ac:dyDescent="0.25">
      <c r="A49" s="62" t="s">
        <v>56</v>
      </c>
      <c r="B49" s="29"/>
      <c r="C49" s="29"/>
      <c r="D49" s="61">
        <v>-100133</v>
      </c>
      <c r="E49" s="121"/>
      <c r="F49" s="61">
        <v>-58160</v>
      </c>
      <c r="G49" s="55"/>
      <c r="H49" s="61">
        <v>-31599</v>
      </c>
      <c r="I49" s="58"/>
      <c r="J49" s="61">
        <v>-12409</v>
      </c>
      <c r="M49" s="22"/>
      <c r="O49" s="22"/>
      <c r="Q49" s="22"/>
      <c r="S49" s="22"/>
    </row>
    <row r="50" spans="1:19" s="25" customFormat="1" ht="20.25" customHeight="1" x14ac:dyDescent="0.25">
      <c r="A50" s="26" t="s">
        <v>91</v>
      </c>
      <c r="B50" s="26"/>
      <c r="C50" s="26"/>
      <c r="D50" s="70">
        <f>SUM(D48:D49)</f>
        <v>987400</v>
      </c>
      <c r="E50" s="123"/>
      <c r="F50" s="70">
        <f>SUM(F48:F49)</f>
        <v>1667180</v>
      </c>
      <c r="G50" s="27"/>
      <c r="H50" s="70">
        <f>SUM(H48:H49)</f>
        <v>771088</v>
      </c>
      <c r="I50" s="36"/>
      <c r="J50" s="70">
        <f>SUM(J48:J49)</f>
        <v>1809298</v>
      </c>
      <c r="M50" s="22"/>
      <c r="O50" s="22"/>
      <c r="Q50" s="22"/>
      <c r="S50" s="22"/>
    </row>
    <row r="51" spans="1:19" s="25" customFormat="1" ht="12.75" customHeight="1" x14ac:dyDescent="0.25">
      <c r="A51" s="21"/>
      <c r="B51" s="21"/>
      <c r="C51" s="21"/>
      <c r="D51" s="18"/>
      <c r="E51" s="30"/>
      <c r="F51" s="18"/>
      <c r="G51" s="30"/>
      <c r="H51" s="18"/>
      <c r="I51" s="30"/>
      <c r="J51" s="18"/>
      <c r="M51" s="22"/>
      <c r="O51" s="22"/>
      <c r="Q51" s="22"/>
      <c r="S51" s="22"/>
    </row>
    <row r="52" spans="1:19" ht="20.25" customHeight="1" x14ac:dyDescent="0.3">
      <c r="A52" s="63" t="s">
        <v>92</v>
      </c>
      <c r="B52" s="63"/>
      <c r="C52" s="63"/>
    </row>
    <row r="53" spans="1:19" ht="20.25" customHeight="1" x14ac:dyDescent="0.25">
      <c r="A53" s="14" t="s">
        <v>46</v>
      </c>
      <c r="B53" s="14"/>
      <c r="C53" s="14"/>
    </row>
    <row r="54" spans="1:19" s="16" customFormat="1" ht="19.5" customHeight="1" x14ac:dyDescent="0.25">
      <c r="A54" s="17"/>
      <c r="B54" s="17"/>
      <c r="C54" s="17"/>
      <c r="D54" s="360" t="s">
        <v>4</v>
      </c>
      <c r="E54" s="360"/>
      <c r="F54" s="360"/>
      <c r="G54" s="103"/>
      <c r="H54" s="360" t="s">
        <v>21</v>
      </c>
      <c r="I54" s="360"/>
      <c r="J54" s="360"/>
    </row>
    <row r="55" spans="1:19" s="16" customFormat="1" ht="19.5" customHeight="1" x14ac:dyDescent="0.25">
      <c r="A55" s="17"/>
      <c r="B55" s="17"/>
      <c r="C55" s="17"/>
      <c r="D55" s="360" t="s">
        <v>20</v>
      </c>
      <c r="E55" s="360"/>
      <c r="F55" s="360"/>
      <c r="G55" s="77"/>
      <c r="H55" s="360" t="s">
        <v>20</v>
      </c>
      <c r="I55" s="360"/>
      <c r="J55" s="360"/>
    </row>
    <row r="56" spans="1:19" s="16" customFormat="1" ht="19.5" customHeight="1" x14ac:dyDescent="0.25">
      <c r="A56" s="17"/>
      <c r="B56" s="66"/>
      <c r="C56" s="17"/>
      <c r="D56" s="361" t="s">
        <v>99</v>
      </c>
      <c r="E56" s="358"/>
      <c r="F56" s="358"/>
      <c r="G56" s="77"/>
      <c r="H56" s="361" t="s">
        <v>99</v>
      </c>
      <c r="I56" s="358"/>
      <c r="J56" s="358"/>
    </row>
    <row r="57" spans="1:19" s="16" customFormat="1" ht="19.5" customHeight="1" x14ac:dyDescent="0.25">
      <c r="A57" s="17"/>
      <c r="B57" s="17"/>
      <c r="C57" s="17"/>
      <c r="D57" s="357" t="s">
        <v>98</v>
      </c>
      <c r="E57" s="358"/>
      <c r="F57" s="358"/>
      <c r="G57" s="77"/>
      <c r="H57" s="357" t="s">
        <v>98</v>
      </c>
      <c r="I57" s="358"/>
      <c r="J57" s="358"/>
    </row>
    <row r="58" spans="1:19" s="16" customFormat="1" ht="19.5" customHeight="1" x14ac:dyDescent="0.25">
      <c r="A58" s="17"/>
      <c r="B58" s="66" t="s">
        <v>40</v>
      </c>
      <c r="C58" s="17"/>
      <c r="D58" s="163">
        <v>2021</v>
      </c>
      <c r="E58" s="164"/>
      <c r="F58" s="163">
        <v>2020</v>
      </c>
      <c r="G58" s="146"/>
      <c r="H58" s="163">
        <v>2021</v>
      </c>
      <c r="I58" s="164"/>
      <c r="J58" s="163">
        <v>2020</v>
      </c>
    </row>
    <row r="59" spans="1:19" s="16" customFormat="1" ht="19.5" customHeight="1" x14ac:dyDescent="0.25">
      <c r="A59" s="17"/>
      <c r="B59" s="17"/>
      <c r="C59" s="17"/>
      <c r="D59" s="359" t="s">
        <v>67</v>
      </c>
      <c r="E59" s="359"/>
      <c r="F59" s="359"/>
      <c r="G59" s="359"/>
      <c r="H59" s="359"/>
      <c r="I59" s="359"/>
      <c r="J59" s="359"/>
    </row>
    <row r="60" spans="1:19" ht="19.5" customHeight="1" x14ac:dyDescent="0.25">
      <c r="A60" s="19" t="s">
        <v>17</v>
      </c>
      <c r="B60" s="19"/>
      <c r="C60" s="19"/>
      <c r="D60" s="24"/>
      <c r="E60" s="24"/>
      <c r="F60" s="24"/>
      <c r="G60" s="20"/>
      <c r="H60" s="20"/>
      <c r="I60" s="20"/>
      <c r="J60" s="20"/>
      <c r="K60" s="37"/>
    </row>
    <row r="61" spans="1:19" ht="19.5" customHeight="1" x14ac:dyDescent="0.25">
      <c r="A61" s="45" t="s">
        <v>84</v>
      </c>
      <c r="B61" s="67"/>
      <c r="C61" s="45"/>
      <c r="D61" s="75">
        <v>137</v>
      </c>
      <c r="E61" s="109"/>
      <c r="F61" s="75">
        <v>2776</v>
      </c>
      <c r="G61" s="43"/>
      <c r="H61" s="75">
        <v>73</v>
      </c>
      <c r="I61" s="43"/>
      <c r="J61" s="75">
        <v>2382</v>
      </c>
      <c r="K61" s="37"/>
    </row>
    <row r="62" spans="1:19" ht="19.5" customHeight="1" x14ac:dyDescent="0.25">
      <c r="A62" s="45" t="s">
        <v>85</v>
      </c>
      <c r="B62" s="67"/>
      <c r="C62" s="45"/>
      <c r="D62" s="75">
        <v>325</v>
      </c>
      <c r="E62" s="109"/>
      <c r="F62" s="75">
        <v>413</v>
      </c>
      <c r="G62" s="43"/>
      <c r="H62" s="75">
        <v>170847</v>
      </c>
      <c r="I62" s="43"/>
      <c r="J62" s="75">
        <v>335661</v>
      </c>
      <c r="K62" s="37"/>
    </row>
    <row r="63" spans="1:19" s="25" customFormat="1" ht="19.5" customHeight="1" x14ac:dyDescent="0.25">
      <c r="A63" s="45" t="s">
        <v>120</v>
      </c>
      <c r="B63" s="67"/>
      <c r="C63" s="45"/>
      <c r="D63" s="50">
        <v>-74266</v>
      </c>
      <c r="E63" s="121"/>
      <c r="F63" s="50">
        <v>-211794</v>
      </c>
      <c r="G63" s="55"/>
      <c r="H63" s="50">
        <v>-53532</v>
      </c>
      <c r="I63" s="55"/>
      <c r="J63" s="50">
        <v>-191325</v>
      </c>
      <c r="M63" s="22"/>
      <c r="O63" s="22"/>
      <c r="Q63" s="22"/>
      <c r="S63" s="22"/>
    </row>
    <row r="64" spans="1:19" ht="19.5" customHeight="1" x14ac:dyDescent="0.25">
      <c r="A64" s="45" t="s">
        <v>201</v>
      </c>
      <c r="B64" s="67"/>
      <c r="C64" s="45"/>
      <c r="D64" s="43">
        <v>-26797</v>
      </c>
      <c r="E64" s="122"/>
      <c r="F64" s="43">
        <v>-33535</v>
      </c>
      <c r="G64" s="54"/>
      <c r="H64" s="43">
        <v>-16861</v>
      </c>
      <c r="I64" s="54"/>
      <c r="J64" s="43">
        <v>-16154</v>
      </c>
      <c r="K64" s="37"/>
      <c r="M64" s="22"/>
      <c r="O64" s="22"/>
      <c r="Q64" s="22"/>
    </row>
    <row r="65" spans="1:17" ht="19.5" customHeight="1" x14ac:dyDescent="0.25">
      <c r="A65" s="45" t="s">
        <v>189</v>
      </c>
      <c r="B65" s="67"/>
      <c r="C65" s="45"/>
      <c r="D65" s="60">
        <v>2884</v>
      </c>
      <c r="E65" s="109"/>
      <c r="F65" s="60">
        <v>3664</v>
      </c>
      <c r="G65" s="43"/>
      <c r="H65" s="60">
        <v>2774</v>
      </c>
      <c r="I65" s="43"/>
      <c r="J65" s="60">
        <v>3369</v>
      </c>
      <c r="K65" s="37"/>
      <c r="M65" s="22"/>
      <c r="O65" s="22"/>
      <c r="Q65" s="22"/>
    </row>
    <row r="66" spans="1:17" ht="19.5" customHeight="1" x14ac:dyDescent="0.25">
      <c r="A66" s="45" t="s">
        <v>217</v>
      </c>
      <c r="B66" s="67"/>
      <c r="C66" s="45"/>
      <c r="D66" s="60">
        <v>4</v>
      </c>
      <c r="E66" s="109"/>
      <c r="F66" s="60">
        <v>0</v>
      </c>
      <c r="G66" s="43"/>
      <c r="H66" s="60">
        <v>0</v>
      </c>
      <c r="I66" s="43"/>
      <c r="J66" s="60">
        <v>0</v>
      </c>
      <c r="K66" s="37"/>
      <c r="M66" s="22"/>
      <c r="O66" s="22"/>
      <c r="Q66" s="22"/>
    </row>
    <row r="67" spans="1:17" ht="19.5" customHeight="1" x14ac:dyDescent="0.25">
      <c r="A67" s="45" t="s">
        <v>188</v>
      </c>
      <c r="B67" s="67"/>
      <c r="C67" s="45"/>
      <c r="D67" s="60">
        <v>0</v>
      </c>
      <c r="E67" s="109"/>
      <c r="F67" s="60">
        <v>22</v>
      </c>
      <c r="G67" s="43"/>
      <c r="H67" s="60">
        <v>0</v>
      </c>
      <c r="I67" s="43"/>
      <c r="J67" s="60">
        <v>22</v>
      </c>
      <c r="K67" s="37"/>
      <c r="M67" s="22"/>
      <c r="O67" s="22"/>
      <c r="Q67" s="22"/>
    </row>
    <row r="68" spans="1:17" ht="19.5" customHeight="1" x14ac:dyDescent="0.25">
      <c r="A68" s="45" t="s">
        <v>227</v>
      </c>
      <c r="B68" s="67"/>
      <c r="C68" s="45"/>
      <c r="D68" s="60">
        <v>-35179</v>
      </c>
      <c r="E68" s="109"/>
      <c r="F68" s="60">
        <v>-169</v>
      </c>
      <c r="G68" s="43"/>
      <c r="H68" s="60">
        <v>0</v>
      </c>
      <c r="I68" s="43"/>
      <c r="J68" s="60">
        <v>-169</v>
      </c>
      <c r="K68" s="37"/>
      <c r="M68" s="22"/>
      <c r="O68" s="22"/>
      <c r="Q68" s="22"/>
    </row>
    <row r="69" spans="1:17" ht="19.5" customHeight="1" x14ac:dyDescent="0.25">
      <c r="A69" s="45" t="s">
        <v>131</v>
      </c>
      <c r="B69" s="67"/>
      <c r="C69" s="45"/>
      <c r="D69" s="54">
        <v>-4888</v>
      </c>
      <c r="E69" s="122"/>
      <c r="F69" s="54">
        <v>-16274</v>
      </c>
      <c r="G69" s="54"/>
      <c r="H69" s="54">
        <v>-4229</v>
      </c>
      <c r="I69" s="54"/>
      <c r="J69" s="54">
        <v>-16041</v>
      </c>
      <c r="K69" s="37"/>
      <c r="M69" s="22"/>
      <c r="O69" s="22"/>
      <c r="Q69" s="22"/>
    </row>
    <row r="70" spans="1:17" ht="19.5" customHeight="1" x14ac:dyDescent="0.25">
      <c r="A70" s="45" t="s">
        <v>106</v>
      </c>
      <c r="B70" s="67" t="s">
        <v>199</v>
      </c>
      <c r="C70" s="45"/>
      <c r="D70" s="60">
        <v>0</v>
      </c>
      <c r="E70" s="120"/>
      <c r="F70" s="60">
        <v>0</v>
      </c>
      <c r="G70" s="54"/>
      <c r="H70" s="60">
        <v>22000</v>
      </c>
      <c r="I70" s="54"/>
      <c r="J70" s="60">
        <v>182000</v>
      </c>
      <c r="K70" s="37"/>
      <c r="M70" s="22"/>
      <c r="O70" s="22"/>
      <c r="Q70" s="22"/>
    </row>
    <row r="71" spans="1:17" ht="19.5" customHeight="1" x14ac:dyDescent="0.25">
      <c r="A71" s="45" t="s">
        <v>202</v>
      </c>
      <c r="B71" s="67" t="s">
        <v>199</v>
      </c>
      <c r="C71" s="45"/>
      <c r="D71" s="61">
        <v>0</v>
      </c>
      <c r="E71" s="109"/>
      <c r="F71" s="61">
        <v>0</v>
      </c>
      <c r="G71" s="43"/>
      <c r="H71" s="61">
        <v>-66000</v>
      </c>
      <c r="I71" s="43"/>
      <c r="J71" s="61">
        <v>-221000</v>
      </c>
      <c r="K71" s="37"/>
      <c r="M71" s="22"/>
      <c r="O71" s="22"/>
      <c r="Q71" s="22"/>
    </row>
    <row r="72" spans="1:17" ht="19.5" customHeight="1" x14ac:dyDescent="0.25">
      <c r="A72" s="26" t="s">
        <v>218</v>
      </c>
      <c r="B72" s="26"/>
      <c r="C72" s="26"/>
      <c r="D72" s="42">
        <f>SUM(D61:D71)</f>
        <v>-137780</v>
      </c>
      <c r="E72" s="124"/>
      <c r="F72" s="42">
        <f>SUM(F61:F71)</f>
        <v>-254897</v>
      </c>
      <c r="G72" s="59"/>
      <c r="H72" s="42">
        <f>SUM(H61:H71)</f>
        <v>55072</v>
      </c>
      <c r="I72" s="59"/>
      <c r="J72" s="42">
        <f>SUM(J61:J71)</f>
        <v>78745</v>
      </c>
      <c r="K72" s="37"/>
      <c r="M72" s="22"/>
      <c r="O72" s="22"/>
      <c r="Q72" s="22"/>
    </row>
    <row r="73" spans="1:17" ht="15" x14ac:dyDescent="0.25">
      <c r="A73" s="26"/>
      <c r="B73" s="26"/>
      <c r="C73" s="26"/>
      <c r="D73" s="108"/>
      <c r="E73" s="108"/>
      <c r="F73" s="108"/>
      <c r="G73" s="108"/>
      <c r="H73" s="108"/>
      <c r="I73" s="108"/>
      <c r="J73" s="108"/>
      <c r="K73" s="37"/>
      <c r="M73" s="22"/>
      <c r="O73" s="22"/>
      <c r="Q73" s="22"/>
    </row>
    <row r="74" spans="1:17" ht="19.5" customHeight="1" x14ac:dyDescent="0.25">
      <c r="A74" s="19" t="s">
        <v>13</v>
      </c>
      <c r="B74" s="67"/>
      <c r="C74" s="19"/>
      <c r="D74" s="108"/>
      <c r="E74" s="108"/>
      <c r="F74" s="108"/>
      <c r="G74" s="108"/>
      <c r="H74" s="108"/>
      <c r="I74" s="108"/>
      <c r="J74" s="108"/>
      <c r="K74" s="37"/>
      <c r="M74" s="22"/>
      <c r="O74" s="22"/>
      <c r="Q74" s="22"/>
    </row>
    <row r="75" spans="1:17" ht="19.5" customHeight="1" x14ac:dyDescent="0.25">
      <c r="A75" s="45" t="s">
        <v>219</v>
      </c>
      <c r="B75" s="67"/>
      <c r="C75" s="19"/>
      <c r="D75" s="131">
        <v>-1</v>
      </c>
      <c r="E75" s="108"/>
      <c r="F75" s="131">
        <v>13453</v>
      </c>
      <c r="G75" s="131"/>
      <c r="H75" s="131">
        <v>0</v>
      </c>
      <c r="I75" s="131"/>
      <c r="J75" s="131">
        <v>13453</v>
      </c>
      <c r="K75" s="37"/>
      <c r="M75" s="22"/>
      <c r="O75" s="22"/>
      <c r="Q75" s="22"/>
    </row>
    <row r="76" spans="1:17" ht="19.5" customHeight="1" x14ac:dyDescent="0.25">
      <c r="A76" s="45" t="s">
        <v>162</v>
      </c>
      <c r="B76" s="67"/>
      <c r="C76" s="45"/>
      <c r="D76" s="130">
        <v>5202000</v>
      </c>
      <c r="E76" s="122"/>
      <c r="F76" s="130">
        <v>3864500</v>
      </c>
      <c r="G76" s="54"/>
      <c r="H76" s="130">
        <v>4950000</v>
      </c>
      <c r="I76" s="38"/>
      <c r="J76" s="130">
        <v>3025500</v>
      </c>
      <c r="K76" s="37"/>
      <c r="M76" s="22"/>
      <c r="O76" s="22"/>
      <c r="Q76" s="22"/>
    </row>
    <row r="77" spans="1:17" ht="19.5" customHeight="1" x14ac:dyDescent="0.25">
      <c r="A77" s="45" t="s">
        <v>163</v>
      </c>
      <c r="B77" s="67"/>
      <c r="C77" s="45"/>
      <c r="D77" s="130">
        <v>-4686000</v>
      </c>
      <c r="E77" s="122"/>
      <c r="F77" s="130">
        <v>-3881000</v>
      </c>
      <c r="G77" s="54"/>
      <c r="H77" s="130">
        <v>-4459000</v>
      </c>
      <c r="I77" s="38"/>
      <c r="J77" s="130">
        <v>-3167000</v>
      </c>
      <c r="K77" s="37"/>
      <c r="M77" s="22"/>
      <c r="O77" s="22"/>
      <c r="Q77" s="22"/>
    </row>
    <row r="78" spans="1:17" ht="19.5" customHeight="1" x14ac:dyDescent="0.25">
      <c r="A78" s="45" t="s">
        <v>86</v>
      </c>
      <c r="B78" s="67" t="s">
        <v>199</v>
      </c>
      <c r="C78" s="45"/>
      <c r="D78" s="130">
        <v>0</v>
      </c>
      <c r="E78" s="122"/>
      <c r="F78" s="130">
        <v>0</v>
      </c>
      <c r="G78" s="54"/>
      <c r="H78" s="130">
        <v>1452000</v>
      </c>
      <c r="I78" s="38"/>
      <c r="J78" s="130">
        <v>235000</v>
      </c>
      <c r="K78" s="37"/>
      <c r="M78" s="22"/>
      <c r="O78" s="22"/>
      <c r="Q78" s="22"/>
    </row>
    <row r="79" spans="1:17" ht="19.5" customHeight="1" x14ac:dyDescent="0.25">
      <c r="A79" s="62" t="s">
        <v>87</v>
      </c>
      <c r="B79" s="67" t="s">
        <v>199</v>
      </c>
      <c r="D79" s="130">
        <v>0</v>
      </c>
      <c r="E79" s="122"/>
      <c r="F79" s="130">
        <v>0</v>
      </c>
      <c r="G79" s="54"/>
      <c r="H79" s="130">
        <v>-1349000</v>
      </c>
      <c r="I79" s="54"/>
      <c r="J79" s="130">
        <v>-567000</v>
      </c>
      <c r="K79" s="37"/>
      <c r="M79" s="22"/>
      <c r="O79" s="22"/>
      <c r="Q79" s="22"/>
    </row>
    <row r="80" spans="1:17" ht="19.5" customHeight="1" x14ac:dyDescent="0.25">
      <c r="A80" s="62" t="s">
        <v>164</v>
      </c>
      <c r="B80" s="67"/>
      <c r="D80" s="132">
        <v>-950393</v>
      </c>
      <c r="E80" s="108"/>
      <c r="F80" s="132">
        <v>-1367067</v>
      </c>
      <c r="G80" s="131"/>
      <c r="H80" s="132">
        <v>-950393</v>
      </c>
      <c r="I80" s="131"/>
      <c r="J80" s="132">
        <v>-1367067</v>
      </c>
      <c r="K80" s="37"/>
      <c r="M80" s="22"/>
      <c r="O80" s="22"/>
      <c r="Q80" s="22"/>
    </row>
    <row r="81" spans="1:18" ht="19.5" customHeight="1" x14ac:dyDescent="0.25">
      <c r="A81" s="45" t="s">
        <v>190</v>
      </c>
      <c r="B81" s="67"/>
      <c r="C81" s="45"/>
      <c r="D81" s="43">
        <v>-38462</v>
      </c>
      <c r="E81" s="122"/>
      <c r="F81" s="43">
        <v>-41641</v>
      </c>
      <c r="G81" s="54"/>
      <c r="H81" s="43">
        <v>-83232</v>
      </c>
      <c r="I81" s="54"/>
      <c r="J81" s="43">
        <v>-60845</v>
      </c>
      <c r="K81" s="37"/>
      <c r="M81" s="22"/>
      <c r="O81" s="22"/>
      <c r="Q81" s="22"/>
    </row>
    <row r="82" spans="1:18" ht="19.5" customHeight="1" x14ac:dyDescent="0.25">
      <c r="A82" s="45" t="s">
        <v>203</v>
      </c>
      <c r="B82" s="67"/>
      <c r="C82" s="45"/>
      <c r="D82" s="43">
        <v>-212059</v>
      </c>
      <c r="E82" s="122"/>
      <c r="F82" s="43">
        <v>-232283</v>
      </c>
      <c r="G82" s="54"/>
      <c r="H82" s="43">
        <v>-212059</v>
      </c>
      <c r="I82" s="54"/>
      <c r="J82" s="43">
        <v>-232283</v>
      </c>
      <c r="K82" s="37"/>
      <c r="M82" s="22"/>
      <c r="O82" s="22"/>
      <c r="Q82" s="22"/>
    </row>
    <row r="83" spans="1:18" ht="19.5" customHeight="1" x14ac:dyDescent="0.25">
      <c r="A83" s="45" t="s">
        <v>124</v>
      </c>
      <c r="B83" s="67"/>
      <c r="C83" s="45"/>
      <c r="D83" s="52">
        <v>-1</v>
      </c>
      <c r="E83" s="54"/>
      <c r="F83" s="52">
        <v>-1</v>
      </c>
      <c r="G83" s="54"/>
      <c r="H83" s="52">
        <v>0</v>
      </c>
      <c r="I83" s="54"/>
      <c r="J83" s="52">
        <v>0</v>
      </c>
      <c r="K83" s="37"/>
      <c r="M83" s="22"/>
      <c r="O83" s="22"/>
      <c r="Q83" s="22"/>
    </row>
    <row r="84" spans="1:18" ht="19.5" customHeight="1" x14ac:dyDescent="0.25">
      <c r="A84" s="62" t="s">
        <v>132</v>
      </c>
      <c r="B84" s="67"/>
      <c r="D84" s="57">
        <v>-188110</v>
      </c>
      <c r="E84" s="122"/>
      <c r="F84" s="57">
        <v>-230392</v>
      </c>
      <c r="G84" s="54"/>
      <c r="H84" s="57">
        <v>-204336</v>
      </c>
      <c r="I84" s="54"/>
      <c r="J84" s="57">
        <v>-244098</v>
      </c>
      <c r="K84" s="37"/>
      <c r="M84" s="22"/>
      <c r="O84" s="22"/>
      <c r="Q84" s="22"/>
    </row>
    <row r="85" spans="1:18" ht="19.5" customHeight="1" x14ac:dyDescent="0.25">
      <c r="A85" s="26" t="s">
        <v>133</v>
      </c>
      <c r="B85" s="26"/>
      <c r="C85" s="26"/>
      <c r="D85" s="133">
        <f>SUM(D74:D84)</f>
        <v>-873026</v>
      </c>
      <c r="E85" s="125"/>
      <c r="F85" s="133">
        <f>SUM(F74:F84)</f>
        <v>-1874431</v>
      </c>
      <c r="G85" s="134"/>
      <c r="H85" s="133">
        <f>SUM(H74:H84)</f>
        <v>-856020</v>
      </c>
      <c r="I85" s="134"/>
      <c r="J85" s="133">
        <f>SUM(J74:J84)</f>
        <v>-2364340</v>
      </c>
      <c r="K85" s="37"/>
      <c r="M85" s="22"/>
      <c r="O85" s="22"/>
      <c r="Q85" s="22"/>
    </row>
    <row r="86" spans="1:18" ht="15" x14ac:dyDescent="0.25">
      <c r="A86" s="26"/>
      <c r="B86" s="26"/>
      <c r="C86" s="26"/>
      <c r="D86" s="106"/>
      <c r="E86" s="108"/>
      <c r="F86" s="106"/>
      <c r="G86" s="131"/>
      <c r="H86" s="132"/>
      <c r="I86" s="131"/>
      <c r="J86" s="132"/>
      <c r="K86" s="37"/>
      <c r="M86" s="22"/>
      <c r="O86" s="22"/>
      <c r="Q86" s="22"/>
    </row>
    <row r="87" spans="1:18" ht="19.5" customHeight="1" x14ac:dyDescent="0.25">
      <c r="A87" s="62" t="s">
        <v>204</v>
      </c>
      <c r="B87" s="26"/>
      <c r="C87" s="26"/>
      <c r="D87" s="106"/>
      <c r="E87" s="108"/>
      <c r="F87" s="106"/>
      <c r="G87" s="131"/>
      <c r="H87" s="132"/>
      <c r="I87" s="131"/>
      <c r="J87" s="132"/>
      <c r="K87" s="37"/>
      <c r="M87" s="22"/>
      <c r="O87" s="22"/>
      <c r="Q87" s="22"/>
    </row>
    <row r="88" spans="1:18" ht="19.5" customHeight="1" x14ac:dyDescent="0.25">
      <c r="A88" s="62" t="s">
        <v>88</v>
      </c>
      <c r="B88" s="26"/>
      <c r="C88" s="26"/>
      <c r="D88" s="135">
        <v>-23406</v>
      </c>
      <c r="E88" s="126"/>
      <c r="F88" s="135">
        <v>-462148</v>
      </c>
      <c r="G88" s="135"/>
      <c r="H88" s="135">
        <v>-29860</v>
      </c>
      <c r="I88" s="135"/>
      <c r="J88" s="135">
        <v>-476297</v>
      </c>
      <c r="K88" s="37"/>
      <c r="L88" s="25"/>
      <c r="M88" s="22"/>
      <c r="N88" s="25"/>
      <c r="O88" s="22"/>
      <c r="P88" s="25"/>
      <c r="Q88" s="22"/>
      <c r="R88" s="25"/>
    </row>
    <row r="89" spans="1:18" s="25" customFormat="1" ht="19.5" customHeight="1" x14ac:dyDescent="0.25">
      <c r="A89" s="45" t="s">
        <v>123</v>
      </c>
      <c r="B89" s="45"/>
      <c r="C89" s="45"/>
      <c r="D89" s="57">
        <v>4</v>
      </c>
      <c r="E89" s="122"/>
      <c r="F89" s="57">
        <v>16</v>
      </c>
      <c r="G89" s="54"/>
      <c r="H89" s="57">
        <v>0</v>
      </c>
      <c r="I89" s="54"/>
      <c r="J89" s="57">
        <v>10</v>
      </c>
      <c r="K89" s="37"/>
      <c r="L89" s="13"/>
      <c r="M89" s="22"/>
      <c r="N89" s="13"/>
      <c r="O89" s="22"/>
      <c r="P89" s="13"/>
      <c r="Q89" s="22"/>
      <c r="R89" s="13"/>
    </row>
    <row r="90" spans="1:18" s="25" customFormat="1" ht="19.5" customHeight="1" x14ac:dyDescent="0.25">
      <c r="A90" s="26" t="s">
        <v>205</v>
      </c>
      <c r="B90" s="45"/>
      <c r="C90" s="45"/>
      <c r="D90" s="127">
        <f>SUM(D88:D89)</f>
        <v>-23402</v>
      </c>
      <c r="E90" s="122"/>
      <c r="F90" s="127">
        <f>SUM(F88:F89)</f>
        <v>-462132</v>
      </c>
      <c r="G90" s="54"/>
      <c r="H90" s="127">
        <f>SUM(H88:H89)</f>
        <v>-29860</v>
      </c>
      <c r="I90" s="54"/>
      <c r="J90" s="127">
        <f>SUM(J88:J89)</f>
        <v>-476287</v>
      </c>
      <c r="K90" s="37"/>
      <c r="L90" s="13"/>
      <c r="M90" s="22"/>
      <c r="N90" s="13"/>
      <c r="O90" s="22"/>
      <c r="P90" s="13"/>
      <c r="Q90" s="22"/>
      <c r="R90" s="13"/>
    </row>
    <row r="91" spans="1:18" ht="19.5" customHeight="1" x14ac:dyDescent="0.25">
      <c r="A91" s="62" t="s">
        <v>121</v>
      </c>
      <c r="B91" s="62"/>
      <c r="C91" s="62"/>
      <c r="D91" s="136">
        <v>106442</v>
      </c>
      <c r="E91" s="125"/>
      <c r="F91" s="136">
        <v>524963</v>
      </c>
      <c r="G91" s="135"/>
      <c r="H91" s="136">
        <v>74871</v>
      </c>
      <c r="I91" s="135"/>
      <c r="J91" s="136">
        <v>500924</v>
      </c>
      <c r="K91" s="37"/>
      <c r="M91" s="22"/>
      <c r="O91" s="22"/>
      <c r="Q91" s="22"/>
    </row>
    <row r="92" spans="1:18" ht="19.5" customHeight="1" thickBot="1" x14ac:dyDescent="0.3">
      <c r="A92" s="26" t="s">
        <v>122</v>
      </c>
      <c r="B92" s="26"/>
      <c r="C92" s="26"/>
      <c r="D92" s="137">
        <f>D90+D91</f>
        <v>83040</v>
      </c>
      <c r="E92" s="125"/>
      <c r="F92" s="137">
        <f>F90+F91</f>
        <v>62831</v>
      </c>
      <c r="G92" s="134"/>
      <c r="H92" s="137">
        <f>H90+H91</f>
        <v>45011</v>
      </c>
      <c r="I92" s="134"/>
      <c r="J92" s="137">
        <f>J90+J91</f>
        <v>24637</v>
      </c>
      <c r="K92" s="131">
        <f>D92-BS!D11</f>
        <v>0</v>
      </c>
      <c r="L92" s="231">
        <f>H92-BS!H11</f>
        <v>0</v>
      </c>
      <c r="M92" s="22"/>
      <c r="O92" s="22"/>
      <c r="Q92" s="22"/>
    </row>
    <row r="93" spans="1:18" ht="15.75" thickTop="1" x14ac:dyDescent="0.25">
      <c r="A93" s="62"/>
      <c r="B93" s="26"/>
      <c r="C93" s="26"/>
      <c r="D93" s="33"/>
      <c r="E93" s="28"/>
      <c r="F93" s="33"/>
      <c r="G93" s="28"/>
      <c r="H93" s="33"/>
      <c r="I93" s="28"/>
      <c r="J93" s="33"/>
      <c r="K93" s="37"/>
      <c r="M93" s="22"/>
      <c r="O93" s="22"/>
      <c r="Q93" s="22"/>
    </row>
    <row r="94" spans="1:18" ht="19.5" customHeight="1" x14ac:dyDescent="0.3">
      <c r="A94" s="63" t="s">
        <v>92</v>
      </c>
      <c r="B94" s="63"/>
      <c r="C94" s="63"/>
      <c r="K94" s="37"/>
      <c r="M94" s="22"/>
      <c r="O94" s="22"/>
      <c r="Q94" s="22"/>
    </row>
    <row r="95" spans="1:18" ht="19.5" customHeight="1" x14ac:dyDescent="0.25">
      <c r="A95" s="14" t="s">
        <v>46</v>
      </c>
      <c r="B95" s="14"/>
      <c r="C95" s="14"/>
      <c r="K95" s="37"/>
      <c r="M95" s="22"/>
      <c r="O95" s="22"/>
      <c r="Q95" s="22"/>
    </row>
    <row r="96" spans="1:18" ht="19.5" customHeight="1" x14ac:dyDescent="0.25">
      <c r="A96" s="17"/>
      <c r="B96" s="17"/>
      <c r="C96" s="17"/>
      <c r="D96" s="360" t="s">
        <v>4</v>
      </c>
      <c r="E96" s="360"/>
      <c r="F96" s="360"/>
      <c r="G96" s="338"/>
      <c r="H96" s="360" t="s">
        <v>21</v>
      </c>
      <c r="I96" s="360"/>
      <c r="J96" s="360"/>
      <c r="K96" s="37"/>
      <c r="M96" s="22"/>
      <c r="O96" s="22"/>
      <c r="Q96" s="22"/>
    </row>
    <row r="97" spans="1:17" ht="19.5" customHeight="1" x14ac:dyDescent="0.25">
      <c r="A97" s="17"/>
      <c r="B97" s="17"/>
      <c r="C97" s="17"/>
      <c r="D97" s="360" t="s">
        <v>20</v>
      </c>
      <c r="E97" s="360"/>
      <c r="F97" s="360"/>
      <c r="G97" s="77"/>
      <c r="H97" s="360" t="s">
        <v>20</v>
      </c>
      <c r="I97" s="360"/>
      <c r="J97" s="360"/>
      <c r="K97" s="37"/>
      <c r="M97" s="22"/>
      <c r="O97" s="22"/>
      <c r="Q97" s="22"/>
    </row>
    <row r="98" spans="1:17" ht="19.5" customHeight="1" x14ac:dyDescent="0.25">
      <c r="A98" s="17"/>
      <c r="B98" s="66"/>
      <c r="C98" s="17"/>
      <c r="D98" s="361" t="s">
        <v>99</v>
      </c>
      <c r="E98" s="358"/>
      <c r="F98" s="358"/>
      <c r="G98" s="77"/>
      <c r="H98" s="361" t="s">
        <v>99</v>
      </c>
      <c r="I98" s="358"/>
      <c r="J98" s="358"/>
      <c r="K98" s="37"/>
      <c r="M98" s="22"/>
      <c r="O98" s="22"/>
      <c r="Q98" s="22"/>
    </row>
    <row r="99" spans="1:17" ht="19.5" customHeight="1" x14ac:dyDescent="0.25">
      <c r="A99" s="17"/>
      <c r="B99" s="17"/>
      <c r="C99" s="17"/>
      <c r="D99" s="357" t="s">
        <v>98</v>
      </c>
      <c r="E99" s="358"/>
      <c r="F99" s="358"/>
      <c r="G99" s="77"/>
      <c r="H99" s="357" t="s">
        <v>98</v>
      </c>
      <c r="I99" s="358"/>
      <c r="J99" s="358"/>
      <c r="K99" s="37"/>
      <c r="M99" s="22"/>
      <c r="O99" s="22"/>
      <c r="Q99" s="22"/>
    </row>
    <row r="100" spans="1:17" ht="19.5" customHeight="1" x14ac:dyDescent="0.25">
      <c r="A100" s="17"/>
      <c r="B100" s="66" t="s">
        <v>40</v>
      </c>
      <c r="C100" s="17"/>
      <c r="D100" s="163">
        <v>2021</v>
      </c>
      <c r="E100" s="164"/>
      <c r="F100" s="163">
        <v>2020</v>
      </c>
      <c r="G100" s="146"/>
      <c r="H100" s="163">
        <v>2021</v>
      </c>
      <c r="I100" s="164"/>
      <c r="J100" s="163">
        <v>2020</v>
      </c>
      <c r="K100" s="37"/>
      <c r="M100" s="22"/>
      <c r="O100" s="22"/>
      <c r="Q100" s="22"/>
    </row>
    <row r="101" spans="1:17" ht="19.5" customHeight="1" x14ac:dyDescent="0.25">
      <c r="A101" s="17"/>
      <c r="B101" s="17"/>
      <c r="C101" s="17"/>
      <c r="D101" s="359" t="s">
        <v>67</v>
      </c>
      <c r="E101" s="359"/>
      <c r="F101" s="359"/>
      <c r="G101" s="359"/>
      <c r="H101" s="359"/>
      <c r="I101" s="359"/>
      <c r="J101" s="359"/>
      <c r="K101" s="37"/>
      <c r="M101" s="22"/>
      <c r="O101" s="22"/>
      <c r="Q101" s="22"/>
    </row>
    <row r="102" spans="1:17" ht="19.5" customHeight="1" x14ac:dyDescent="0.25">
      <c r="A102" s="81" t="s">
        <v>89</v>
      </c>
      <c r="B102" s="26"/>
      <c r="C102" s="26"/>
      <c r="D102" s="33"/>
      <c r="E102" s="28"/>
      <c r="F102" s="33"/>
      <c r="G102" s="28"/>
      <c r="H102" s="33"/>
      <c r="I102" s="28"/>
      <c r="J102" s="33"/>
      <c r="K102" s="37"/>
      <c r="M102" s="22"/>
      <c r="O102" s="22"/>
      <c r="Q102" s="22"/>
    </row>
    <row r="103" spans="1:17" ht="19.5" customHeight="1" x14ac:dyDescent="0.25">
      <c r="A103" s="82" t="s">
        <v>29</v>
      </c>
      <c r="B103" s="26"/>
      <c r="C103" s="26"/>
      <c r="D103" s="33"/>
      <c r="E103" s="28"/>
      <c r="F103" s="33"/>
      <c r="G103" s="28"/>
      <c r="H103" s="33"/>
      <c r="I103" s="28"/>
      <c r="J103" s="33"/>
      <c r="K103" s="37"/>
      <c r="M103" s="22"/>
      <c r="O103" s="22"/>
      <c r="Q103" s="22"/>
    </row>
    <row r="104" spans="1:17" ht="19.5" customHeight="1" x14ac:dyDescent="0.25">
      <c r="A104" s="35" t="s">
        <v>223</v>
      </c>
      <c r="B104" s="26"/>
      <c r="C104" s="26"/>
      <c r="D104" s="47"/>
      <c r="E104" s="33"/>
      <c r="F104" s="47"/>
      <c r="G104" s="47"/>
      <c r="H104" s="47"/>
      <c r="I104" s="47"/>
      <c r="J104" s="47"/>
      <c r="K104" s="37"/>
      <c r="M104" s="22"/>
      <c r="O104" s="22"/>
      <c r="Q104" s="22"/>
    </row>
    <row r="105" spans="1:17" ht="19.5" customHeight="1" x14ac:dyDescent="0.25">
      <c r="A105" s="78" t="s">
        <v>206</v>
      </c>
      <c r="B105" s="26"/>
      <c r="C105" s="26"/>
      <c r="D105" s="47">
        <v>9391</v>
      </c>
      <c r="E105" s="33"/>
      <c r="F105" s="47">
        <v>47361</v>
      </c>
      <c r="G105" s="47"/>
      <c r="H105" s="47">
        <v>6199</v>
      </c>
      <c r="I105" s="47"/>
      <c r="J105" s="47">
        <v>36671</v>
      </c>
      <c r="K105" s="37"/>
      <c r="M105" s="22"/>
      <c r="O105" s="22"/>
      <c r="Q105" s="22"/>
    </row>
    <row r="106" spans="1:17" ht="19.5" customHeight="1" x14ac:dyDescent="0.25">
      <c r="A106" s="78" t="s">
        <v>152</v>
      </c>
      <c r="B106" s="26"/>
      <c r="C106" s="26"/>
      <c r="D106" s="47">
        <v>83341</v>
      </c>
      <c r="E106" s="33"/>
      <c r="F106" s="47">
        <v>2123210</v>
      </c>
      <c r="G106" s="47"/>
      <c r="H106" s="47">
        <v>326214</v>
      </c>
      <c r="I106" s="83"/>
      <c r="J106" s="47">
        <v>2554633</v>
      </c>
      <c r="K106" s="37"/>
      <c r="M106" s="22"/>
      <c r="O106" s="22"/>
      <c r="Q106" s="22"/>
    </row>
    <row r="107" spans="1:17" ht="19.5" customHeight="1" x14ac:dyDescent="0.25">
      <c r="A107" s="78" t="s">
        <v>216</v>
      </c>
      <c r="B107" s="26"/>
      <c r="C107" s="26"/>
      <c r="D107" s="47"/>
      <c r="E107" s="33"/>
      <c r="F107" s="47"/>
      <c r="G107" s="47"/>
      <c r="H107" s="182"/>
      <c r="I107" s="83"/>
      <c r="J107" s="182"/>
      <c r="K107" s="37"/>
      <c r="M107" s="22"/>
      <c r="O107" s="22"/>
      <c r="Q107" s="22"/>
    </row>
    <row r="108" spans="1:17" ht="19.5" customHeight="1" x14ac:dyDescent="0.25">
      <c r="A108" s="78" t="s">
        <v>215</v>
      </c>
      <c r="B108" s="67"/>
      <c r="C108" s="26"/>
      <c r="D108" s="52">
        <v>0</v>
      </c>
      <c r="E108" s="33"/>
      <c r="F108" s="47">
        <v>194747</v>
      </c>
      <c r="G108" s="47"/>
      <c r="H108" s="52">
        <v>0</v>
      </c>
      <c r="I108" s="83"/>
      <c r="J108" s="47">
        <v>194747</v>
      </c>
      <c r="K108" s="37"/>
      <c r="M108" s="22"/>
      <c r="O108" s="22"/>
      <c r="Q108" s="22"/>
    </row>
    <row r="109" spans="1:17" ht="19.5" customHeight="1" x14ac:dyDescent="0.25">
      <c r="A109" s="78" t="s">
        <v>191</v>
      </c>
      <c r="B109" s="67"/>
      <c r="C109" s="26"/>
      <c r="D109" s="47"/>
      <c r="E109" s="33"/>
      <c r="F109" s="47"/>
      <c r="G109" s="47"/>
      <c r="H109" s="52"/>
      <c r="I109" s="83"/>
      <c r="J109" s="52"/>
      <c r="K109" s="37"/>
      <c r="M109" s="22"/>
      <c r="O109" s="22"/>
      <c r="Q109" s="22"/>
    </row>
    <row r="110" spans="1:17" ht="19.5" customHeight="1" x14ac:dyDescent="0.25">
      <c r="A110" s="78" t="s">
        <v>220</v>
      </c>
      <c r="B110" s="67" t="s">
        <v>222</v>
      </c>
      <c r="C110" s="26"/>
      <c r="D110" s="47">
        <v>59792</v>
      </c>
      <c r="E110" s="33"/>
      <c r="F110" s="83">
        <v>0</v>
      </c>
      <c r="G110" s="47"/>
      <c r="H110" s="47">
        <v>51559</v>
      </c>
      <c r="I110" s="83"/>
      <c r="J110" s="52">
        <v>0</v>
      </c>
      <c r="K110" s="37"/>
      <c r="M110" s="22"/>
      <c r="O110" s="22"/>
      <c r="Q110" s="22"/>
    </row>
    <row r="111" spans="1:17" ht="19.5" customHeight="1" x14ac:dyDescent="0.25">
      <c r="A111" s="78" t="s">
        <v>224</v>
      </c>
      <c r="B111" s="67"/>
      <c r="C111" s="26"/>
      <c r="D111" s="47"/>
      <c r="E111" s="33"/>
      <c r="F111" s="83"/>
      <c r="G111" s="47"/>
      <c r="H111" s="52"/>
      <c r="I111" s="83"/>
      <c r="J111" s="52"/>
      <c r="K111" s="37"/>
      <c r="M111" s="22"/>
      <c r="O111" s="22"/>
      <c r="Q111" s="22"/>
    </row>
    <row r="112" spans="1:17" ht="19.5" customHeight="1" x14ac:dyDescent="0.25">
      <c r="A112" s="78" t="s">
        <v>225</v>
      </c>
      <c r="B112" s="67" t="s">
        <v>222</v>
      </c>
      <c r="C112" s="26"/>
      <c r="D112" s="47">
        <v>293</v>
      </c>
      <c r="E112" s="33"/>
      <c r="F112" s="83">
        <v>0</v>
      </c>
      <c r="G112" s="47"/>
      <c r="H112" s="52">
        <v>0</v>
      </c>
      <c r="I112" s="83"/>
      <c r="J112" s="52">
        <v>0</v>
      </c>
      <c r="K112" s="37"/>
      <c r="M112" s="22"/>
      <c r="O112" s="22"/>
      <c r="Q112" s="22"/>
    </row>
    <row r="113" spans="1:17" ht="19.5" customHeight="1" x14ac:dyDescent="0.25">
      <c r="A113" s="78" t="s">
        <v>221</v>
      </c>
      <c r="B113" s="67" t="s">
        <v>226</v>
      </c>
      <c r="C113" s="26"/>
      <c r="D113" s="47">
        <v>17870</v>
      </c>
      <c r="E113" s="33"/>
      <c r="F113" s="83">
        <v>0</v>
      </c>
      <c r="G113" s="47"/>
      <c r="H113" s="47">
        <v>17870</v>
      </c>
      <c r="I113" s="83"/>
      <c r="J113" s="52">
        <v>0</v>
      </c>
      <c r="K113" s="37"/>
      <c r="M113" s="22"/>
      <c r="O113" s="22"/>
      <c r="Q113" s="22"/>
    </row>
    <row r="114" spans="1:17" ht="19.5" customHeight="1" x14ac:dyDescent="0.25">
      <c r="A114" s="78" t="s">
        <v>207</v>
      </c>
      <c r="B114" s="201"/>
      <c r="C114" s="201">
        <v>0</v>
      </c>
      <c r="D114" s="201">
        <v>41</v>
      </c>
      <c r="E114" s="202"/>
      <c r="F114" s="47">
        <v>75767</v>
      </c>
      <c r="G114" s="201"/>
      <c r="H114" s="47">
        <v>41</v>
      </c>
      <c r="I114" s="83"/>
      <c r="J114" s="47">
        <v>75767</v>
      </c>
      <c r="K114" s="37"/>
      <c r="M114" s="22"/>
      <c r="O114" s="22"/>
      <c r="Q114" s="22"/>
    </row>
    <row r="115" spans="1:17" ht="19.5" customHeight="1" x14ac:dyDescent="0.25">
      <c r="A115" s="102"/>
      <c r="B115" s="102"/>
      <c r="C115" s="102"/>
      <c r="D115" s="102"/>
      <c r="E115" s="102"/>
      <c r="F115" s="102"/>
      <c r="G115" s="102"/>
      <c r="H115" s="33"/>
      <c r="I115" s="28"/>
      <c r="J115" s="33"/>
      <c r="K115" s="37"/>
      <c r="O115" s="22"/>
      <c r="Q115" s="22"/>
    </row>
    <row r="116" spans="1:17" s="76" customFormat="1" ht="19.5" hidden="1" customHeight="1" x14ac:dyDescent="0.25">
      <c r="A116" s="26"/>
      <c r="B116" s="26"/>
      <c r="C116" s="26"/>
      <c r="D116" s="33"/>
      <c r="E116" s="28"/>
      <c r="F116" s="33"/>
      <c r="G116" s="28"/>
      <c r="H116" s="105"/>
      <c r="I116" s="105"/>
      <c r="J116" s="105"/>
    </row>
    <row r="117" spans="1:17" s="76" customFormat="1" ht="35.25" hidden="1" customHeight="1" x14ac:dyDescent="0.25">
      <c r="A117" s="104"/>
      <c r="B117" s="104"/>
      <c r="C117" s="104"/>
      <c r="D117" s="105"/>
      <c r="E117" s="105"/>
      <c r="F117" s="105"/>
      <c r="G117" s="105"/>
      <c r="H117" s="200"/>
      <c r="I117" s="200"/>
      <c r="J117" s="200"/>
    </row>
    <row r="118" spans="1:17" ht="20.25" hidden="1" customHeight="1" x14ac:dyDescent="0.25">
      <c r="A118" s="199" t="s">
        <v>57</v>
      </c>
      <c r="B118" s="199"/>
      <c r="C118" s="199"/>
      <c r="D118" s="200"/>
      <c r="E118" s="200"/>
      <c r="F118" s="200"/>
      <c r="G118" s="200"/>
    </row>
    <row r="121" spans="1:17" ht="20.25" customHeight="1" x14ac:dyDescent="0.25">
      <c r="H121" s="30"/>
      <c r="J121" s="30"/>
    </row>
  </sheetData>
  <mergeCells count="27">
    <mergeCell ref="D59:J59"/>
    <mergeCell ref="D55:F55"/>
    <mergeCell ref="H55:J55"/>
    <mergeCell ref="H56:J56"/>
    <mergeCell ref="D56:F56"/>
    <mergeCell ref="D57:F57"/>
    <mergeCell ref="H57:J57"/>
    <mergeCell ref="D9:J9"/>
    <mergeCell ref="H7:J7"/>
    <mergeCell ref="H54:J54"/>
    <mergeCell ref="D54:F54"/>
    <mergeCell ref="D4:F4"/>
    <mergeCell ref="H4:J4"/>
    <mergeCell ref="D6:F6"/>
    <mergeCell ref="H6:J6"/>
    <mergeCell ref="D7:F7"/>
    <mergeCell ref="D5:F5"/>
    <mergeCell ref="H5:J5"/>
    <mergeCell ref="D99:F99"/>
    <mergeCell ref="H99:J99"/>
    <mergeCell ref="D101:J101"/>
    <mergeCell ref="D96:F96"/>
    <mergeCell ref="H96:J96"/>
    <mergeCell ref="D97:F97"/>
    <mergeCell ref="H97:J97"/>
    <mergeCell ref="D98:F98"/>
    <mergeCell ref="H98:J98"/>
  </mergeCells>
  <phoneticPr fontId="4" type="noConversion"/>
  <pageMargins left="0.7" right="0.7" top="0.48" bottom="0.5" header="0.5" footer="0.5"/>
  <pageSetup paperSize="9" scale="72" firstPageNumber="10" fitToWidth="2" fitToHeight="2" orientation="portrait" useFirstPageNumber="1" r:id="rId1"/>
  <headerFooter alignWithMargins="0">
    <oddFooter>&amp;LThe accompanying notes are an integral part of the interim financial statements.
&amp;C&amp;P</oddFooter>
  </headerFooter>
  <rowBreaks count="3" manualBreakCount="3">
    <brk id="51" max="9" man="1"/>
    <brk id="93" max="9" man="1"/>
    <brk id="11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PL-3mth</vt:lpstr>
      <vt:lpstr>PL-9mth</vt:lpstr>
      <vt:lpstr>OCI-Conso 63</vt:lpstr>
      <vt:lpstr>OCI-Conso 64</vt:lpstr>
      <vt:lpstr>OCI-Separate 63</vt:lpstr>
      <vt:lpstr>OCI-Separate 64</vt:lpstr>
      <vt:lpstr>CF</vt:lpstr>
      <vt:lpstr>BS!Print_Area</vt:lpstr>
      <vt:lpstr>CF!Print_Area</vt:lpstr>
      <vt:lpstr>'OCI-Conso 63'!Print_Area</vt:lpstr>
      <vt:lpstr>'OCI-Conso 64'!Print_Area</vt:lpstr>
      <vt:lpstr>'OCI-Separate 63'!Print_Area</vt:lpstr>
      <vt:lpstr>'OCI-Separate 64'!Print_Area</vt:lpstr>
      <vt:lpstr>'PL-3mth'!Print_Area</vt:lpstr>
      <vt:lpstr>'PL-9mth'!Print_Area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Sujitra, Khotsombat</cp:lastModifiedBy>
  <cp:lastPrinted>2021-10-29T09:00:16Z</cp:lastPrinted>
  <dcterms:created xsi:type="dcterms:W3CDTF">2004-12-22T09:49:07Z</dcterms:created>
  <dcterms:modified xsi:type="dcterms:W3CDTF">2021-11-05T04:26:18Z</dcterms:modified>
</cp:coreProperties>
</file>