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osanuntachai\Desktop\TBSP_SET File_Q3'21\"/>
    </mc:Choice>
  </mc:AlternateContent>
  <xr:revisionPtr revIDLastSave="0" documentId="13_ncr:1_{EF6EC388-498B-4F8C-8550-46470C796B95}" xr6:coauthVersionLast="45" xr6:coauthVersionMax="46" xr10:uidLastSave="{00000000-0000-0000-0000-000000000000}"/>
  <bookViews>
    <workbookView xWindow="-108" yWindow="-108" windowWidth="23256" windowHeight="12576" tabRatio="767" xr2:uid="{00000000-000D-0000-FFFF-FFFF00000000}"/>
  </bookViews>
  <sheets>
    <sheet name="BS-3-5" sheetId="21" r:id="rId1"/>
    <sheet name="PL-6-9" sheetId="17" r:id="rId2"/>
    <sheet name="SH-10" sheetId="18" r:id="rId3"/>
    <sheet name="SH-11" sheetId="31" r:id="rId4"/>
    <sheet name="SH-12" sheetId="19" r:id="rId5"/>
    <sheet name="SH-13" sheetId="27" r:id="rId6"/>
    <sheet name="CF 14-16" sheetId="30" r:id="rId7"/>
  </sheets>
  <externalReferences>
    <externalReference r:id="rId8"/>
  </externalReferences>
  <definedNames>
    <definedName name="\a" localSheetId="6">[1]CF!#REF!</definedName>
    <definedName name="\a">[1]CF!#REF!</definedName>
    <definedName name="\c" localSheetId="6">[1]CF!#REF!</definedName>
    <definedName name="\c">[1]CF!#REF!</definedName>
    <definedName name="_xlnm.Print_Area" localSheetId="0">'BS-3-5'!$A$1:$L$102</definedName>
    <definedName name="_xlnm.Print_Area" localSheetId="6">'CF 14-16'!$A$1:$K$99</definedName>
    <definedName name="_xlnm.Print_Area" localSheetId="1">'PL-6-9'!$A$1:$L$125</definedName>
    <definedName name="_xlnm.Print_Area" localSheetId="2">'SH-10'!$A$1:$Y$33</definedName>
    <definedName name="_xlnm.Print_Area" localSheetId="3">'SH-11'!$A$1:$U$31</definedName>
    <definedName name="_xlnm.Print_Area" localSheetId="4">'SH-12'!$A$1:$S$29</definedName>
    <definedName name="_xlnm.Print_Area" localSheetId="5">'SH-13'!$A$1:$S$28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30" l="1"/>
  <c r="M30" i="18" l="1"/>
  <c r="F78" i="17" l="1"/>
  <c r="F11" i="21"/>
  <c r="F95" i="21"/>
  <c r="U20" i="31" l="1"/>
  <c r="F52" i="31"/>
  <c r="Q28" i="31"/>
  <c r="M28" i="31"/>
  <c r="K28" i="31"/>
  <c r="I28" i="31"/>
  <c r="G28" i="31"/>
  <c r="Q21" i="31"/>
  <c r="O21" i="31"/>
  <c r="M21" i="31"/>
  <c r="K21" i="31"/>
  <c r="I21" i="31"/>
  <c r="G21" i="31"/>
  <c r="S20" i="31"/>
  <c r="S21" i="31" s="1"/>
  <c r="Q17" i="31"/>
  <c r="M17" i="31"/>
  <c r="M23" i="31" s="1"/>
  <c r="M30" i="31" s="1"/>
  <c r="K17" i="31"/>
  <c r="I17" i="31"/>
  <c r="G17" i="31"/>
  <c r="S12" i="31"/>
  <c r="Q23" i="31" l="1"/>
  <c r="I23" i="31"/>
  <c r="I30" i="31" s="1"/>
  <c r="G23" i="31"/>
  <c r="G30" i="31" s="1"/>
  <c r="K23" i="31"/>
  <c r="K30" i="31" s="1"/>
  <c r="Q30" i="31"/>
  <c r="U21" i="31"/>
  <c r="J18" i="17" l="1"/>
  <c r="J83" i="17" l="1"/>
  <c r="I23" i="30" s="1"/>
  <c r="I37" i="30"/>
  <c r="J78" i="17"/>
  <c r="J15" i="17" s="1"/>
  <c r="J95" i="21"/>
  <c r="E23" i="30"/>
  <c r="S18" i="27"/>
  <c r="S19" i="27" s="1"/>
  <c r="Q19" i="27"/>
  <c r="O19" i="27"/>
  <c r="M19" i="27"/>
  <c r="K19" i="27"/>
  <c r="I19" i="27"/>
  <c r="F83" i="17"/>
  <c r="J91" i="21"/>
  <c r="F91" i="21"/>
  <c r="F49" i="21"/>
  <c r="J49" i="21"/>
  <c r="J50" i="21"/>
  <c r="J24" i="21"/>
  <c r="J20" i="17" l="1"/>
  <c r="J11" i="21"/>
  <c r="K61" i="30" l="1"/>
  <c r="I61" i="30"/>
  <c r="G61" i="30"/>
  <c r="E61" i="30"/>
  <c r="K74" i="30" l="1"/>
  <c r="I74" i="30"/>
  <c r="G74" i="30"/>
  <c r="E74" i="30"/>
  <c r="F56" i="18" l="1"/>
  <c r="F90" i="19"/>
  <c r="F91" i="27"/>
  <c r="F91" i="30"/>
  <c r="M26" i="27" l="1"/>
  <c r="J76" i="17"/>
  <c r="J13" i="17" s="1"/>
  <c r="F111" i="17"/>
  <c r="F20" i="17" l="1"/>
  <c r="F53" i="17" l="1"/>
  <c r="F48" i="17" l="1"/>
  <c r="F54" i="17" s="1"/>
  <c r="F23" i="17"/>
  <c r="F19" i="17"/>
  <c r="F18" i="17"/>
  <c r="F15" i="17"/>
  <c r="F14" i="17"/>
  <c r="F13" i="17"/>
  <c r="F10" i="17"/>
  <c r="F9" i="17"/>
  <c r="L34" i="21" l="1"/>
  <c r="J34" i="21"/>
  <c r="H34" i="21"/>
  <c r="F34" i="21"/>
  <c r="E89" i="30" l="1"/>
  <c r="I89" i="30" l="1"/>
  <c r="F13" i="30"/>
  <c r="H13" i="30"/>
  <c r="J13" i="30"/>
  <c r="K13" i="30"/>
  <c r="H12" i="30"/>
  <c r="J12" i="30"/>
  <c r="K12" i="30"/>
  <c r="F10" i="30"/>
  <c r="H10" i="30"/>
  <c r="J10" i="30"/>
  <c r="F12" i="30"/>
  <c r="Q14" i="27" l="1"/>
  <c r="S14" i="27" l="1"/>
  <c r="O16" i="31"/>
  <c r="J117" i="17"/>
  <c r="L117" i="17"/>
  <c r="H117" i="17"/>
  <c r="F117" i="17"/>
  <c r="S16" i="31" l="1"/>
  <c r="O17" i="31"/>
  <c r="O23" i="31" s="1"/>
  <c r="L69" i="21"/>
  <c r="Q24" i="19"/>
  <c r="U28" i="18"/>
  <c r="O29" i="18"/>
  <c r="O28" i="18"/>
  <c r="U16" i="31" l="1"/>
  <c r="U17" i="31" s="1"/>
  <c r="U23" i="31" s="1"/>
  <c r="S17" i="31"/>
  <c r="S23" i="31" s="1"/>
  <c r="L13" i="17"/>
  <c r="H13" i="17"/>
  <c r="L76" i="17" l="1"/>
  <c r="H76" i="17"/>
  <c r="H32" i="17"/>
  <c r="L32" i="17"/>
  <c r="G13" i="30" l="1"/>
  <c r="G12" i="30"/>
  <c r="H49" i="19"/>
  <c r="O26" i="19"/>
  <c r="K26" i="19"/>
  <c r="I26" i="19"/>
  <c r="M26" i="19" s="1"/>
  <c r="Q19" i="19"/>
  <c r="O19" i="19"/>
  <c r="M19" i="19"/>
  <c r="K19" i="19"/>
  <c r="I19" i="19"/>
  <c r="S18" i="19"/>
  <c r="S19" i="19" s="1"/>
  <c r="Q15" i="19"/>
  <c r="I15" i="19"/>
  <c r="I21" i="19" s="1"/>
  <c r="O14" i="19"/>
  <c r="O15" i="19" s="1"/>
  <c r="O21" i="19" s="1"/>
  <c r="O28" i="19" s="1"/>
  <c r="M14" i="19"/>
  <c r="M15" i="19" s="1"/>
  <c r="M21" i="19" s="1"/>
  <c r="M28" i="19" s="1"/>
  <c r="K14" i="19"/>
  <c r="K15" i="19" s="1"/>
  <c r="K21" i="19" s="1"/>
  <c r="K28" i="19" s="1"/>
  <c r="I14" i="19"/>
  <c r="S14" i="19" s="1"/>
  <c r="S15" i="19" s="1"/>
  <c r="S10" i="19"/>
  <c r="Q25" i="19"/>
  <c r="L74" i="17"/>
  <c r="L79" i="17" s="1"/>
  <c r="L85" i="17" s="1"/>
  <c r="L87" i="17" s="1"/>
  <c r="L54" i="17"/>
  <c r="L11" i="17"/>
  <c r="L16" i="17" s="1"/>
  <c r="H74" i="17"/>
  <c r="H54" i="17"/>
  <c r="H11" i="17"/>
  <c r="H16" i="17" s="1"/>
  <c r="L97" i="21"/>
  <c r="H97" i="21"/>
  <c r="H65" i="21"/>
  <c r="H69" i="21" s="1"/>
  <c r="L59" i="21"/>
  <c r="L71" i="21" s="1"/>
  <c r="L101" i="21" s="1"/>
  <c r="H59" i="21"/>
  <c r="L20" i="21"/>
  <c r="H20" i="21"/>
  <c r="L22" i="17" l="1"/>
  <c r="L24" i="17" s="1"/>
  <c r="H22" i="17"/>
  <c r="H24" i="17" s="1"/>
  <c r="Q21" i="19"/>
  <c r="H71" i="21"/>
  <c r="H101" i="21" s="1"/>
  <c r="L36" i="21"/>
  <c r="H36" i="21"/>
  <c r="H79" i="17"/>
  <c r="H85" i="17" s="1"/>
  <c r="H87" i="17" s="1"/>
  <c r="H104" i="17" s="1"/>
  <c r="G10" i="30" s="1"/>
  <c r="S21" i="19"/>
  <c r="I28" i="19"/>
  <c r="L104" i="17"/>
  <c r="K10" i="30" s="1"/>
  <c r="L93" i="17"/>
  <c r="L41" i="17" l="1"/>
  <c r="L56" i="17" s="1"/>
  <c r="L59" i="17" s="1"/>
  <c r="L62" i="17" s="1"/>
  <c r="L30" i="17"/>
  <c r="H41" i="17"/>
  <c r="H56" i="17" s="1"/>
  <c r="H62" i="17" s="1"/>
  <c r="H59" i="17" s="1"/>
  <c r="H30" i="17"/>
  <c r="H93" i="17"/>
  <c r="H119" i="17"/>
  <c r="H125" i="17" s="1"/>
  <c r="G25" i="30"/>
  <c r="G38" i="30" s="1"/>
  <c r="G88" i="30" s="1"/>
  <c r="L119" i="17"/>
  <c r="L125" i="17" s="1"/>
  <c r="K25" i="30"/>
  <c r="K38" i="30" s="1"/>
  <c r="K88" i="30" s="1"/>
  <c r="K90" i="30" s="1"/>
  <c r="U30" i="18" l="1"/>
  <c r="J90" i="30" l="1"/>
  <c r="H90" i="30"/>
  <c r="J38" i="30"/>
  <c r="H38" i="30"/>
  <c r="U23" i="18" l="1"/>
  <c r="V32" i="18"/>
  <c r="W14" i="18" l="1"/>
  <c r="U14" i="18"/>
  <c r="Q14" i="18"/>
  <c r="O14" i="18"/>
  <c r="M14" i="18"/>
  <c r="K14" i="18"/>
  <c r="I14" i="18"/>
  <c r="G14" i="18"/>
  <c r="Y13" i="18"/>
  <c r="U19" i="18"/>
  <c r="U25" i="18" s="1"/>
  <c r="U32" i="18" l="1"/>
  <c r="M15" i="27" l="1"/>
  <c r="M21" i="27" s="1"/>
  <c r="S18" i="18"/>
  <c r="S12" i="18"/>
  <c r="S14" i="18" s="1"/>
  <c r="K30" i="18" l="1"/>
  <c r="K23" i="18"/>
  <c r="K19" i="18"/>
  <c r="K25" i="18" l="1"/>
  <c r="K32" i="18" s="1"/>
  <c r="H47" i="27" l="1"/>
  <c r="O26" i="27"/>
  <c r="K26" i="27"/>
  <c r="I26" i="27"/>
  <c r="M28" i="27" s="1"/>
  <c r="Q15" i="27"/>
  <c r="Q21" i="27" s="1"/>
  <c r="O15" i="27"/>
  <c r="O21" i="27" s="1"/>
  <c r="K15" i="27"/>
  <c r="K21" i="27" s="1"/>
  <c r="I15" i="27"/>
  <c r="I21" i="27" s="1"/>
  <c r="S15" i="27"/>
  <c r="O28" i="27" l="1"/>
  <c r="K28" i="27"/>
  <c r="I28" i="27"/>
  <c r="S21" i="27" l="1"/>
  <c r="S22" i="18" l="1"/>
  <c r="S19" i="18" l="1"/>
  <c r="S23" i="18" l="1"/>
  <c r="S25" i="18" s="1"/>
  <c r="W23" i="18"/>
  <c r="Q23" i="18"/>
  <c r="O23" i="18"/>
  <c r="M23" i="18"/>
  <c r="I23" i="18"/>
  <c r="G23" i="18"/>
  <c r="Y22" i="18" l="1"/>
  <c r="Y23" i="18" s="1"/>
  <c r="W19" i="18" l="1"/>
  <c r="W25" i="18" s="1"/>
  <c r="Q19" i="18"/>
  <c r="Q25" i="18" s="1"/>
  <c r="O19" i="18"/>
  <c r="O25" i="18" s="1"/>
  <c r="M19" i="18"/>
  <c r="M25" i="18" s="1"/>
  <c r="I19" i="18"/>
  <c r="I25" i="18" s="1"/>
  <c r="G19" i="18"/>
  <c r="G25" i="18" s="1"/>
  <c r="Y18" i="18" l="1"/>
  <c r="Y19" i="18" s="1"/>
  <c r="Y25" i="18" s="1"/>
  <c r="W30" i="18" l="1"/>
  <c r="W32" i="18" s="1"/>
  <c r="Q30" i="18"/>
  <c r="Q32" i="18" s="1"/>
  <c r="I30" i="18"/>
  <c r="G30" i="18"/>
  <c r="G32" i="18" s="1"/>
  <c r="I32" i="18" l="1"/>
  <c r="M32" i="18"/>
  <c r="Y12" i="18"/>
  <c r="Y14" i="18" s="1"/>
  <c r="J54" i="17" l="1"/>
  <c r="S25" i="19" l="1"/>
  <c r="J11" i="17"/>
  <c r="J16" i="17" s="1"/>
  <c r="J22" i="17" s="1"/>
  <c r="F11" i="17"/>
  <c r="F16" i="17" s="1"/>
  <c r="F22" i="17" s="1"/>
  <c r="F24" i="17" l="1"/>
  <c r="F41" i="17" l="1"/>
  <c r="F56" i="17" s="1"/>
  <c r="F62" i="17" s="1"/>
  <c r="F59" i="17" s="1"/>
  <c r="F27" i="17"/>
  <c r="F32" i="17" s="1"/>
  <c r="F30" i="17"/>
  <c r="J24" i="17" l="1"/>
  <c r="J41" i="17" l="1"/>
  <c r="J56" i="17" s="1"/>
  <c r="J59" i="17" s="1"/>
  <c r="J27" i="17"/>
  <c r="J32" i="17" s="1"/>
  <c r="J30" i="17"/>
  <c r="S28" i="18" l="1"/>
  <c r="Y28" i="18" s="1"/>
  <c r="S29" i="18" l="1"/>
  <c r="Y29" i="18" s="1"/>
  <c r="O30" i="18"/>
  <c r="O32" i="18" l="1"/>
  <c r="S30" i="18"/>
  <c r="S32" i="18" s="1"/>
  <c r="Y30" i="18"/>
  <c r="Y32" i="18" l="1"/>
  <c r="Q26" i="19" l="1"/>
  <c r="S24" i="19"/>
  <c r="Q28" i="19" l="1"/>
  <c r="S26" i="19"/>
  <c r="S28" i="19" l="1"/>
  <c r="J62" i="17" l="1"/>
  <c r="J69" i="21" l="1"/>
  <c r="J20" i="21"/>
  <c r="G90" i="30"/>
  <c r="J59" i="21"/>
  <c r="J71" i="21" s="1"/>
  <c r="J36" i="21" l="1"/>
  <c r="J74" i="17"/>
  <c r="J79" i="17" s="1"/>
  <c r="J85" i="17" s="1"/>
  <c r="J87" i="17" s="1"/>
  <c r="J104" i="17" s="1"/>
  <c r="J93" i="17" l="1"/>
  <c r="J90" i="17" s="1"/>
  <c r="J95" i="17" s="1"/>
  <c r="I10" i="30"/>
  <c r="I25" i="30" s="1"/>
  <c r="I38" i="30" s="1"/>
  <c r="J119" i="17" l="1"/>
  <c r="Q24" i="27"/>
  <c r="Q26" i="27" l="1"/>
  <c r="S26" i="27" s="1"/>
  <c r="S28" i="27" s="1"/>
  <c r="S24" i="27"/>
  <c r="J125" i="17"/>
  <c r="J122" i="17" s="1"/>
  <c r="Q28" i="27"/>
  <c r="J97" i="21" l="1"/>
  <c r="J101" i="21" l="1"/>
  <c r="I88" i="30" l="1"/>
  <c r="I90" i="30" s="1"/>
  <c r="I85" i="30"/>
  <c r="I101" i="30" l="1"/>
  <c r="F74" i="17"/>
  <c r="F69" i="21"/>
  <c r="F59" i="21" l="1"/>
  <c r="F71" i="21" s="1"/>
  <c r="F20" i="21"/>
  <c r="F36" i="21" l="1"/>
  <c r="F79" i="17" l="1"/>
  <c r="F85" i="17" s="1"/>
  <c r="F87" i="17" s="1"/>
  <c r="F93" i="17" l="1"/>
  <c r="E10" i="30" s="1"/>
  <c r="F104" i="17"/>
  <c r="E25" i="30" l="1"/>
  <c r="E38" i="30" s="1"/>
  <c r="F119" i="17"/>
  <c r="F125" i="17" s="1"/>
  <c r="E88" i="30" l="1"/>
  <c r="E90" i="30" s="1"/>
  <c r="E85" i="30"/>
  <c r="F90" i="17"/>
  <c r="O26" i="31" s="1"/>
  <c r="S26" i="31" l="1"/>
  <c r="E101" i="30"/>
  <c r="F95" i="17"/>
  <c r="F122" i="17"/>
  <c r="O27" i="31" s="1"/>
  <c r="S27" i="31" s="1"/>
  <c r="U27" i="31" s="1"/>
  <c r="O28" i="31" l="1"/>
  <c r="O30" i="31" s="1"/>
  <c r="U26" i="31"/>
  <c r="U28" i="31" s="1"/>
  <c r="U30" i="31" s="1"/>
  <c r="S28" i="31"/>
  <c r="S30" i="31" s="1"/>
  <c r="F97" i="21"/>
  <c r="F101" i="21" l="1"/>
</calcChain>
</file>

<file path=xl/sharedStrings.xml><?xml version="1.0" encoding="utf-8"?>
<sst xmlns="http://schemas.openxmlformats.org/spreadsheetml/2006/main" count="590" uniqueCount="238">
  <si>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</si>
  <si>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</si>
  <si>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</si>
  <si>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</si>
  <si>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</si>
  <si>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</si>
  <si>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</si>
  <si>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</si>
  <si>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</si>
  <si>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</si>
  <si>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</si>
  <si>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</si>
  <si>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</si>
  <si>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</si>
  <si>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</si>
  <si>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</si>
  <si>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</si>
  <si>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</si>
  <si>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</si>
  <si>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</si>
  <si>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</si>
  <si>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</si>
  <si>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</si>
  <si>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</si>
  <si>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</si>
  <si>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</si>
  <si>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</si>
  <si>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กฎหมาย</t>
  </si>
  <si>
    <t>รวมส่วนของ</t>
  </si>
  <si>
    <t>ผู้ถือหุ้น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</si>
  <si>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</si>
  <si>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</si>
  <si>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</si>
  <si>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</si>
  <si>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</si>
  <si>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</si>
  <si>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</si>
  <si>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</si>
  <si>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</si>
  <si>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</si>
  <si>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</si>
  <si>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</si>
  <si>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</si>
  <si>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กำไรขั้นต้น</t>
  </si>
  <si>
    <t>งบแสดงฐานะการเงิน</t>
  </si>
  <si>
    <t>จัดสรรแล้ว</t>
  </si>
  <si>
    <t xml:space="preserve">   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</si>
  <si>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</si>
  <si>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</si>
  <si>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</si>
  <si>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</si>
  <si>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</si>
  <si>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</si>
  <si>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</si>
  <si>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</si>
  <si>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</si>
  <si>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</si>
  <si>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</si>
  <si>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</si>
  <si>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</si>
  <si>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</si>
  <si>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</si>
  <si>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</si>
  <si>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</si>
  <si>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 xml:space="preserve">     ส่วนที่เป็นของผู้ถือหุ้นบริษัทใหญ่</t>
  </si>
  <si>
    <t>ต้นทุนในการจัดจำหน่าย</t>
  </si>
  <si>
    <t>เงินลงทุนในการร่วมค้า</t>
  </si>
  <si>
    <t>องค์ประกอบอื่นของส่วนของผู้ถือหุ้น</t>
  </si>
  <si>
    <t>การเปลี่ยน</t>
  </si>
  <si>
    <t>แปลงที่เกิดจาก</t>
  </si>
  <si>
    <t>กำไรหรือขาดทุน</t>
  </si>
  <si>
    <t>เงินเบิกเกินบัญชีธนาคารและเงินกู้ยืม</t>
  </si>
  <si>
    <t>ระยะสั้นจากสถาบันการเงิน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</si>
  <si>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</si>
  <si>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</si>
  <si>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บริษัท ทีบีเอสพี จำกัด (มหาชน) และบริษัทย่อย</t>
  </si>
  <si>
    <t>กำไรหรือขาดทุนเบ็ดเสร็จ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</si>
  <si>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</si>
  <si>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</si>
  <si>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</si>
  <si>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</si>
  <si>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</si>
  <si>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</si>
  <si>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ผลกำไรจากการวัดมูลค่าใหม่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</si>
  <si>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</si>
  <si>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</si>
  <si>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</si>
  <si>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2563</t>
  </si>
  <si>
    <t>ถึงกำหนดรับชำระภายในหนึ่งปี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</si>
  <si>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</si>
  <si>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</si>
  <si>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</si>
  <si>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</si>
  <si>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</si>
  <si>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การรวมธุรกิจภายใต้</t>
  </si>
  <si>
    <t>การควบคุมเดียวกัน</t>
  </si>
  <si>
    <t>งบกำไรขาดทุน (ไม่ได้ตรวจสอบ)</t>
  </si>
  <si>
    <t>สำหรับงวดสามเดือนสิ้นสุด</t>
  </si>
  <si>
    <t>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</si>
  <si>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</si>
  <si>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</si>
  <si>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</si>
  <si>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</si>
  <si>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</si>
  <si>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</si>
  <si>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ผลกระทบจากการปรับโครงสร้างธุรกิจ</t>
  </si>
  <si>
    <t>องค์ประกอบอื่น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</si>
  <si>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</si>
  <si>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</si>
  <si>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</si>
  <si>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</si>
  <si>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</si>
  <si>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</si>
  <si>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</si>
  <si>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กำไรเบ็ดเสร็จอื่นสำหรับงวด - สุทธิจากภาษี</t>
  </si>
  <si>
    <t>ทุนเรือนหุ้นที่ออก</t>
  </si>
  <si>
    <t>ที่ออก</t>
  </si>
  <si>
    <t>ค่าใช้จ่ายภาษีเงินได้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</si>
  <si>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</si>
  <si>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</si>
  <si>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</si>
  <si>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</si>
  <si>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</si>
  <si>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</si>
  <si>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</si>
  <si>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</si>
  <si>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</si>
  <si>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</si>
  <si>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</si>
  <si>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</si>
  <si>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</si>
  <si>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</si>
  <si>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</si>
  <si>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</si>
  <si>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</si>
  <si>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</si>
  <si>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</si>
  <si>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</si>
  <si>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</si>
  <si>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</si>
  <si>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>การเปลี่ยนแปลงในสินทรัพย์และหนี้สินดำเนินงาน</t>
  </si>
  <si>
    <t>ส่วนของเงินกู้ยืมระยะยาวจากสถาบัน</t>
  </si>
  <si>
    <t>ส่วนต่างจาก</t>
  </si>
  <si>
    <t>ของ</t>
  </si>
  <si>
    <t>ซื้อที่ดิน อาคารและอุปกรณ์ที่ไม่ได้จ่ายเป็นเงินสด</t>
  </si>
  <si>
    <t>การออกหุ้นใหม่เพื่อเป็นสิ่งตอบแทนการรับโอนกิจการ</t>
  </si>
  <si>
    <t>ส่วนของ</t>
  </si>
  <si>
    <t>ผู้ถือหุ้นเดิม</t>
  </si>
  <si>
    <t>ก่อนการปรับ</t>
  </si>
  <si>
    <t>โครงสร้างธุรกิจ</t>
  </si>
  <si>
    <t>ส่วนที่เป็นของผู้ถือหุ้นเดิม</t>
  </si>
  <si>
    <t>ก่อนการปรับโครงสร้างธุรกิจ</t>
  </si>
  <si>
    <t>กิจการที่เกี่ยวข้องกันที่</t>
  </si>
  <si>
    <t>ยอดคงเหลือ ณ วันที่ 1 มกราคม 2563 ตามที่รายงานในงวดก่อน</t>
  </si>
  <si>
    <t>การปรับโครงสร้างธุรกิจ</t>
  </si>
  <si>
    <t>ส่วนที่เป็นของผู้ถือหุ้นเดิมก่อน</t>
  </si>
  <si>
    <t>ยอดคงเหลือ ณ วันที่ 1 มกราคม 2563 ปรับปรุงใหม่</t>
  </si>
  <si>
    <t>ส่วนต่างจากการรวมธุรกิจภายใต้</t>
  </si>
  <si>
    <t>วันที่ 30 กันยายน</t>
  </si>
  <si>
    <t>สำหรับงวดเก้าเดือนสิ้นสุด</t>
  </si>
  <si>
    <t>30 กันยายน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</si>
  <si>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</si>
  <si>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</si>
  <si>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เงินสดและรายการเทียบเท่าเงินสด ณ วันที่ 30 กันยายน</t>
  </si>
  <si>
    <t>เงินสดจ่ายเพื่อซื้ออสังหาริมทรัพย์เพื่อการลงทุน</t>
  </si>
  <si>
    <t>หนี้สินไม่หมุนเวียนอื่น</t>
  </si>
  <si>
    <t>เงินสดและรายการเทียบเท่าเงินสดเพิ่มขึ้นสุทธิ</t>
  </si>
  <si>
    <t>ขายที่ดิน อาคารและอุปกรณ์ที่ไม่ได้รับเป็นเงินสด</t>
  </si>
  <si>
    <t>2564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</si>
  <si>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</si>
  <si>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</t>
  </si>
  <si>
    <t>เงินให้กู้ยืมระยะยาวแก่พนักงาน</t>
  </si>
  <si>
    <t>เงินให้กู้ยืมระยะยาวแก่กิจการที่เกี่ยวข้องกัน</t>
  </si>
  <si>
    <t>ภาษีเงินได้หัก ณ ที่จ่ายขอคืน</t>
  </si>
  <si>
    <t>หนี้สินภาษีเงินได้รอตัดบัญชี</t>
  </si>
  <si>
    <t>มูลค่า 1 บาทต่อหุ้น)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</si>
  <si>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</si>
  <si>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</si>
  <si>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</si>
  <si>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>(หุ้นสามัญจำนวน 204,220,357 หุ้น</t>
  </si>
  <si>
    <t>ผลกำไรจากเงินลงทุนในตราสารทุน</t>
  </si>
  <si>
    <t>ที่กำหนดให้วัดมูลค่าด้วยมูลค่ายุติธรรม</t>
  </si>
  <si>
    <t>ผ่านกำไรขาดทุนเบ็ดเสร็จอื่น</t>
  </si>
  <si>
    <t>3, 8</t>
  </si>
  <si>
    <t>(ค่าใช้จ่าย) รายได้ภาษีเงินได้</t>
  </si>
  <si>
    <t>ผลขาดทุนด้านเครดิตที่คาดว่าจะเกิดขึ้นของสินทรัพย์ทางการเงิน</t>
  </si>
  <si>
    <t>ผลขาดทุนจากการด้อยค่าของอาคารและอุปกรณ์</t>
  </si>
  <si>
    <t>เงินสดจ่ายเพื่อซื้อตราสารทุนของกิจการอื่น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</si>
  <si>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</si>
  <si>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เงินสดรับจากเงินเบิกเกินบัญชีธนาคารและเงินกู้ยืมระยะสั้น</t>
  </si>
  <si>
    <t>เงินสดจ่ายจากเงินเบิกเกินบัญชีธนาคารและเงินกู้ยืมระยะสั้น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</si>
  <si>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</si>
  <si>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</si>
  <si>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</si>
  <si>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หนี้สินตามสัญญาเช่าที่ยกเลิกสัญญา</t>
  </si>
  <si>
    <t>สินทรัพย์สิทธิการใช้เพิ่มขึ้น</t>
  </si>
  <si>
    <t>เงินกู้ยืมระยะยาวจากกิจการที่เกี่ยวข้องกัน</t>
  </si>
  <si>
    <t>วันที่ 30 มิถุนายน</t>
  </si>
  <si>
    <t>ส่วนแบ่งขาดทุนของการร่วมค้าที่ใช้วิธีส่วนได้เสีย</t>
  </si>
  <si>
    <t>สำหรับงวดหกเดือนสิ้นสุด</t>
  </si>
  <si>
    <r>
      <t xml:space="preserve">กำไร (ขาดทุน) 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</si>
  <si>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ลูกหนี้ผ่อนชำระที่ครบกำหนดชำระภายในหนึ่งปี</t>
  </si>
  <si>
    <t>ลูกหนี้ผ่อนชำระ</t>
  </si>
  <si>
    <t>ที่เกี่ยวข้องกันที่ถึงกำหนดชำระภายในหนึ่งปี</t>
  </si>
  <si>
    <t>ส่วนของเงินกู้ยืมระยะยาวจากกิจการ</t>
  </si>
  <si>
    <t>การเปลี่ยนแปลงในส่วนได้เสียจากการปรับโครงสร้างธุรกิจ</t>
  </si>
  <si>
    <t>ผลขาดทุนจากเงินลงทุนในตราสารทุน</t>
  </si>
  <si>
    <t>ส่วนของผู้ถือหุ้นเดิมก่อนการปรับโครงสร้างธุรกิจ</t>
  </si>
  <si>
    <t>ภาษีเงินได้รับคืน</t>
  </si>
  <si>
    <t>กำไรจากอัตราแลกเปลี่ยนที่ยังไม่เกิดขึ้น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</si>
  <si>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</si>
  <si>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กิจกรรมจัดหาเงิน</t>
  </si>
  <si>
    <t>เงินสดรับ (จ่าย) จากการขายบริษัทย่อยสุทธิจากเงินสดที่จ่ายไป</t>
  </si>
  <si>
    <t>ก่อนการปรับโครงสร้าง</t>
  </si>
  <si>
    <t>ลูกหนี้จากการขายบริษัทย่อย</t>
  </si>
  <si>
    <t>เจ้าหนี้จากการซื้อบริษัทย่อย</t>
  </si>
  <si>
    <t>กลับรายการผลขาดทุนจากการปรับมูลค่าสินค้าลดลง</t>
  </si>
  <si>
    <t>อุปกรณ์ และสินทรัพย์ไม่มีตัวตน</t>
  </si>
  <si>
    <t>เจ้าหนี้จากการขายบริษัทย่อย</t>
  </si>
  <si>
    <t>เงินสดจ่ายเพื่อเพิ่มทุนเงินลงทุนของบริษัทย่อย</t>
  </si>
  <si>
    <t>ขาดทุนจากการปรับโครงสร้างธุรกิจ</t>
  </si>
  <si>
    <t>ขาดทุนก่อนภาษีเงินได้</t>
  </si>
  <si>
    <t>ขาดทุนสำหรับงวด</t>
  </si>
  <si>
    <r>
      <t xml:space="preserve">ขาดทุนต่อหุ้นขั้นพื้นฐาน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</si>
  <si>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ปรับรายการที่กระทบขาดทุนเป็นเงินสดรับ (จ่าย)</t>
  </si>
  <si>
    <t>(กำไร) ขาดทุนจากการจำหน่าย/ตัดจำหน่ายที่ดิน อาคารและ</t>
  </si>
  <si>
    <t>เงินสดจ่ายจากการซื้อบริษัทย่อยสุทธิจากเงินสดที่ได้มา</t>
  </si>
  <si>
    <t>เงินกู้ยืมระยะสั้นจากกิจการที่เกี่ยวข้องกัน</t>
  </si>
  <si>
    <t>ยังไม่ได้จัดสรร (ขาดทุนสะสม)</t>
  </si>
  <si>
    <t>การแบ่งปันขาดทุน</t>
  </si>
  <si>
    <t>ขาดทุนเบ็ดเสร็จรวมสำหรับงวด</t>
  </si>
  <si>
    <t>การแบ่งปันขาดทุนเบ็ดเสร็จรวม</t>
  </si>
  <si>
    <t>(ขาดทุนสะสม)</t>
  </si>
  <si>
    <t>เงินสดรับจากเงินกู้ยืมระยะสั้นจากกิจการที่เกี่ยวข้องกัน</t>
  </si>
  <si>
    <t>รวมการเปลี่ยนแปลงในส่วนได้เสียจากการปรับโครงสร้างธุรกิจ</t>
  </si>
  <si>
    <t>ขาดทุนเบ็ดเสร็จอื่นสำหรับงวด - สุทธิจากภาษี</t>
  </si>
  <si>
    <t>3, 4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</si>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</sst>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0\ ;\(#,##0.00\)"/>
    <numFmt numFmtId="169" formatCode="0.0%"/>
    <numFmt numFmtId="170" formatCode="0.00_)"/>
    <numFmt numFmtId="171" formatCode="dd\-mmm\-yy_)"/>
    <numFmt numFmtId="172" formatCode="#,##0.00\ &quot;F&quot;;\-#,##0.00\ &quot;F&quot;"/>
  </numFmts>
  <fonts count="37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color theme="1"/>
      <name val="Angsana New"/>
      <family val="1"/>
    </font>
    <font>
      <i/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1"/>
      <color theme="1"/>
      <name val="Times New Roman"/>
      <family val="1"/>
    </font>
    <font>
      <i/>
      <sz val="11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9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" fillId="0" borderId="0"/>
    <xf numFmtId="171" fontId="2" fillId="0" borderId="0"/>
    <xf numFmtId="169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70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01">
    <xf numFmtId="0" fontId="0" fillId="0" borderId="0" xfId="0"/>
    <xf numFmtId="0" fontId="10" fillId="0" borderId="0" xfId="13" applyFont="1" applyFill="1" applyBorder="1" applyAlignment="1"/>
    <xf numFmtId="166" fontId="9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 applyAlignment="1"/>
    <xf numFmtId="166" fontId="9" fillId="0" borderId="0" xfId="13" applyNumberFormat="1" applyFont="1" applyFill="1" applyBorder="1" applyAlignment="1"/>
    <xf numFmtId="166" fontId="8" fillId="0" borderId="0" xfId="13" applyNumberFormat="1" applyFont="1" applyFill="1" applyBorder="1" applyAlignment="1"/>
    <xf numFmtId="167" fontId="8" fillId="0" borderId="4" xfId="1" applyNumberFormat="1" applyFont="1" applyFill="1" applyBorder="1" applyAlignment="1"/>
    <xf numFmtId="0" fontId="12" fillId="0" borderId="0" xfId="12" applyFont="1" applyFill="1" applyAlignment="1">
      <alignment horizontal="left"/>
    </xf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3" applyFont="1" applyFill="1" applyBorder="1" applyAlignment="1">
      <alignment horizontal="center"/>
    </xf>
    <xf numFmtId="166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0" fillId="0" borderId="0" xfId="13" applyFont="1" applyFill="1" applyAlignment="1"/>
    <xf numFmtId="0" fontId="8" fillId="0" borderId="0" xfId="0" applyFont="1" applyFill="1" applyAlignment="1">
      <alignment horizontal="left"/>
    </xf>
    <xf numFmtId="166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6" fontId="8" fillId="0" borderId="0" xfId="0" applyNumberFormat="1" applyFont="1" applyFill="1" applyBorder="1"/>
    <xf numFmtId="166" fontId="0" fillId="0" borderId="0" xfId="0" applyNumberFormat="1" applyFont="1" applyFill="1" applyBorder="1"/>
    <xf numFmtId="166" fontId="8" fillId="0" borderId="6" xfId="0" applyNumberFormat="1" applyFont="1" applyFill="1" applyBorder="1"/>
    <xf numFmtId="0" fontId="0" fillId="0" borderId="0" xfId="0" applyFont="1" applyFill="1"/>
    <xf numFmtId="0" fontId="0" fillId="0" borderId="0" xfId="0" applyFont="1" applyFill="1" applyBorder="1"/>
    <xf numFmtId="167" fontId="8" fillId="0" borderId="0" xfId="1" applyNumberFormat="1" applyFont="1" applyFill="1" applyBorder="1" applyAlignment="1"/>
    <xf numFmtId="167" fontId="9" fillId="0" borderId="0" xfId="1" applyNumberFormat="1" applyFont="1" applyFill="1" applyBorder="1" applyAlignment="1"/>
    <xf numFmtId="49" fontId="14" fillId="0" borderId="0" xfId="17" applyNumberFormat="1" applyFont="1" applyFill="1" applyAlignment="1">
      <alignment horizontal="right"/>
    </xf>
    <xf numFmtId="0" fontId="9" fillId="0" borderId="0" xfId="17" applyFont="1" applyFill="1" applyAlignment="1"/>
    <xf numFmtId="0" fontId="9" fillId="0" borderId="0" xfId="17" applyFont="1" applyFill="1" applyBorder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6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167" fontId="0" fillId="0" borderId="5" xfId="1" applyNumberFormat="1" applyFont="1" applyFill="1" applyBorder="1" applyAlignment="1">
      <alignment horizontal="left"/>
    </xf>
    <xf numFmtId="0" fontId="8" fillId="0" borderId="0" xfId="0" applyFont="1" applyFill="1" applyBorder="1"/>
    <xf numFmtId="167" fontId="8" fillId="0" borderId="4" xfId="1" applyNumberFormat="1" applyFont="1" applyFill="1" applyBorder="1" applyAlignment="1">
      <alignment horizontal="left"/>
    </xf>
    <xf numFmtId="41" fontId="8" fillId="0" borderId="4" xfId="13" applyNumberFormat="1" applyFont="1" applyFill="1" applyBorder="1" applyAlignment="1"/>
    <xf numFmtId="0" fontId="16" fillId="0" borderId="0" xfId="13" applyFont="1" applyFill="1" applyBorder="1" applyAlignment="1">
      <alignment horizontal="center"/>
    </xf>
    <xf numFmtId="0" fontId="16" fillId="0" borderId="0" xfId="13" applyNumberFormat="1" applyFont="1" applyFill="1" applyBorder="1" applyAlignment="1">
      <alignment horizontal="center"/>
    </xf>
    <xf numFmtId="0" fontId="16" fillId="0" borderId="0" xfId="17" applyFont="1" applyFill="1" applyBorder="1" applyAlignment="1"/>
    <xf numFmtId="167" fontId="0" fillId="0" borderId="0" xfId="1" applyNumberFormat="1" applyFont="1" applyFill="1" applyBorder="1" applyAlignment="1">
      <alignment horizontal="left"/>
    </xf>
    <xf numFmtId="166" fontId="9" fillId="0" borderId="0" xfId="13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13" applyFont="1" applyFill="1" applyBorder="1" applyAlignment="1"/>
    <xf numFmtId="166" fontId="8" fillId="0" borderId="4" xfId="13" applyNumberFormat="1" applyFont="1" applyFill="1" applyBorder="1" applyAlignment="1"/>
    <xf numFmtId="167" fontId="8" fillId="0" borderId="0" xfId="1" applyNumberFormat="1" applyFont="1" applyFill="1" applyBorder="1" applyAlignment="1">
      <alignment horizontal="left"/>
    </xf>
    <xf numFmtId="167" fontId="8" fillId="0" borderId="0" xfId="1" applyNumberFormat="1" applyFont="1" applyFill="1" applyBorder="1"/>
    <xf numFmtId="0" fontId="11" fillId="0" borderId="0" xfId="0" applyFont="1" applyFill="1" applyAlignment="1">
      <alignment horizontal="left"/>
    </xf>
    <xf numFmtId="0" fontId="0" fillId="0" borderId="0" xfId="19" applyFont="1" applyFill="1" applyAlignment="1">
      <alignment horizontal="left"/>
    </xf>
    <xf numFmtId="167" fontId="0" fillId="0" borderId="0" xfId="1" applyNumberFormat="1" applyFont="1" applyFill="1" applyBorder="1"/>
    <xf numFmtId="166" fontId="8" fillId="0" borderId="5" xfId="13" applyNumberFormat="1" applyFont="1" applyFill="1" applyBorder="1" applyAlignment="1"/>
    <xf numFmtId="167" fontId="8" fillId="0" borderId="5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left"/>
    </xf>
    <xf numFmtId="43" fontId="8" fillId="0" borderId="0" xfId="1" applyFont="1" applyFill="1" applyBorder="1" applyAlignment="1"/>
    <xf numFmtId="43" fontId="8" fillId="0" borderId="4" xfId="1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0" fillId="0" borderId="0" xfId="13" applyFont="1" applyFill="1" applyBorder="1" applyAlignment="1">
      <alignment horizontal="center"/>
    </xf>
    <xf numFmtId="0" fontId="17" fillId="0" borderId="0" xfId="17" applyFont="1" applyFill="1" applyBorder="1" applyAlignment="1">
      <alignment horizontal="center"/>
    </xf>
    <xf numFmtId="43" fontId="0" fillId="0" borderId="0" xfId="1" applyFont="1" applyFill="1"/>
    <xf numFmtId="43" fontId="14" fillId="0" borderId="0" xfId="1" applyFont="1" applyFill="1" applyAlignment="1"/>
    <xf numFmtId="43" fontId="17" fillId="0" borderId="0" xfId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43" fontId="8" fillId="0" borderId="5" xfId="1" applyFont="1" applyFill="1" applyBorder="1" applyAlignment="1"/>
    <xf numFmtId="43" fontId="8" fillId="0" borderId="0" xfId="1" applyFont="1" applyFill="1"/>
    <xf numFmtId="0" fontId="18" fillId="0" borderId="0" xfId="17" applyFont="1"/>
    <xf numFmtId="0" fontId="19" fillId="0" borderId="0" xfId="12" applyFont="1"/>
    <xf numFmtId="0" fontId="20" fillId="0" borderId="0" xfId="12" applyFont="1" applyAlignment="1">
      <alignment horizontal="center"/>
    </xf>
    <xf numFmtId="37" fontId="19" fillId="0" borderId="0" xfId="12" applyNumberFormat="1" applyFont="1"/>
    <xf numFmtId="43" fontId="19" fillId="0" borderId="0" xfId="1" applyFont="1" applyFill="1" applyAlignment="1"/>
    <xf numFmtId="0" fontId="21" fillId="0" borderId="0" xfId="12" applyFont="1" applyAlignment="1">
      <alignment horizontal="centerContinuous"/>
    </xf>
    <xf numFmtId="0" fontId="22" fillId="0" borderId="0" xfId="12" applyFont="1" applyAlignment="1">
      <alignment horizontal="centerContinuous"/>
    </xf>
    <xf numFmtId="37" fontId="21" fillId="0" borderId="0" xfId="12" applyNumberFormat="1" applyFont="1" applyAlignment="1">
      <alignment horizontal="centerContinuous"/>
    </xf>
    <xf numFmtId="0" fontId="21" fillId="0" borderId="0" xfId="12" applyFont="1"/>
    <xf numFmtId="43" fontId="21" fillId="0" borderId="0" xfId="1" applyFont="1" applyFill="1" applyAlignment="1"/>
    <xf numFmtId="49" fontId="18" fillId="0" borderId="0" xfId="0" applyNumberFormat="1" applyFont="1"/>
    <xf numFmtId="49" fontId="19" fillId="0" borderId="0" xfId="12" applyNumberFormat="1" applyFont="1" applyAlignment="1">
      <alignment horizontal="center"/>
    </xf>
    <xf numFmtId="0" fontId="19" fillId="0" borderId="0" xfId="12" applyFont="1" applyAlignment="1">
      <alignment horizontal="center"/>
    </xf>
    <xf numFmtId="37" fontId="19" fillId="0" borderId="0" xfId="12" applyNumberFormat="1" applyFont="1" applyAlignment="1">
      <alignment horizontal="center"/>
    </xf>
    <xf numFmtId="49" fontId="19" fillId="0" borderId="0" xfId="17" applyNumberFormat="1" applyFont="1" applyAlignment="1">
      <alignment horizontal="center"/>
    </xf>
    <xf numFmtId="49" fontId="19" fillId="0" borderId="0" xfId="12" applyNumberFormat="1" applyFont="1"/>
    <xf numFmtId="0" fontId="19" fillId="0" borderId="0" xfId="17" applyFont="1"/>
    <xf numFmtId="0" fontId="20" fillId="0" borderId="0" xfId="17" applyFont="1" applyAlignment="1">
      <alignment horizontal="center"/>
    </xf>
    <xf numFmtId="0" fontId="24" fillId="0" borderId="0" xfId="17" applyFont="1"/>
    <xf numFmtId="166" fontId="19" fillId="0" borderId="0" xfId="12" applyNumberFormat="1" applyFont="1"/>
    <xf numFmtId="167" fontId="19" fillId="0" borderId="0" xfId="12" applyNumberFormat="1" applyFont="1"/>
    <xf numFmtId="167" fontId="19" fillId="0" borderId="5" xfId="12" applyNumberFormat="1" applyFont="1" applyBorder="1"/>
    <xf numFmtId="0" fontId="23" fillId="0" borderId="0" xfId="17" applyFont="1"/>
    <xf numFmtId="167" fontId="23" fillId="0" borderId="4" xfId="12" applyNumberFormat="1" applyFont="1" applyBorder="1"/>
    <xf numFmtId="43" fontId="19" fillId="0" borderId="0" xfId="1" applyFont="1"/>
    <xf numFmtId="167" fontId="19" fillId="0" borderId="0" xfId="12" applyNumberFormat="1" applyFont="1" applyAlignment="1">
      <alignment horizontal="center"/>
    </xf>
    <xf numFmtId="167" fontId="19" fillId="0" borderId="0" xfId="12" applyNumberFormat="1" applyFont="1" applyAlignment="1">
      <alignment horizontal="right"/>
    </xf>
    <xf numFmtId="43" fontId="19" fillId="0" borderId="0" xfId="1" applyFont="1" applyFill="1" applyBorder="1" applyAlignment="1"/>
    <xf numFmtId="167" fontId="23" fillId="0" borderId="6" xfId="18" applyNumberFormat="1" applyFont="1" applyFill="1" applyBorder="1" applyAlignment="1"/>
    <xf numFmtId="167" fontId="23" fillId="0" borderId="0" xfId="18" applyNumberFormat="1" applyFont="1" applyFill="1" applyBorder="1" applyAlignment="1"/>
    <xf numFmtId="0" fontId="18" fillId="0" borderId="0" xfId="14" applyFont="1"/>
    <xf numFmtId="0" fontId="19" fillId="0" borderId="0" xfId="12" applyFont="1" applyAlignment="1">
      <alignment horizontal="centerContinuous"/>
    </xf>
    <xf numFmtId="0" fontId="20" fillId="0" borderId="0" xfId="12" applyFont="1" applyAlignment="1">
      <alignment horizontal="centerContinuous"/>
    </xf>
    <xf numFmtId="37" fontId="19" fillId="0" borderId="0" xfId="12" applyNumberFormat="1" applyFont="1" applyAlignment="1">
      <alignment horizontal="centerContinuous"/>
    </xf>
    <xf numFmtId="166" fontId="19" fillId="0" borderId="0" xfId="17" applyNumberFormat="1" applyFont="1"/>
    <xf numFmtId="167" fontId="19" fillId="0" borderId="0" xfId="17" applyNumberFormat="1" applyFont="1"/>
    <xf numFmtId="167" fontId="19" fillId="0" borderId="0" xfId="17" applyNumberFormat="1" applyFont="1" applyAlignment="1">
      <alignment horizontal="right"/>
    </xf>
    <xf numFmtId="167" fontId="19" fillId="0" borderId="0" xfId="1" applyNumberFormat="1" applyFont="1" applyFill="1" applyBorder="1" applyAlignment="1"/>
    <xf numFmtId="167" fontId="23" fillId="0" borderId="0" xfId="12" applyNumberFormat="1" applyFont="1"/>
    <xf numFmtId="0" fontId="20" fillId="0" borderId="0" xfId="17" applyFont="1"/>
    <xf numFmtId="167" fontId="23" fillId="0" borderId="5" xfId="12" applyNumberFormat="1" applyFont="1" applyBorder="1"/>
    <xf numFmtId="167" fontId="23" fillId="0" borderId="0" xfId="12" applyNumberFormat="1" applyFont="1" applyBorder="1"/>
    <xf numFmtId="0" fontId="24" fillId="0" borderId="0" xfId="17" applyFont="1" applyAlignment="1">
      <alignment horizontal="left"/>
    </xf>
    <xf numFmtId="166" fontId="19" fillId="0" borderId="0" xfId="18" applyNumberFormat="1" applyFont="1" applyFill="1" applyAlignment="1"/>
    <xf numFmtId="0" fontId="20" fillId="0" borderId="0" xfId="12" applyFont="1"/>
    <xf numFmtId="167" fontId="19" fillId="0" borderId="6" xfId="18" applyNumberFormat="1" applyFont="1" applyFill="1" applyBorder="1" applyAlignment="1"/>
    <xf numFmtId="167" fontId="19" fillId="0" borderId="0" xfId="18" applyNumberFormat="1" applyFont="1" applyFill="1" applyBorder="1" applyAlignment="1"/>
    <xf numFmtId="167" fontId="19" fillId="0" borderId="0" xfId="18" applyNumberFormat="1" applyFont="1" applyFill="1" applyAlignment="1"/>
    <xf numFmtId="167" fontId="19" fillId="0" borderId="0" xfId="18" applyNumberFormat="1" applyFont="1" applyFill="1" applyBorder="1" applyAlignment="1">
      <alignment horizontal="center"/>
    </xf>
    <xf numFmtId="0" fontId="23" fillId="0" borderId="0" xfId="12" applyFont="1"/>
    <xf numFmtId="0" fontId="24" fillId="0" borderId="0" xfId="12" applyFont="1" applyAlignment="1">
      <alignment horizontal="center"/>
    </xf>
    <xf numFmtId="49" fontId="23" fillId="0" borderId="0" xfId="0" applyNumberFormat="1" applyFont="1"/>
    <xf numFmtId="167" fontId="23" fillId="0" borderId="4" xfId="18" applyNumberFormat="1" applyFont="1" applyFill="1" applyBorder="1" applyAlignment="1"/>
    <xf numFmtId="166" fontId="19" fillId="0" borderId="0" xfId="18" applyNumberFormat="1" applyFont="1" applyFill="1" applyBorder="1" applyAlignment="1"/>
    <xf numFmtId="0" fontId="18" fillId="0" borderId="0" xfId="17" applyFont="1" applyFill="1" applyAlignment="1"/>
    <xf numFmtId="0" fontId="19" fillId="0" borderId="0" xfId="12" applyFont="1" applyFill="1" applyAlignment="1"/>
    <xf numFmtId="0" fontId="20" fillId="0" borderId="0" xfId="12" applyFont="1" applyFill="1" applyAlignment="1">
      <alignment horizontal="center"/>
    </xf>
    <xf numFmtId="37" fontId="19" fillId="0" borderId="0" xfId="12" applyNumberFormat="1" applyFont="1" applyFill="1" applyAlignment="1"/>
    <xf numFmtId="0" fontId="19" fillId="0" borderId="0" xfId="12" applyFont="1" applyFill="1" applyBorder="1" applyAlignment="1"/>
    <xf numFmtId="0" fontId="18" fillId="0" borderId="0" xfId="0" applyFont="1" applyFill="1" applyAlignment="1">
      <alignment horizontal="left"/>
    </xf>
    <xf numFmtId="0" fontId="21" fillId="0" borderId="0" xfId="12" applyFont="1" applyFill="1" applyAlignment="1">
      <alignment horizontal="centerContinuous"/>
    </xf>
    <xf numFmtId="0" fontId="22" fillId="0" borderId="0" xfId="12" applyFont="1" applyFill="1" applyAlignment="1">
      <alignment horizontal="centerContinuous"/>
    </xf>
    <xf numFmtId="49" fontId="21" fillId="0" borderId="0" xfId="17" applyNumberFormat="1" applyFont="1" applyFill="1" applyAlignment="1">
      <alignment horizontal="right"/>
    </xf>
    <xf numFmtId="0" fontId="21" fillId="0" borderId="0" xfId="12" applyFont="1" applyFill="1" applyBorder="1" applyAlignment="1">
      <alignment horizontal="centerContinuous"/>
    </xf>
    <xf numFmtId="37" fontId="21" fillId="0" borderId="0" xfId="12" applyNumberFormat="1" applyFont="1" applyFill="1" applyAlignment="1">
      <alignment horizontal="centerContinuous"/>
    </xf>
    <xf numFmtId="0" fontId="21" fillId="0" borderId="0" xfId="12" applyFont="1" applyFill="1" applyAlignment="1"/>
    <xf numFmtId="0" fontId="23" fillId="0" borderId="0" xfId="17" applyFont="1" applyFill="1" applyAlignment="1"/>
    <xf numFmtId="0" fontId="19" fillId="0" borderId="0" xfId="17" applyFont="1" applyFill="1" applyAlignment="1"/>
    <xf numFmtId="0" fontId="20" fillId="0" borderId="0" xfId="17" applyFont="1" applyFill="1" applyAlignment="1"/>
    <xf numFmtId="0" fontId="19" fillId="0" borderId="0" xfId="17" applyFont="1" applyFill="1" applyBorder="1" applyAlignment="1"/>
    <xf numFmtId="0" fontId="19" fillId="0" borderId="0" xfId="12" applyFont="1" applyFill="1" applyBorder="1" applyAlignment="1">
      <alignment horizontal="center"/>
    </xf>
    <xf numFmtId="0" fontId="20" fillId="0" borderId="0" xfId="17" applyFont="1" applyFill="1" applyBorder="1" applyAlignment="1">
      <alignment horizontal="center"/>
    </xf>
    <xf numFmtId="49" fontId="19" fillId="0" borderId="0" xfId="17" applyNumberFormat="1" applyFont="1" applyFill="1" applyAlignment="1">
      <alignment horizontal="center"/>
    </xf>
    <xf numFmtId="0" fontId="20" fillId="0" borderId="0" xfId="17" applyFont="1" applyFill="1" applyAlignment="1">
      <alignment horizontal="center"/>
    </xf>
    <xf numFmtId="167" fontId="19" fillId="0" borderId="0" xfId="1" applyNumberFormat="1" applyFont="1" applyFill="1" applyAlignment="1"/>
    <xf numFmtId="49" fontId="23" fillId="0" borderId="0" xfId="0" applyNumberFormat="1" applyFont="1" applyFill="1" applyBorder="1" applyAlignment="1">
      <alignment vertical="center"/>
    </xf>
    <xf numFmtId="0" fontId="24" fillId="0" borderId="0" xfId="17" applyFont="1" applyFill="1" applyAlignment="1">
      <alignment horizontal="center"/>
    </xf>
    <xf numFmtId="43" fontId="23" fillId="0" borderId="0" xfId="1" applyFont="1" applyFill="1" applyAlignment="1"/>
    <xf numFmtId="167" fontId="23" fillId="0" borderId="7" xfId="1" applyNumberFormat="1" applyFont="1" applyFill="1" applyBorder="1" applyAlignment="1"/>
    <xf numFmtId="43" fontId="23" fillId="0" borderId="0" xfId="1" applyFont="1" applyFill="1" applyBorder="1" applyAlignment="1"/>
    <xf numFmtId="0" fontId="25" fillId="0" borderId="0" xfId="17" applyFont="1" applyFill="1" applyAlignment="1"/>
    <xf numFmtId="0" fontId="26" fillId="0" borderId="0" xfId="17" applyFont="1" applyFill="1" applyAlignment="1">
      <alignment horizontal="center"/>
    </xf>
    <xf numFmtId="43" fontId="26" fillId="0" borderId="0" xfId="1" applyFont="1" applyFill="1" applyBorder="1" applyAlignment="1">
      <alignment horizontal="center"/>
    </xf>
    <xf numFmtId="167" fontId="26" fillId="0" borderId="0" xfId="1" applyNumberFormat="1" applyFont="1" applyFill="1" applyBorder="1" applyAlignment="1">
      <alignment horizontal="center"/>
    </xf>
    <xf numFmtId="0" fontId="27" fillId="0" borderId="0" xfId="17" applyFont="1" applyFill="1" applyAlignment="1"/>
    <xf numFmtId="43" fontId="27" fillId="0" borderId="0" xfId="1" applyFont="1" applyFill="1" applyAlignment="1"/>
    <xf numFmtId="0" fontId="23" fillId="0" borderId="0" xfId="0" applyFont="1" applyFill="1" applyAlignment="1">
      <alignment horizontal="left"/>
    </xf>
    <xf numFmtId="167" fontId="19" fillId="0" borderId="0" xfId="12" applyNumberFormat="1" applyFont="1" applyFill="1" applyAlignment="1"/>
    <xf numFmtId="43" fontId="25" fillId="0" borderId="0" xfId="1" applyFont="1" applyFill="1" applyBorder="1" applyAlignment="1"/>
    <xf numFmtId="43" fontId="25" fillId="0" borderId="0" xfId="1" applyFont="1" applyFill="1" applyAlignment="1"/>
    <xf numFmtId="43" fontId="19" fillId="0" borderId="0" xfId="1" applyFont="1" applyFill="1" applyBorder="1" applyAlignment="1">
      <alignment horizontal="center"/>
    </xf>
    <xf numFmtId="43" fontId="20" fillId="0" borderId="0" xfId="1" applyFont="1" applyFill="1" applyBorder="1" applyAlignment="1">
      <alignment horizontal="center"/>
    </xf>
    <xf numFmtId="167" fontId="19" fillId="0" borderId="0" xfId="1" applyNumberFormat="1" applyFont="1" applyFill="1" applyBorder="1" applyAlignment="1">
      <alignment horizontal="center"/>
    </xf>
    <xf numFmtId="43" fontId="19" fillId="0" borderId="5" xfId="1" applyFont="1" applyFill="1" applyBorder="1" applyAlignment="1"/>
    <xf numFmtId="167" fontId="19" fillId="0" borderId="5" xfId="1" applyNumberFormat="1" applyFont="1" applyFill="1" applyBorder="1" applyAlignment="1"/>
    <xf numFmtId="167" fontId="23" fillId="0" borderId="0" xfId="1" applyNumberFormat="1" applyFont="1" applyFill="1" applyBorder="1" applyAlignment="1"/>
    <xf numFmtId="0" fontId="19" fillId="0" borderId="0" xfId="17" applyFont="1" applyFill="1"/>
    <xf numFmtId="0" fontId="23" fillId="0" borderId="0" xfId="17" applyFont="1" applyFill="1" applyBorder="1"/>
    <xf numFmtId="167" fontId="23" fillId="0" borderId="3" xfId="1" applyNumberFormat="1" applyFont="1" applyFill="1" applyBorder="1" applyAlignment="1"/>
    <xf numFmtId="0" fontId="28" fillId="0" borderId="0" xfId="17" applyFont="1" applyFill="1" applyBorder="1"/>
    <xf numFmtId="0" fontId="29" fillId="0" borderId="0" xfId="12" applyFont="1" applyFill="1" applyBorder="1" applyAlignment="1"/>
    <xf numFmtId="0" fontId="26" fillId="0" borderId="0" xfId="12" applyFont="1" applyFill="1" applyBorder="1" applyAlignment="1">
      <alignment horizontal="center"/>
    </xf>
    <xf numFmtId="43" fontId="27" fillId="0" borderId="0" xfId="1" applyFont="1" applyFill="1" applyBorder="1" applyAlignment="1"/>
    <xf numFmtId="0" fontId="25" fillId="0" borderId="0" xfId="12" applyFont="1" applyFill="1" applyAlignment="1"/>
    <xf numFmtId="0" fontId="23" fillId="0" borderId="0" xfId="12" applyFont="1" applyFill="1" applyBorder="1" applyAlignment="1"/>
    <xf numFmtId="0" fontId="20" fillId="0" borderId="0" xfId="12" applyFont="1" applyFill="1" applyBorder="1" applyAlignment="1">
      <alignment horizontal="center"/>
    </xf>
    <xf numFmtId="0" fontId="24" fillId="0" borderId="0" xfId="12" applyFont="1" applyFill="1" applyBorder="1" applyAlignment="1">
      <alignment horizontal="center"/>
    </xf>
    <xf numFmtId="43" fontId="30" fillId="0" borderId="0" xfId="1" applyFont="1" applyFill="1"/>
    <xf numFmtId="167" fontId="20" fillId="0" borderId="0" xfId="1" applyNumberFormat="1" applyFont="1" applyFill="1" applyBorder="1" applyAlignment="1">
      <alignment horizontal="center"/>
    </xf>
    <xf numFmtId="0" fontId="27" fillId="0" borderId="0" xfId="12" applyFont="1" applyFill="1" applyBorder="1" applyAlignment="1"/>
    <xf numFmtId="0" fontId="26" fillId="0" borderId="0" xfId="12" applyFont="1" applyFill="1" applyAlignment="1">
      <alignment horizontal="center"/>
    </xf>
    <xf numFmtId="167" fontId="27" fillId="0" borderId="0" xfId="18" applyNumberFormat="1" applyFont="1" applyFill="1"/>
    <xf numFmtId="167" fontId="25" fillId="0" borderId="0" xfId="12" applyNumberFormat="1" applyFont="1" applyFill="1"/>
    <xf numFmtId="43" fontId="23" fillId="0" borderId="6" xfId="18" applyNumberFormat="1" applyFont="1" applyFill="1" applyBorder="1"/>
    <xf numFmtId="167" fontId="19" fillId="0" borderId="0" xfId="12" applyNumberFormat="1" applyFont="1" applyFill="1"/>
    <xf numFmtId="168" fontId="23" fillId="0" borderId="0" xfId="18" applyNumberFormat="1" applyFont="1" applyFill="1" applyBorder="1" applyAlignment="1"/>
    <xf numFmtId="168" fontId="19" fillId="0" borderId="0" xfId="12" applyNumberFormat="1" applyFont="1" applyFill="1" applyAlignment="1"/>
    <xf numFmtId="168" fontId="19" fillId="0" borderId="0" xfId="12" applyNumberFormat="1" applyFont="1" applyFill="1" applyBorder="1" applyAlignment="1"/>
    <xf numFmtId="0" fontId="23" fillId="0" borderId="0" xfId="12" applyFont="1" applyFill="1" applyAlignment="1"/>
    <xf numFmtId="0" fontId="24" fillId="0" borderId="0" xfId="12" applyFont="1" applyFill="1" applyAlignment="1">
      <alignment horizontal="center"/>
    </xf>
    <xf numFmtId="166" fontId="23" fillId="0" borderId="0" xfId="1" applyNumberFormat="1" applyFont="1" applyFill="1" applyBorder="1" applyAlignment="1"/>
    <xf numFmtId="166" fontId="23" fillId="0" borderId="0" xfId="12" applyNumberFormat="1" applyFont="1" applyFill="1" applyAlignment="1"/>
    <xf numFmtId="166" fontId="23" fillId="0" borderId="0" xfId="12" applyNumberFormat="1" applyFont="1" applyFill="1" applyBorder="1" applyAlignment="1"/>
    <xf numFmtId="166" fontId="19" fillId="0" borderId="0" xfId="1" applyNumberFormat="1" applyFont="1" applyFill="1" applyBorder="1" applyAlignment="1"/>
    <xf numFmtId="166" fontId="19" fillId="0" borderId="0" xfId="1" applyNumberFormat="1" applyFont="1" applyFill="1" applyAlignment="1"/>
    <xf numFmtId="167" fontId="23" fillId="0" borderId="0" xfId="1" applyNumberFormat="1" applyFont="1" applyFill="1" applyAlignment="1"/>
    <xf numFmtId="166" fontId="23" fillId="0" borderId="0" xfId="1" applyNumberFormat="1" applyFont="1" applyFill="1" applyAlignment="1"/>
    <xf numFmtId="0" fontId="24" fillId="0" borderId="0" xfId="12" applyFont="1" applyFill="1" applyAlignment="1"/>
    <xf numFmtId="0" fontId="20" fillId="0" borderId="0" xfId="12" applyFont="1" applyFill="1" applyAlignment="1"/>
    <xf numFmtId="166" fontId="19" fillId="0" borderId="0" xfId="1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horizontal="center"/>
    </xf>
    <xf numFmtId="43" fontId="23" fillId="0" borderId="5" xfId="1" applyFont="1" applyFill="1" applyBorder="1" applyAlignment="1">
      <alignment horizontal="right"/>
    </xf>
    <xf numFmtId="43" fontId="19" fillId="0" borderId="0" xfId="1" applyFont="1" applyFill="1" applyAlignment="1">
      <alignment horizontal="center"/>
    </xf>
    <xf numFmtId="0" fontId="19" fillId="0" borderId="0" xfId="12" applyFont="1" applyFill="1" applyAlignment="1">
      <alignment horizontal="center"/>
    </xf>
    <xf numFmtId="43" fontId="29" fillId="0" borderId="0" xfId="1" applyFont="1" applyFill="1" applyAlignment="1"/>
    <xf numFmtId="0" fontId="29" fillId="0" borderId="0" xfId="12" applyFont="1" applyFill="1" applyAlignment="1"/>
    <xf numFmtId="166" fontId="19" fillId="0" borderId="0" xfId="12" applyNumberFormat="1" applyFont="1" applyFill="1" applyAlignment="1"/>
    <xf numFmtId="167" fontId="23" fillId="0" borderId="6" xfId="1" applyNumberFormat="1" applyFont="1" applyFill="1" applyBorder="1" applyAlignment="1"/>
    <xf numFmtId="0" fontId="23" fillId="0" borderId="0" xfId="17" applyFont="1" applyFill="1"/>
    <xf numFmtId="166" fontId="19" fillId="0" borderId="0" xfId="12" applyNumberFormat="1" applyFont="1" applyFill="1" applyBorder="1" applyAlignment="1"/>
    <xf numFmtId="15" fontId="19" fillId="0" borderId="0" xfId="12" applyNumberFormat="1" applyFont="1" applyFill="1" applyAlignment="1"/>
    <xf numFmtId="37" fontId="23" fillId="0" borderId="7" xfId="12" applyNumberFormat="1" applyFont="1" applyFill="1" applyBorder="1" applyAlignment="1"/>
    <xf numFmtId="37" fontId="23" fillId="0" borderId="0" xfId="12" applyNumberFormat="1" applyFont="1" applyFill="1" applyBorder="1" applyAlignment="1"/>
    <xf numFmtId="0" fontId="29" fillId="0" borderId="0" xfId="17" applyFont="1" applyFill="1" applyAlignment="1"/>
    <xf numFmtId="168" fontId="31" fillId="0" borderId="0" xfId="17" applyNumberFormat="1" applyFont="1" applyFill="1" applyBorder="1" applyAlignment="1">
      <alignment horizontal="center"/>
    </xf>
    <xf numFmtId="43" fontId="19" fillId="0" borderId="0" xfId="12" applyNumberFormat="1" applyFont="1" applyFill="1" applyAlignment="1"/>
    <xf numFmtId="0" fontId="31" fillId="0" borderId="0" xfId="17" applyFont="1" applyFill="1" applyAlignment="1">
      <alignment horizontal="center"/>
    </xf>
    <xf numFmtId="166" fontId="29" fillId="0" borderId="0" xfId="12" applyNumberFormat="1" applyFont="1" applyFill="1" applyBorder="1" applyAlignment="1"/>
    <xf numFmtId="168" fontId="20" fillId="0" borderId="0" xfId="17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vertical="center"/>
    </xf>
    <xf numFmtId="43" fontId="19" fillId="0" borderId="5" xfId="1" applyFont="1" applyFill="1" applyBorder="1" applyAlignment="1">
      <alignment horizontal="center"/>
    </xf>
    <xf numFmtId="166" fontId="23" fillId="0" borderId="0" xfId="18" applyNumberFormat="1" applyFont="1" applyFill="1" applyBorder="1" applyAlignment="1"/>
    <xf numFmtId="168" fontId="24" fillId="0" borderId="0" xfId="17" applyNumberFormat="1" applyFont="1" applyFill="1" applyBorder="1" applyAlignment="1">
      <alignment horizontal="center"/>
    </xf>
    <xf numFmtId="166" fontId="23" fillId="0" borderId="3" xfId="12" applyNumberFormat="1" applyFont="1" applyFill="1" applyBorder="1" applyAlignment="1"/>
    <xf numFmtId="0" fontId="31" fillId="0" borderId="0" xfId="12" applyFont="1" applyFill="1" applyBorder="1" applyAlignment="1">
      <alignment horizontal="center"/>
    </xf>
    <xf numFmtId="166" fontId="28" fillId="0" borderId="0" xfId="12" applyNumberFormat="1" applyFont="1" applyFill="1" applyBorder="1" applyAlignment="1"/>
    <xf numFmtId="41" fontId="23" fillId="0" borderId="0" xfId="12" applyNumberFormat="1" applyFont="1" applyFill="1" applyBorder="1" applyAlignment="1"/>
    <xf numFmtId="41" fontId="19" fillId="0" borderId="0" xfId="12" applyNumberFormat="1" applyFont="1" applyFill="1" applyBorder="1" applyAlignment="1"/>
    <xf numFmtId="41" fontId="19" fillId="0" borderId="0" xfId="1" applyNumberFormat="1" applyFont="1" applyFill="1" applyBorder="1" applyAlignment="1"/>
    <xf numFmtId="0" fontId="19" fillId="0" borderId="0" xfId="12" applyFont="1" applyFill="1"/>
    <xf numFmtId="0" fontId="20" fillId="0" borderId="0" xfId="17" applyFont="1" applyFill="1" applyBorder="1" applyAlignment="1">
      <alignment horizontal="center" vertical="center"/>
    </xf>
    <xf numFmtId="166" fontId="23" fillId="0" borderId="0" xfId="12" applyNumberFormat="1" applyFont="1" applyFill="1" applyAlignment="1">
      <alignment horizontal="right"/>
    </xf>
    <xf numFmtId="166" fontId="23" fillId="0" borderId="0" xfId="12" applyNumberFormat="1" applyFont="1" applyFill="1" applyBorder="1" applyAlignment="1">
      <alignment horizontal="right"/>
    </xf>
    <xf numFmtId="167" fontId="19" fillId="0" borderId="0" xfId="1" applyNumberFormat="1" applyFont="1" applyFill="1" applyBorder="1" applyAlignment="1">
      <alignment horizontal="right"/>
    </xf>
    <xf numFmtId="167" fontId="19" fillId="0" borderId="0" xfId="1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166" fontId="19" fillId="0" borderId="5" xfId="1" applyNumberFormat="1" applyFont="1" applyFill="1" applyBorder="1" applyAlignment="1">
      <alignment horizontal="right"/>
    </xf>
    <xf numFmtId="43" fontId="19" fillId="0" borderId="5" xfId="1" applyFont="1" applyFill="1" applyBorder="1" applyAlignment="1">
      <alignment horizontal="right"/>
    </xf>
    <xf numFmtId="166" fontId="23" fillId="0" borderId="5" xfId="1" applyNumberFormat="1" applyFont="1" applyFill="1" applyBorder="1" applyAlignment="1">
      <alignment horizontal="right"/>
    </xf>
    <xf numFmtId="166" fontId="23" fillId="0" borderId="6" xfId="12" applyNumberFormat="1" applyFont="1" applyFill="1" applyBorder="1" applyAlignment="1"/>
    <xf numFmtId="0" fontId="19" fillId="0" borderId="0" xfId="0" applyFont="1"/>
    <xf numFmtId="167" fontId="19" fillId="0" borderId="0" xfId="21" applyNumberFormat="1" applyFont="1" applyFill="1" applyAlignment="1"/>
    <xf numFmtId="167" fontId="19" fillId="0" borderId="0" xfId="12" applyNumberFormat="1" applyFont="1" applyFill="1" applyBorder="1" applyAlignment="1"/>
    <xf numFmtId="167" fontId="23" fillId="0" borderId="7" xfId="21" applyNumberFormat="1" applyFont="1" applyFill="1" applyBorder="1" applyAlignment="1"/>
    <xf numFmtId="166" fontId="19" fillId="0" borderId="0" xfId="25" applyNumberFormat="1" applyFont="1" applyFill="1" applyBorder="1" applyAlignment="1"/>
    <xf numFmtId="165" fontId="19" fillId="0" borderId="5" xfId="21" applyFont="1" applyFill="1" applyBorder="1" applyAlignment="1"/>
    <xf numFmtId="166" fontId="19" fillId="0" borderId="5" xfId="25" applyNumberFormat="1" applyFont="1" applyFill="1" applyBorder="1" applyAlignment="1"/>
    <xf numFmtId="165" fontId="19" fillId="0" borderId="5" xfId="21" applyFont="1" applyFill="1" applyBorder="1" applyAlignment="1">
      <alignment horizontal="center"/>
    </xf>
    <xf numFmtId="166" fontId="23" fillId="0" borderId="0" xfId="25" applyNumberFormat="1" applyFont="1" applyFill="1" applyBorder="1" applyAlignment="1"/>
    <xf numFmtId="167" fontId="19" fillId="0" borderId="0" xfId="21" applyNumberFormat="1" applyFont="1" applyFill="1" applyBorder="1" applyAlignment="1"/>
    <xf numFmtId="164" fontId="23" fillId="0" borderId="0" xfId="12" applyNumberFormat="1" applyFont="1" applyFill="1" applyBorder="1" applyAlignment="1"/>
    <xf numFmtId="164" fontId="19" fillId="0" borderId="0" xfId="12" applyNumberFormat="1" applyFont="1" applyFill="1" applyBorder="1" applyAlignment="1"/>
    <xf numFmtId="164" fontId="19" fillId="0" borderId="0" xfId="21" applyNumberFormat="1" applyFont="1" applyFill="1" applyBorder="1" applyAlignment="1"/>
    <xf numFmtId="165" fontId="19" fillId="0" borderId="0" xfId="21" applyFont="1" applyFill="1" applyBorder="1" applyAlignment="1"/>
    <xf numFmtId="167" fontId="27" fillId="0" borderId="0" xfId="25" applyNumberFormat="1" applyFont="1"/>
    <xf numFmtId="167" fontId="25" fillId="0" borderId="0" xfId="12" applyNumberFormat="1" applyFont="1"/>
    <xf numFmtId="165" fontId="23" fillId="0" borderId="6" xfId="25" applyNumberFormat="1" applyFont="1" applyFill="1" applyBorder="1"/>
    <xf numFmtId="168" fontId="23" fillId="0" borderId="0" xfId="25" applyNumberFormat="1" applyFont="1" applyFill="1" applyBorder="1" applyAlignment="1"/>
    <xf numFmtId="166" fontId="19" fillId="0" borderId="0" xfId="21" applyNumberFormat="1" applyFont="1" applyFill="1" applyBorder="1" applyAlignment="1"/>
    <xf numFmtId="166" fontId="19" fillId="0" borderId="0" xfId="21" applyNumberFormat="1" applyFont="1" applyFill="1" applyAlignment="1"/>
    <xf numFmtId="167" fontId="23" fillId="0" borderId="0" xfId="21" applyNumberFormat="1" applyFont="1" applyFill="1" applyAlignment="1"/>
    <xf numFmtId="166" fontId="23" fillId="0" borderId="0" xfId="21" applyNumberFormat="1" applyFont="1" applyFill="1" applyBorder="1" applyAlignment="1"/>
    <xf numFmtId="166" fontId="23" fillId="0" borderId="0" xfId="21" applyNumberFormat="1" applyFont="1" applyFill="1" applyAlignment="1"/>
    <xf numFmtId="165" fontId="19" fillId="0" borderId="0" xfId="21" applyFont="1" applyFill="1" applyBorder="1" applyAlignment="1">
      <alignment horizontal="right"/>
    </xf>
    <xf numFmtId="166" fontId="19" fillId="0" borderId="0" xfId="21" applyNumberFormat="1" applyFont="1" applyFill="1" applyBorder="1" applyAlignment="1">
      <alignment horizontal="right"/>
    </xf>
    <xf numFmtId="165" fontId="19" fillId="0" borderId="0" xfId="21" applyFont="1" applyFill="1" applyBorder="1" applyAlignment="1">
      <alignment vertical="center"/>
    </xf>
    <xf numFmtId="166" fontId="19" fillId="0" borderId="0" xfId="21" applyNumberFormat="1" applyFont="1" applyFill="1" applyBorder="1" applyAlignment="1">
      <alignment vertical="center"/>
    </xf>
    <xf numFmtId="165" fontId="19" fillId="0" borderId="0" xfId="21" applyFont="1" applyFill="1" applyBorder="1" applyAlignment="1">
      <alignment horizontal="center"/>
    </xf>
    <xf numFmtId="166" fontId="19" fillId="0" borderId="0" xfId="21" applyNumberFormat="1" applyFont="1" applyFill="1" applyBorder="1" applyAlignment="1">
      <alignment horizontal="center"/>
    </xf>
    <xf numFmtId="167" fontId="19" fillId="0" borderId="5" xfId="21" applyNumberFormat="1" applyFont="1" applyFill="1" applyBorder="1" applyAlignment="1">
      <alignment horizontal="center"/>
    </xf>
    <xf numFmtId="166" fontId="19" fillId="0" borderId="5" xfId="21" applyNumberFormat="1" applyFont="1" applyFill="1" applyBorder="1" applyAlignment="1">
      <alignment horizontal="right"/>
    </xf>
    <xf numFmtId="165" fontId="19" fillId="0" borderId="5" xfId="21" applyFont="1" applyFill="1" applyBorder="1" applyAlignment="1">
      <alignment horizontal="right"/>
    </xf>
    <xf numFmtId="167" fontId="23" fillId="0" borderId="5" xfId="21" applyNumberFormat="1" applyFont="1" applyFill="1" applyBorder="1" applyAlignment="1">
      <alignment horizontal="right"/>
    </xf>
    <xf numFmtId="0" fontId="18" fillId="0" borderId="0" xfId="12" applyFont="1" applyFill="1" applyAlignment="1">
      <alignment horizontal="left"/>
    </xf>
    <xf numFmtId="0" fontId="20" fillId="0" borderId="0" xfId="17" applyFont="1" applyFill="1" applyBorder="1" applyAlignment="1"/>
    <xf numFmtId="0" fontId="22" fillId="0" borderId="0" xfId="12" applyFont="1" applyFill="1" applyBorder="1" applyAlignment="1">
      <alignment horizontal="centerContinuous"/>
    </xf>
    <xf numFmtId="37" fontId="21" fillId="0" borderId="0" xfId="12" applyNumberFormat="1" applyFont="1" applyFill="1" applyBorder="1" applyAlignment="1">
      <alignment horizontal="centerContinuous"/>
    </xf>
    <xf numFmtId="0" fontId="21" fillId="0" borderId="0" xfId="17" applyFont="1" applyFill="1" applyAlignment="1"/>
    <xf numFmtId="0" fontId="32" fillId="0" borderId="0" xfId="17" applyFont="1" applyFill="1" applyAlignment="1"/>
    <xf numFmtId="0" fontId="33" fillId="0" borderId="0" xfId="17" applyFont="1" applyFill="1" applyAlignment="1"/>
    <xf numFmtId="0" fontId="34" fillId="0" borderId="0" xfId="17" applyFont="1" applyFill="1" applyBorder="1" applyAlignment="1"/>
    <xf numFmtId="43" fontId="33" fillId="0" borderId="0" xfId="1" applyFont="1" applyFill="1" applyAlignment="1"/>
    <xf numFmtId="0" fontId="32" fillId="0" borderId="0" xfId="17" applyFont="1" applyFill="1" applyBorder="1" applyAlignment="1">
      <alignment horizontal="center"/>
    </xf>
    <xf numFmtId="166" fontId="33" fillId="0" borderId="0" xfId="13" applyNumberFormat="1" applyFont="1" applyFill="1" applyBorder="1" applyAlignment="1">
      <alignment horizontal="center"/>
    </xf>
    <xf numFmtId="0" fontId="32" fillId="0" borderId="0" xfId="17" applyFont="1" applyAlignment="1">
      <alignment horizontal="center"/>
    </xf>
    <xf numFmtId="0" fontId="33" fillId="0" borderId="0" xfId="17" applyFont="1" applyFill="1" applyBorder="1" applyAlignment="1">
      <alignment horizontal="center"/>
    </xf>
    <xf numFmtId="0" fontId="33" fillId="0" borderId="0" xfId="13" applyFont="1" applyFill="1" applyAlignment="1">
      <alignment horizontal="center"/>
    </xf>
    <xf numFmtId="0" fontId="34" fillId="0" borderId="0" xfId="13" applyFont="1" applyFill="1" applyBorder="1" applyAlignment="1">
      <alignment horizontal="center"/>
    </xf>
    <xf numFmtId="0" fontId="34" fillId="0" borderId="0" xfId="13" applyFont="1" applyFill="1" applyBorder="1" applyAlignment="1"/>
    <xf numFmtId="166" fontId="34" fillId="0" borderId="0" xfId="13" applyNumberFormat="1" applyFont="1" applyFill="1" applyBorder="1" applyAlignment="1"/>
    <xf numFmtId="166" fontId="33" fillId="0" borderId="0" xfId="13" applyNumberFormat="1" applyFont="1" applyFill="1" applyAlignment="1">
      <alignment horizontal="center"/>
    </xf>
    <xf numFmtId="166" fontId="33" fillId="0" borderId="5" xfId="13" applyNumberFormat="1" applyFont="1" applyFill="1" applyBorder="1" applyAlignment="1">
      <alignment horizontal="center"/>
    </xf>
    <xf numFmtId="166" fontId="33" fillId="0" borderId="0" xfId="13" applyNumberFormat="1" applyFont="1" applyFill="1" applyBorder="1" applyAlignment="1"/>
    <xf numFmtId="166" fontId="33" fillId="0" borderId="0" xfId="13" applyNumberFormat="1" applyFont="1" applyAlignment="1">
      <alignment horizontal="center"/>
    </xf>
    <xf numFmtId="166" fontId="33" fillId="0" borderId="0" xfId="13" applyNumberFormat="1" applyFont="1" applyFill="1" applyBorder="1" applyAlignment="1">
      <alignment wrapText="1"/>
    </xf>
    <xf numFmtId="0" fontId="33" fillId="0" borderId="0" xfId="17" applyFont="1" applyFill="1" applyAlignment="1">
      <alignment horizontal="center"/>
    </xf>
    <xf numFmtId="0" fontId="33" fillId="0" borderId="0" xfId="13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 vertical="center" wrapText="1"/>
    </xf>
    <xf numFmtId="0" fontId="34" fillId="0" borderId="0" xfId="13" applyFont="1" applyFill="1" applyBorder="1" applyAlignment="1">
      <alignment vertical="center"/>
    </xf>
    <xf numFmtId="0" fontId="33" fillId="0" borderId="0" xfId="13" applyFont="1" applyFill="1" applyBorder="1" applyAlignment="1">
      <alignment horizontal="center" vertical="center"/>
    </xf>
    <xf numFmtId="0" fontId="33" fillId="0" borderId="0" xfId="17" applyFont="1" applyFill="1" applyAlignment="1">
      <alignment horizontal="center" vertical="center"/>
    </xf>
    <xf numFmtId="166" fontId="34" fillId="0" borderId="0" xfId="13" applyNumberFormat="1" applyFont="1" applyFill="1" applyBorder="1" applyAlignment="1">
      <alignment vertical="center"/>
    </xf>
    <xf numFmtId="0" fontId="34" fillId="0" borderId="0" xfId="13" applyFont="1" applyFill="1" applyBorder="1" applyAlignment="1">
      <alignment horizontal="center" vertical="center"/>
    </xf>
    <xf numFmtId="166" fontId="33" fillId="0" borderId="0" xfId="13" applyNumberFormat="1" applyFont="1" applyFill="1" applyBorder="1" applyAlignment="1">
      <alignment vertical="center"/>
    </xf>
    <xf numFmtId="0" fontId="33" fillId="0" borderId="0" xfId="13" applyFont="1" applyAlignment="1">
      <alignment horizontal="center" vertical="center"/>
    </xf>
    <xf numFmtId="166" fontId="33" fillId="0" borderId="0" xfId="13" applyNumberFormat="1" applyFont="1" applyFill="1" applyBorder="1" applyAlignment="1">
      <alignment horizontal="center" vertical="center" wrapText="1"/>
    </xf>
    <xf numFmtId="0" fontId="33" fillId="0" borderId="0" xfId="13" applyNumberFormat="1" applyFont="1" applyFill="1" applyBorder="1" applyAlignment="1">
      <alignment horizontal="center"/>
    </xf>
    <xf numFmtId="0" fontId="33" fillId="0" borderId="0" xfId="17" applyFont="1" applyFill="1" applyBorder="1" applyAlignment="1"/>
    <xf numFmtId="43" fontId="33" fillId="0" borderId="0" xfId="1" applyFont="1" applyFill="1" applyBorder="1" applyAlignment="1"/>
    <xf numFmtId="0" fontId="32" fillId="0" borderId="0" xfId="0" applyFont="1" applyAlignment="1">
      <alignment horizontal="left"/>
    </xf>
    <xf numFmtId="0" fontId="34" fillId="0" borderId="0" xfId="17" applyFont="1" applyFill="1" applyBorder="1" applyAlignment="1">
      <alignment horizontal="center"/>
    </xf>
    <xf numFmtId="0" fontId="34" fillId="0" borderId="0" xfId="17" applyFont="1" applyAlignment="1">
      <alignment horizontal="center"/>
    </xf>
    <xf numFmtId="0" fontId="33" fillId="0" borderId="0" xfId="13" applyFont="1" applyFill="1" applyBorder="1" applyAlignment="1"/>
    <xf numFmtId="0" fontId="33" fillId="0" borderId="0" xfId="13" applyNumberFormat="1" applyFont="1" applyFill="1" applyBorder="1" applyAlignment="1"/>
    <xf numFmtId="166" fontId="32" fillId="0" borderId="0" xfId="13" applyNumberFormat="1" applyFont="1" applyFill="1" applyBorder="1" applyAlignment="1"/>
    <xf numFmtId="167" fontId="32" fillId="0" borderId="0" xfId="1" applyNumberFormat="1" applyFont="1" applyFill="1" applyBorder="1" applyAlignment="1">
      <alignment horizontal="right"/>
    </xf>
    <xf numFmtId="167" fontId="32" fillId="0" borderId="0" xfId="1" applyNumberFormat="1" applyFont="1" applyFill="1" applyBorder="1" applyAlignment="1">
      <alignment horizontal="left"/>
    </xf>
    <xf numFmtId="0" fontId="33" fillId="0" borderId="0" xfId="0" applyFont="1" applyAlignment="1">
      <alignment horizontal="left"/>
    </xf>
    <xf numFmtId="0" fontId="33" fillId="0" borderId="0" xfId="13" applyFont="1"/>
    <xf numFmtId="166" fontId="34" fillId="0" borderId="0" xfId="13" applyNumberFormat="1" applyFont="1" applyAlignment="1">
      <alignment horizontal="center"/>
    </xf>
    <xf numFmtId="43" fontId="33" fillId="0" borderId="5" xfId="1" applyFont="1" applyBorder="1"/>
    <xf numFmtId="43" fontId="33" fillId="0" borderId="0" xfId="1" applyFont="1"/>
    <xf numFmtId="43" fontId="33" fillId="0" borderId="5" xfId="1" applyFont="1" applyBorder="1" applyAlignment="1">
      <alignment horizontal="right"/>
    </xf>
    <xf numFmtId="167" fontId="33" fillId="0" borderId="5" xfId="1" applyNumberFormat="1" applyFont="1" applyBorder="1"/>
    <xf numFmtId="167" fontId="33" fillId="0" borderId="0" xfId="1" applyNumberFormat="1" applyFont="1" applyFill="1" applyBorder="1" applyAlignment="1">
      <alignment horizontal="left"/>
    </xf>
    <xf numFmtId="167" fontId="33" fillId="0" borderId="5" xfId="1" applyNumberFormat="1" applyFont="1" applyFill="1" applyBorder="1" applyAlignment="1">
      <alignment horizontal="right"/>
    </xf>
    <xf numFmtId="167" fontId="33" fillId="0" borderId="5" xfId="1" applyNumberFormat="1" applyFont="1" applyBorder="1" applyAlignment="1">
      <alignment horizontal="right"/>
    </xf>
    <xf numFmtId="166" fontId="33" fillId="0" borderId="0" xfId="13" applyNumberFormat="1" applyFont="1"/>
    <xf numFmtId="0" fontId="33" fillId="0" borderId="0" xfId="17" applyFont="1"/>
    <xf numFmtId="167" fontId="33" fillId="0" borderId="0" xfId="1" applyNumberFormat="1" applyFont="1"/>
    <xf numFmtId="166" fontId="34" fillId="0" borderId="0" xfId="13" applyNumberFormat="1" applyFont="1"/>
    <xf numFmtId="166" fontId="32" fillId="0" borderId="4" xfId="13" applyNumberFormat="1" applyFont="1" applyBorder="1"/>
    <xf numFmtId="166" fontId="32" fillId="0" borderId="0" xfId="13" applyNumberFormat="1" applyFont="1"/>
    <xf numFmtId="43" fontId="32" fillId="0" borderId="4" xfId="1" applyFont="1" applyBorder="1"/>
    <xf numFmtId="167" fontId="32" fillId="0" borderId="4" xfId="1" applyNumberFormat="1" applyFont="1" applyBorder="1"/>
    <xf numFmtId="0" fontId="32" fillId="0" borderId="0" xfId="0" applyFont="1" applyFill="1" applyAlignment="1">
      <alignment horizontal="left"/>
    </xf>
    <xf numFmtId="0" fontId="35" fillId="0" borderId="0" xfId="13" applyFont="1" applyFill="1" applyBorder="1" applyAlignment="1"/>
    <xf numFmtId="167" fontId="32" fillId="0" borderId="0" xfId="1" applyNumberFormat="1" applyFont="1" applyAlignment="1">
      <alignment horizontal="right"/>
    </xf>
    <xf numFmtId="166" fontId="34" fillId="0" borderId="0" xfId="13" applyNumberFormat="1" applyFont="1" applyFill="1" applyBorder="1" applyAlignment="1">
      <alignment horizontal="center"/>
    </xf>
    <xf numFmtId="167" fontId="33" fillId="0" borderId="0" xfId="1" applyNumberFormat="1" applyFont="1" applyFill="1" applyBorder="1" applyAlignment="1">
      <alignment horizontal="right"/>
    </xf>
    <xf numFmtId="167" fontId="32" fillId="0" borderId="4" xfId="1" applyNumberFormat="1" applyFont="1" applyFill="1" applyBorder="1" applyAlignment="1"/>
    <xf numFmtId="167" fontId="32" fillId="0" borderId="0" xfId="1" applyNumberFormat="1" applyFont="1" applyFill="1" applyBorder="1" applyAlignment="1"/>
    <xf numFmtId="166" fontId="32" fillId="0" borderId="4" xfId="13" applyNumberFormat="1" applyFont="1" applyFill="1" applyBorder="1" applyAlignment="1"/>
    <xf numFmtId="0" fontId="32" fillId="0" borderId="0" xfId="13" applyNumberFormat="1" applyFont="1" applyFill="1" applyBorder="1" applyAlignment="1"/>
    <xf numFmtId="0" fontId="32" fillId="0" borderId="0" xfId="13" applyNumberFormat="1" applyFont="1" applyFill="1" applyAlignment="1"/>
    <xf numFmtId="0" fontId="32" fillId="0" borderId="0" xfId="0" applyFont="1" applyFill="1"/>
    <xf numFmtId="0" fontId="33" fillId="0" borderId="0" xfId="0" applyFont="1" applyFill="1"/>
    <xf numFmtId="43" fontId="33" fillId="0" borderId="0" xfId="1" applyFont="1" applyFill="1"/>
    <xf numFmtId="0" fontId="35" fillId="0" borderId="0" xfId="0" applyFont="1" applyFill="1" applyAlignment="1">
      <alignment horizontal="left"/>
    </xf>
    <xf numFmtId="0" fontId="33" fillId="0" borderId="0" xfId="19" applyFont="1" applyFill="1" applyAlignment="1">
      <alignment horizontal="left"/>
    </xf>
    <xf numFmtId="0" fontId="34" fillId="0" borderId="0" xfId="0" applyFont="1" applyFill="1" applyAlignment="1">
      <alignment horizontal="center"/>
    </xf>
    <xf numFmtId="167" fontId="33" fillId="0" borderId="0" xfId="1" applyNumberFormat="1" applyFont="1" applyFill="1" applyBorder="1"/>
    <xf numFmtId="167" fontId="34" fillId="0" borderId="0" xfId="1" applyNumberFormat="1" applyFont="1" applyFill="1" applyBorder="1" applyAlignment="1">
      <alignment horizontal="center"/>
    </xf>
    <xf numFmtId="167" fontId="33" fillId="0" borderId="0" xfId="1" applyNumberFormat="1" applyFont="1" applyFill="1" applyBorder="1" applyAlignment="1"/>
    <xf numFmtId="43" fontId="33" fillId="0" borderId="0" xfId="1" applyFont="1" applyFill="1" applyBorder="1"/>
    <xf numFmtId="0" fontId="33" fillId="0" borderId="0" xfId="0" applyFont="1" applyFill="1" applyBorder="1"/>
    <xf numFmtId="0" fontId="32" fillId="0" borderId="0" xfId="0" applyFont="1" applyFill="1" applyBorder="1"/>
    <xf numFmtId="167" fontId="33" fillId="0" borderId="0" xfId="1" applyNumberFormat="1" applyFont="1" applyAlignment="1">
      <alignment horizontal="right"/>
    </xf>
    <xf numFmtId="167" fontId="32" fillId="0" borderId="5" xfId="0" applyNumberFormat="1" applyFont="1" applyFill="1" applyBorder="1"/>
    <xf numFmtId="167" fontId="32" fillId="0" borderId="0" xfId="0" applyNumberFormat="1" applyFont="1" applyFill="1" applyBorder="1"/>
    <xf numFmtId="166" fontId="32" fillId="0" borderId="0" xfId="0" applyNumberFormat="1" applyFont="1" applyFill="1" applyBorder="1"/>
    <xf numFmtId="0" fontId="33" fillId="0" borderId="0" xfId="0" applyFont="1"/>
    <xf numFmtId="0" fontId="32" fillId="0" borderId="0" xfId="17" applyFont="1" applyFill="1" applyBorder="1" applyAlignment="1"/>
    <xf numFmtId="0" fontId="33" fillId="0" borderId="0" xfId="13" applyFont="1" applyFill="1" applyAlignment="1"/>
    <xf numFmtId="0" fontId="33" fillId="0" borderId="0" xfId="13" applyNumberFormat="1" applyFont="1" applyFill="1" applyAlignment="1"/>
    <xf numFmtId="166" fontId="35" fillId="0" borderId="0" xfId="13" applyNumberFormat="1" applyFont="1" applyFill="1" applyBorder="1" applyAlignment="1"/>
    <xf numFmtId="43" fontId="33" fillId="0" borderId="0" xfId="1" applyFont="1" applyFill="1" applyBorder="1" applyAlignment="1">
      <alignment horizontal="left"/>
    </xf>
    <xf numFmtId="43" fontId="33" fillId="0" borderId="5" xfId="1" applyFont="1" applyFill="1" applyBorder="1" applyAlignment="1">
      <alignment horizontal="left"/>
    </xf>
    <xf numFmtId="167" fontId="33" fillId="0" borderId="5" xfId="1" applyNumberFormat="1" applyFont="1" applyFill="1" applyBorder="1" applyAlignment="1"/>
    <xf numFmtId="167" fontId="33" fillId="0" borderId="5" xfId="1" applyNumberFormat="1" applyFont="1" applyFill="1" applyBorder="1" applyAlignment="1">
      <alignment horizontal="left"/>
    </xf>
    <xf numFmtId="0" fontId="32" fillId="0" borderId="0" xfId="13" applyFont="1" applyFill="1" applyAlignment="1"/>
    <xf numFmtId="43" fontId="32" fillId="0" borderId="4" xfId="1" applyFont="1" applyFill="1" applyBorder="1" applyAlignment="1">
      <alignment horizontal="left"/>
    </xf>
    <xf numFmtId="43" fontId="32" fillId="0" borderId="0" xfId="1" applyFont="1" applyFill="1" applyBorder="1" applyAlignment="1">
      <alignment horizontal="left"/>
    </xf>
    <xf numFmtId="167" fontId="32" fillId="0" borderId="4" xfId="1" applyNumberFormat="1" applyFont="1" applyFill="1" applyBorder="1" applyAlignment="1">
      <alignment horizontal="left"/>
    </xf>
    <xf numFmtId="166" fontId="32" fillId="0" borderId="0" xfId="13" applyNumberFormat="1" applyFont="1" applyFill="1" applyBorder="1" applyAlignment="1">
      <alignment horizontal="center"/>
    </xf>
    <xf numFmtId="166" fontId="35" fillId="0" borderId="0" xfId="13" applyNumberFormat="1" applyFont="1" applyFill="1" applyBorder="1" applyAlignment="1">
      <alignment horizontal="center"/>
    </xf>
    <xf numFmtId="166" fontId="32" fillId="0" borderId="6" xfId="13" applyNumberFormat="1" applyFont="1" applyFill="1" applyBorder="1" applyAlignment="1"/>
    <xf numFmtId="166" fontId="32" fillId="0" borderId="0" xfId="13" applyNumberFormat="1" applyFont="1" applyFill="1" applyAlignment="1">
      <alignment horizontal="center"/>
    </xf>
    <xf numFmtId="166" fontId="32" fillId="0" borderId="0" xfId="13" applyNumberFormat="1" applyFont="1" applyFill="1" applyAlignment="1"/>
    <xf numFmtId="167" fontId="32" fillId="0" borderId="6" xfId="1" applyNumberFormat="1" applyFont="1" applyFill="1" applyBorder="1" applyAlignment="1"/>
    <xf numFmtId="43" fontId="32" fillId="0" borderId="6" xfId="1" applyFont="1" applyFill="1" applyBorder="1" applyAlignment="1"/>
    <xf numFmtId="0" fontId="18" fillId="0" borderId="0" xfId="17" applyFont="1" applyFill="1"/>
    <xf numFmtId="37" fontId="19" fillId="0" borderId="0" xfId="12" applyNumberFormat="1" applyFont="1" applyFill="1"/>
    <xf numFmtId="0" fontId="19" fillId="0" borderId="0" xfId="12" applyFont="1" applyFill="1" applyAlignment="1">
      <alignment horizontal="centerContinuous"/>
    </xf>
    <xf numFmtId="37" fontId="19" fillId="0" borderId="0" xfId="12" applyNumberFormat="1" applyFont="1" applyFill="1" applyAlignment="1">
      <alignment horizontal="centerContinuous"/>
    </xf>
    <xf numFmtId="0" fontId="19" fillId="0" borderId="0" xfId="17" applyFont="1" applyFill="1" applyAlignment="1">
      <alignment vertical="center"/>
    </xf>
    <xf numFmtId="0" fontId="24" fillId="0" borderId="0" xfId="17" applyFont="1" applyFill="1"/>
    <xf numFmtId="166" fontId="19" fillId="0" borderId="0" xfId="12" applyNumberFormat="1" applyFont="1" applyFill="1"/>
    <xf numFmtId="167" fontId="19" fillId="0" borderId="0" xfId="1" applyNumberFormat="1" applyFont="1" applyFill="1"/>
    <xf numFmtId="41" fontId="19" fillId="0" borderId="0" xfId="12" applyNumberFormat="1" applyFont="1" applyFill="1"/>
    <xf numFmtId="41" fontId="19" fillId="0" borderId="0" xfId="1" applyNumberFormat="1" applyFont="1" applyFill="1"/>
    <xf numFmtId="167" fontId="19" fillId="0" borderId="0" xfId="12" applyNumberFormat="1" applyFont="1" applyFill="1" applyAlignment="1">
      <alignment horizontal="center"/>
    </xf>
    <xf numFmtId="41" fontId="19" fillId="0" borderId="0" xfId="1" applyNumberFormat="1" applyFont="1" applyFill="1" applyAlignment="1">
      <alignment horizontal="center"/>
    </xf>
    <xf numFmtId="41" fontId="19" fillId="0" borderId="0" xfId="12" applyNumberFormat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167" fontId="19" fillId="0" borderId="0" xfId="1" applyNumberFormat="1" applyFont="1" applyFill="1" applyAlignment="1">
      <alignment horizontal="center"/>
    </xf>
    <xf numFmtId="167" fontId="19" fillId="0" borderId="5" xfId="12" applyNumberFormat="1" applyFont="1" applyFill="1" applyBorder="1"/>
    <xf numFmtId="167" fontId="19" fillId="0" borderId="5" xfId="12" applyNumberFormat="1" applyFont="1" applyFill="1" applyBorder="1" applyAlignment="1">
      <alignment horizontal="center"/>
    </xf>
    <xf numFmtId="0" fontId="23" fillId="0" borderId="0" xfId="12" applyFont="1" applyFill="1"/>
    <xf numFmtId="41" fontId="23" fillId="0" borderId="0" xfId="12" applyNumberFormat="1" applyFont="1" applyFill="1"/>
    <xf numFmtId="166" fontId="23" fillId="0" borderId="0" xfId="12" applyNumberFormat="1" applyFont="1" applyFill="1"/>
    <xf numFmtId="0" fontId="36" fillId="0" borderId="0" xfId="12" applyFont="1" applyFill="1"/>
    <xf numFmtId="41" fontId="36" fillId="0" borderId="0" xfId="12" applyNumberFormat="1" applyFont="1" applyFill="1"/>
    <xf numFmtId="166" fontId="36" fillId="0" borderId="0" xfId="12" applyNumberFormat="1" applyFont="1" applyFill="1"/>
    <xf numFmtId="41" fontId="23" fillId="0" borderId="0" xfId="1" applyNumberFormat="1" applyFont="1" applyFill="1"/>
    <xf numFmtId="41" fontId="19" fillId="0" borderId="0" xfId="1" applyNumberFormat="1" applyFont="1" applyFill="1" applyAlignment="1">
      <alignment horizontal="right"/>
    </xf>
    <xf numFmtId="41" fontId="19" fillId="0" borderId="0" xfId="18" applyNumberFormat="1" applyFont="1" applyFill="1" applyAlignment="1">
      <alignment horizontal="right"/>
    </xf>
    <xf numFmtId="41" fontId="19" fillId="0" borderId="0" xfId="12" applyNumberFormat="1" applyFont="1" applyFill="1" applyAlignment="1">
      <alignment horizontal="right"/>
    </xf>
    <xf numFmtId="41" fontId="19" fillId="0" borderId="0" xfId="12" applyNumberFormat="1" applyFont="1" applyFill="1" applyAlignment="1">
      <alignment horizontal="centerContinuous"/>
    </xf>
    <xf numFmtId="37" fontId="30" fillId="0" borderId="0" xfId="12" applyNumberFormat="1" applyFont="1" applyFill="1" applyAlignment="1">
      <alignment horizontal="right"/>
    </xf>
    <xf numFmtId="0" fontId="23" fillId="0" borderId="0" xfId="17" applyFont="1" applyFill="1" applyAlignment="1">
      <alignment horizontal="left"/>
    </xf>
    <xf numFmtId="41" fontId="23" fillId="0" borderId="4" xfId="12" applyNumberFormat="1" applyFont="1" applyFill="1" applyBorder="1" applyAlignment="1">
      <alignment horizontal="center"/>
    </xf>
    <xf numFmtId="0" fontId="23" fillId="0" borderId="0" xfId="12" applyFont="1" applyFill="1" applyAlignment="1">
      <alignment horizontal="center"/>
    </xf>
    <xf numFmtId="41" fontId="23" fillId="0" borderId="0" xfId="12" applyNumberFormat="1" applyFont="1" applyFill="1" applyAlignment="1">
      <alignment horizontal="center"/>
    </xf>
    <xf numFmtId="168" fontId="20" fillId="0" borderId="0" xfId="17" applyNumberFormat="1" applyFont="1" applyFill="1"/>
    <xf numFmtId="168" fontId="19" fillId="0" borderId="0" xfId="17" applyNumberFormat="1" applyFont="1" applyFill="1" applyAlignment="1">
      <alignment horizontal="center"/>
    </xf>
    <xf numFmtId="0" fontId="19" fillId="0" borderId="0" xfId="12" applyFont="1" applyFill="1" applyAlignment="1">
      <alignment vertical="center"/>
    </xf>
    <xf numFmtId="167" fontId="19" fillId="0" borderId="0" xfId="12" applyNumberFormat="1" applyFont="1" applyFill="1" applyAlignment="1">
      <alignment horizontal="centerContinuous" vertical="center"/>
    </xf>
    <xf numFmtId="0" fontId="19" fillId="0" borderId="0" xfId="0" applyFont="1" applyFill="1"/>
    <xf numFmtId="41" fontId="23" fillId="0" borderId="4" xfId="12" applyNumberFormat="1" applyFont="1" applyFill="1" applyBorder="1"/>
    <xf numFmtId="37" fontId="23" fillId="0" borderId="0" xfId="12" applyNumberFormat="1" applyFont="1" applyFill="1"/>
    <xf numFmtId="0" fontId="19" fillId="0" borderId="0" xfId="12" applyFont="1" applyFill="1" applyAlignment="1">
      <alignment horizontal="center" vertical="center"/>
    </xf>
    <xf numFmtId="43" fontId="19" fillId="0" borderId="0" xfId="1" applyFont="1" applyFill="1"/>
    <xf numFmtId="168" fontId="20" fillId="0" borderId="0" xfId="17" applyNumberFormat="1" applyFont="1" applyFill="1" applyAlignment="1">
      <alignment horizontal="center"/>
    </xf>
    <xf numFmtId="41" fontId="23" fillId="0" borderId="0" xfId="18" applyNumberFormat="1" applyFont="1" applyFill="1"/>
    <xf numFmtId="41" fontId="19" fillId="0" borderId="0" xfId="18" applyNumberFormat="1" applyFont="1" applyFill="1"/>
    <xf numFmtId="41" fontId="19" fillId="0" borderId="5" xfId="18" applyNumberFormat="1" applyFont="1" applyFill="1" applyBorder="1"/>
    <xf numFmtId="41" fontId="23" fillId="0" borderId="3" xfId="18" applyNumberFormat="1" applyFont="1" applyFill="1" applyBorder="1"/>
    <xf numFmtId="0" fontId="24" fillId="0" borderId="0" xfId="12" applyFont="1" applyFill="1"/>
    <xf numFmtId="166" fontId="23" fillId="0" borderId="0" xfId="18" applyNumberFormat="1" applyFont="1" applyFill="1"/>
    <xf numFmtId="37" fontId="19" fillId="0" borderId="0" xfId="12" applyNumberFormat="1" applyFont="1" applyFill="1" applyAlignment="1">
      <alignment horizontal="center"/>
    </xf>
    <xf numFmtId="0" fontId="19" fillId="0" borderId="0" xfId="0" applyFont="1" applyFill="1" applyAlignment="1">
      <alignment horizontal="left" vertical="center"/>
    </xf>
    <xf numFmtId="167" fontId="19" fillId="0" borderId="0" xfId="1" applyNumberFormat="1" applyFont="1"/>
    <xf numFmtId="0" fontId="9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167" fontId="9" fillId="0" borderId="0" xfId="12" applyNumberFormat="1" applyFont="1"/>
    <xf numFmtId="167" fontId="9" fillId="0" borderId="5" xfId="12" applyNumberFormat="1" applyFont="1" applyBorder="1"/>
    <xf numFmtId="0" fontId="8" fillId="0" borderId="0" xfId="17" applyFont="1"/>
    <xf numFmtId="167" fontId="8" fillId="0" borderId="4" xfId="12" applyNumberFormat="1" applyFont="1" applyBorder="1"/>
    <xf numFmtId="166" fontId="9" fillId="0" borderId="0" xfId="12" applyNumberFormat="1" applyFont="1"/>
    <xf numFmtId="0" fontId="11" fillId="0" borderId="0" xfId="17" applyFont="1"/>
    <xf numFmtId="167" fontId="9" fillId="0" borderId="0" xfId="1" applyNumberFormat="1" applyFont="1"/>
    <xf numFmtId="0" fontId="9" fillId="0" borderId="0" xfId="12" applyFont="1" applyAlignment="1">
      <alignment horizontal="left"/>
    </xf>
    <xf numFmtId="167" fontId="9" fillId="0" borderId="0" xfId="12" applyNumberFormat="1" applyFont="1" applyAlignment="1">
      <alignment horizontal="center"/>
    </xf>
    <xf numFmtId="167" fontId="9" fillId="0" borderId="0" xfId="12" applyNumberFormat="1" applyFont="1" applyAlignment="1">
      <alignment horizontal="right"/>
    </xf>
    <xf numFmtId="167" fontId="8" fillId="0" borderId="6" xfId="18" applyNumberFormat="1" applyFont="1" applyFill="1" applyBorder="1" applyAlignment="1"/>
    <xf numFmtId="167" fontId="8" fillId="0" borderId="0" xfId="18" applyNumberFormat="1" applyFont="1" applyFill="1" applyBorder="1" applyAlignment="1"/>
    <xf numFmtId="43" fontId="19" fillId="0" borderId="0" xfId="1" applyFont="1" applyFill="1" applyBorder="1" applyAlignment="1">
      <alignment horizontal="right"/>
    </xf>
    <xf numFmtId="167" fontId="19" fillId="0" borderId="5" xfId="1" applyNumberFormat="1" applyFont="1" applyFill="1" applyBorder="1" applyAlignment="1">
      <alignment horizontal="center"/>
    </xf>
    <xf numFmtId="167" fontId="23" fillId="0" borderId="5" xfId="1" applyNumberFormat="1" applyFont="1" applyFill="1" applyBorder="1" applyAlignment="1">
      <alignment horizontal="right"/>
    </xf>
    <xf numFmtId="41" fontId="8" fillId="0" borderId="0" xfId="13" applyNumberFormat="1" applyFont="1" applyFill="1" applyBorder="1" applyAlignment="1"/>
    <xf numFmtId="43" fontId="19" fillId="0" borderId="5" xfId="1" applyFont="1" applyFill="1" applyBorder="1"/>
    <xf numFmtId="167" fontId="8" fillId="0" borderId="6" xfId="1" applyNumberFormat="1" applyFont="1" applyFill="1" applyBorder="1"/>
    <xf numFmtId="43" fontId="9" fillId="0" borderId="0" xfId="1" applyFont="1" applyFill="1" applyBorder="1" applyAlignment="1"/>
    <xf numFmtId="0" fontId="32" fillId="0" borderId="0" xfId="17" applyFont="1" applyFill="1" applyBorder="1" applyAlignment="1">
      <alignment horizontal="center"/>
    </xf>
    <xf numFmtId="0" fontId="34" fillId="0" borderId="0" xfId="17" applyFont="1" applyFill="1" applyBorder="1" applyAlignment="1">
      <alignment horizontal="center"/>
    </xf>
    <xf numFmtId="0" fontId="24" fillId="0" borderId="0" xfId="17" applyFont="1" applyFill="1" applyAlignment="1">
      <alignment vertical="center"/>
    </xf>
    <xf numFmtId="0" fontId="20" fillId="0" borderId="0" xfId="17" applyFont="1" applyFill="1" applyAlignment="1">
      <alignment horizontal="left" vertical="center"/>
    </xf>
    <xf numFmtId="0" fontId="23" fillId="0" borderId="0" xfId="17" applyFont="1" applyFill="1" applyAlignment="1">
      <alignment horizontal="left" vertical="center"/>
    </xf>
    <xf numFmtId="0" fontId="23" fillId="0" borderId="0" xfId="12" applyFont="1" applyFill="1" applyAlignment="1">
      <alignment vertical="center"/>
    </xf>
    <xf numFmtId="41" fontId="23" fillId="0" borderId="4" xfId="12" applyNumberFormat="1" applyFont="1" applyFill="1" applyBorder="1" applyAlignment="1">
      <alignment horizontal="center" vertical="center"/>
    </xf>
    <xf numFmtId="0" fontId="23" fillId="0" borderId="0" xfId="12" applyFont="1" applyFill="1" applyAlignment="1">
      <alignment horizontal="center" vertical="center"/>
    </xf>
    <xf numFmtId="41" fontId="23" fillId="0" borderId="0" xfId="12" applyNumberFormat="1" applyFont="1" applyFill="1" applyAlignment="1">
      <alignment horizontal="center" vertical="center"/>
    </xf>
    <xf numFmtId="0" fontId="19" fillId="0" borderId="0" xfId="13" applyFont="1" applyFill="1" applyAlignment="1">
      <alignment vertical="center"/>
    </xf>
    <xf numFmtId="167" fontId="19" fillId="0" borderId="0" xfId="1" applyNumberFormat="1" applyFont="1" applyFill="1" applyAlignment="1">
      <alignment vertical="center"/>
    </xf>
    <xf numFmtId="0" fontId="20" fillId="0" borderId="0" xfId="17" applyFont="1" applyFill="1" applyAlignment="1">
      <alignment vertical="center"/>
    </xf>
    <xf numFmtId="0" fontId="0" fillId="0" borderId="0" xfId="0" applyFill="1" applyAlignment="1">
      <alignment horizontal="center"/>
    </xf>
    <xf numFmtId="168" fontId="20" fillId="0" borderId="0" xfId="17" applyNumberFormat="1" applyFont="1" applyAlignment="1">
      <alignment horizontal="center"/>
    </xf>
    <xf numFmtId="49" fontId="23" fillId="0" borderId="0" xfId="12" applyNumberFormat="1" applyFont="1" applyAlignment="1">
      <alignment horizontal="center"/>
    </xf>
    <xf numFmtId="37" fontId="23" fillId="0" borderId="0" xfId="12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Fill="1" applyAlignment="1">
      <alignment horizontal="center"/>
    </xf>
    <xf numFmtId="49" fontId="23" fillId="0" borderId="0" xfId="12" applyNumberFormat="1" applyFont="1" applyFill="1" applyAlignment="1">
      <alignment horizontal="center"/>
    </xf>
    <xf numFmtId="37" fontId="23" fillId="0" borderId="0" xfId="12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32" fillId="0" borderId="0" xfId="17" applyFont="1" applyFill="1" applyBorder="1" applyAlignment="1">
      <alignment horizontal="center"/>
    </xf>
    <xf numFmtId="0" fontId="33" fillId="0" borderId="5" xfId="13" applyFont="1" applyFill="1" applyBorder="1" applyAlignment="1">
      <alignment horizontal="center"/>
    </xf>
    <xf numFmtId="0" fontId="34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49" fontId="23" fillId="0" borderId="0" xfId="12" applyNumberFormat="1" applyFont="1" applyFill="1" applyAlignment="1">
      <alignment horizontal="center" vertical="center"/>
    </xf>
    <xf numFmtId="37" fontId="23" fillId="0" borderId="0" xfId="12" applyNumberFormat="1" applyFont="1" applyFill="1" applyAlignment="1">
      <alignment horizontal="center" vertical="center"/>
    </xf>
    <xf numFmtId="168" fontId="20" fillId="0" borderId="0" xfId="17" applyNumberFormat="1" applyFont="1" applyFill="1" applyAlignment="1">
      <alignment horizontal="center" vertical="center"/>
    </xf>
    <xf numFmtId="0" fontId="19" fillId="0" borderId="0" xfId="12" applyFont="1" applyFill="1" applyBorder="1"/>
    <xf numFmtId="41" fontId="19" fillId="0" borderId="0" xfId="12" applyNumberFormat="1" applyFont="1" applyFill="1" applyBorder="1"/>
    <xf numFmtId="167" fontId="33" fillId="0" borderId="0" xfId="1" applyNumberFormat="1" applyFont="1" applyFill="1"/>
    <xf numFmtId="0" fontId="33" fillId="0" borderId="0" xfId="17" applyFont="1" applyFill="1"/>
  </cellXfs>
  <cellStyles count="26">
    <cellStyle name="Comma" xfId="1" builtinId="3"/>
    <cellStyle name="Comma 2" xfId="2" xr:uid="{00000000-0005-0000-0000-000001000000}"/>
    <cellStyle name="Comma 2 2" xfId="22" xr:uid="{ED6D3D6A-39A4-4A95-AC3D-8478B7271C62}"/>
    <cellStyle name="Comma 3" xfId="3" xr:uid="{00000000-0005-0000-0000-000002000000}"/>
    <cellStyle name="Comma 3 2" xfId="23" xr:uid="{BC03CFC6-0B8E-4365-B816-F8D37AC82892}"/>
    <cellStyle name="Comma 4" xfId="4" xr:uid="{00000000-0005-0000-0000-000003000000}"/>
    <cellStyle name="Comma 4 2" xfId="24" xr:uid="{ECDBC252-F017-4244-A576-5A44B8389D72}"/>
    <cellStyle name="Comma 5" xfId="20" xr:uid="{07DB100D-DF95-4212-B9DB-51EDB66251C1}"/>
    <cellStyle name="Comma 6" xfId="21" xr:uid="{6223C9B2-37B4-40E8-A57D-721BD1D4C323}"/>
    <cellStyle name="comma zerodec" xfId="5" xr:uid="{00000000-0005-0000-0000-000004000000}"/>
    <cellStyle name="Comma_TBSP06-FS-Q1-English-BL 2" xfId="18" xr:uid="{00000000-0005-0000-0000-000005000000}"/>
    <cellStyle name="Comma_TBSP06-FS-Q1-English-BL 2 2" xfId="25" xr:uid="{6E81FD0B-AE62-4E0C-BE99-E4BE0903B252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2"/>
  <sheetViews>
    <sheetView tabSelected="1" topLeftCell="A19" zoomScaleNormal="100" zoomScaleSheetLayoutView="90" workbookViewId="0">
      <selection activeCell="D37" sqref="D37"/>
    </sheetView>
  </sheetViews>
  <sheetFormatPr defaultColWidth="9.875" defaultRowHeight="21.6"/>
  <cols>
    <col min="1" max="2" width="1.875" style="80" customWidth="1"/>
    <col min="3" max="3" width="34.75" style="80" customWidth="1"/>
    <col min="4" max="4" width="9.75" style="81" customWidth="1"/>
    <col min="5" max="5" width="0.75" style="80" customWidth="1"/>
    <col min="6" max="6" width="13.25" style="82" customWidth="1"/>
    <col min="7" max="7" width="0.75" style="80" customWidth="1"/>
    <col min="8" max="8" width="13.25" style="82" customWidth="1"/>
    <col min="9" max="9" width="0.75" style="80" customWidth="1"/>
    <col min="10" max="10" width="13.25" style="82" customWidth="1"/>
    <col min="11" max="11" width="0.75" style="80" customWidth="1"/>
    <col min="12" max="12" width="13.25" style="82" customWidth="1"/>
    <col min="13" max="13" width="12.25" style="80" customWidth="1"/>
    <col min="14" max="14" width="1.125" style="80" customWidth="1"/>
    <col min="15" max="15" width="19.75" style="83" customWidth="1"/>
    <col min="16" max="16" width="18.5" style="83" customWidth="1"/>
    <col min="17" max="17" width="17.25" style="83" customWidth="1"/>
    <col min="18" max="18" width="15.75" style="83" customWidth="1"/>
    <col min="19" max="19" width="9.875" style="80"/>
    <col min="20" max="20" width="13.875" style="80" bestFit="1" customWidth="1"/>
    <col min="21" max="16384" width="9.875" style="80"/>
  </cols>
  <sheetData>
    <row r="1" spans="1:18" ht="22.8" customHeight="1">
      <c r="A1" s="79" t="s">
        <v>75</v>
      </c>
    </row>
    <row r="2" spans="1:18" s="87" customFormat="1" ht="22.8" customHeight="1">
      <c r="A2" s="79" t="s">
        <v>44</v>
      </c>
      <c r="B2" s="84"/>
      <c r="C2" s="84"/>
      <c r="D2" s="85"/>
      <c r="E2" s="84"/>
      <c r="F2" s="86"/>
      <c r="G2" s="84"/>
      <c r="H2" s="86"/>
      <c r="I2" s="84"/>
      <c r="J2" s="86" t="s">
        <v>57</v>
      </c>
      <c r="K2" s="84"/>
      <c r="L2" s="86"/>
      <c r="O2" s="88"/>
      <c r="P2" s="88"/>
      <c r="Q2" s="88"/>
      <c r="R2" s="88"/>
    </row>
    <row r="3" spans="1:18" ht="22.8" customHeight="1">
      <c r="A3" s="89"/>
      <c r="F3" s="90"/>
      <c r="G3" s="91"/>
      <c r="H3" s="90"/>
      <c r="I3" s="91"/>
      <c r="J3" s="92"/>
      <c r="K3" s="91"/>
      <c r="L3" s="92"/>
    </row>
    <row r="4" spans="1:18" ht="22.8" customHeight="1">
      <c r="F4" s="480" t="s">
        <v>24</v>
      </c>
      <c r="G4" s="480"/>
      <c r="H4" s="480"/>
      <c r="I4" s="91"/>
      <c r="J4" s="481" t="s">
        <v>25</v>
      </c>
      <c r="K4" s="481"/>
      <c r="L4" s="481"/>
    </row>
    <row r="5" spans="1:18" ht="22.8" customHeight="1">
      <c r="F5" s="93" t="s">
        <v>160</v>
      </c>
      <c r="G5" s="94"/>
      <c r="H5" s="90" t="s">
        <v>51</v>
      </c>
      <c r="I5" s="91"/>
      <c r="J5" s="93" t="s">
        <v>160</v>
      </c>
      <c r="K5" s="94"/>
      <c r="L5" s="90" t="s">
        <v>51</v>
      </c>
      <c r="M5" s="90"/>
      <c r="N5" s="90"/>
    </row>
    <row r="6" spans="1:18" s="95" customFormat="1" ht="22.8" customHeight="1">
      <c r="A6" s="79" t="s">
        <v>0</v>
      </c>
      <c r="D6" s="96" t="s">
        <v>1</v>
      </c>
      <c r="F6" s="93" t="s">
        <v>168</v>
      </c>
      <c r="H6" s="93" t="s">
        <v>87</v>
      </c>
      <c r="J6" s="93" t="s">
        <v>168</v>
      </c>
      <c r="L6" s="93" t="s">
        <v>87</v>
      </c>
      <c r="O6" s="83"/>
      <c r="P6" s="83"/>
      <c r="Q6" s="83"/>
      <c r="R6" s="83"/>
    </row>
    <row r="7" spans="1:18" s="95" customFormat="1" ht="22.8" customHeight="1">
      <c r="A7" s="79"/>
      <c r="D7" s="96"/>
      <c r="F7" s="95" t="s">
        <v>58</v>
      </c>
      <c r="H7" s="93"/>
      <c r="J7" s="95" t="s">
        <v>58</v>
      </c>
      <c r="L7" s="93"/>
      <c r="O7" s="83"/>
      <c r="P7" s="83"/>
      <c r="Q7" s="83"/>
      <c r="R7" s="83"/>
    </row>
    <row r="8" spans="1:18" s="95" customFormat="1" ht="22.8" customHeight="1">
      <c r="D8" s="96"/>
      <c r="F8" s="479" t="s">
        <v>52</v>
      </c>
      <c r="G8" s="479"/>
      <c r="H8" s="479"/>
      <c r="I8" s="479"/>
      <c r="J8" s="479"/>
      <c r="K8" s="479"/>
      <c r="L8" s="479"/>
      <c r="O8" s="83"/>
      <c r="P8" s="83"/>
      <c r="Q8" s="83"/>
      <c r="R8" s="83"/>
    </row>
    <row r="9" spans="1:18" ht="22.8" customHeight="1">
      <c r="A9" s="97" t="s">
        <v>2</v>
      </c>
      <c r="F9" s="98"/>
      <c r="G9" s="98"/>
      <c r="H9" s="98"/>
      <c r="I9" s="98"/>
      <c r="J9" s="98"/>
      <c r="K9" s="98"/>
      <c r="L9" s="98"/>
    </row>
    <row r="10" spans="1:18" ht="22.8" customHeight="1">
      <c r="A10" s="95" t="s">
        <v>3</v>
      </c>
      <c r="F10" s="99">
        <v>213106</v>
      </c>
      <c r="G10" s="99"/>
      <c r="H10" s="99">
        <v>128666</v>
      </c>
      <c r="I10" s="99"/>
      <c r="J10" s="99">
        <v>212106</v>
      </c>
      <c r="K10" s="99"/>
      <c r="L10" s="99">
        <v>99092</v>
      </c>
      <c r="M10" s="98"/>
    </row>
    <row r="11" spans="1:18" ht="22.8" customHeight="1">
      <c r="A11" s="95" t="s">
        <v>60</v>
      </c>
      <c r="D11" s="81" t="s">
        <v>236</v>
      </c>
      <c r="F11" s="99">
        <f>1224429-F12+1</f>
        <v>204430</v>
      </c>
      <c r="G11" s="99"/>
      <c r="H11" s="99">
        <v>320622</v>
      </c>
      <c r="I11" s="99"/>
      <c r="J11" s="99">
        <f>841415-J12</f>
        <v>204430</v>
      </c>
      <c r="K11" s="99"/>
      <c r="L11" s="99">
        <v>191619</v>
      </c>
      <c r="M11" s="98"/>
    </row>
    <row r="12" spans="1:18" ht="22.8" customHeight="1">
      <c r="A12" s="95" t="s">
        <v>214</v>
      </c>
      <c r="D12" s="81" t="s">
        <v>237</v>
      </c>
      <c r="F12" s="99">
        <v>1020000</v>
      </c>
      <c r="G12" s="99"/>
      <c r="H12" s="99">
        <v>0</v>
      </c>
      <c r="I12" s="99"/>
      <c r="J12" s="99">
        <v>636985</v>
      </c>
      <c r="K12" s="99"/>
      <c r="L12" s="99">
        <v>0</v>
      </c>
      <c r="M12" s="98"/>
    </row>
    <row r="13" spans="1:18" ht="22.8" hidden="1" customHeight="1">
      <c r="A13" s="444" t="s">
        <v>201</v>
      </c>
      <c r="B13" s="445"/>
      <c r="C13" s="445"/>
      <c r="D13" s="446"/>
      <c r="E13" s="445"/>
      <c r="F13" s="447">
        <v>0</v>
      </c>
      <c r="G13" s="99"/>
      <c r="H13" s="99">
        <v>0</v>
      </c>
      <c r="I13" s="99"/>
      <c r="J13" s="99">
        <v>0</v>
      </c>
      <c r="K13" s="99"/>
      <c r="L13" s="99">
        <v>0</v>
      </c>
      <c r="M13" s="98"/>
    </row>
    <row r="14" spans="1:18" ht="22.8" customHeight="1">
      <c r="A14" s="444" t="s">
        <v>4</v>
      </c>
      <c r="B14" s="445"/>
      <c r="C14" s="445"/>
      <c r="D14" s="446"/>
      <c r="E14" s="445"/>
      <c r="F14" s="447">
        <v>60083</v>
      </c>
      <c r="G14" s="99"/>
      <c r="H14" s="99">
        <v>165161</v>
      </c>
      <c r="I14" s="99"/>
      <c r="J14" s="99">
        <v>60083</v>
      </c>
      <c r="K14" s="99"/>
      <c r="L14" s="99">
        <v>80650</v>
      </c>
      <c r="M14" s="98"/>
    </row>
    <row r="15" spans="1:18" ht="22.8" customHeight="1">
      <c r="A15" s="444" t="s">
        <v>169</v>
      </c>
      <c r="B15" s="445"/>
      <c r="C15" s="445"/>
      <c r="D15" s="446">
        <v>3</v>
      </c>
      <c r="E15" s="445"/>
      <c r="F15" s="447">
        <v>0</v>
      </c>
      <c r="G15" s="99"/>
      <c r="H15" s="99">
        <v>0</v>
      </c>
      <c r="I15" s="99"/>
      <c r="J15" s="99">
        <v>0</v>
      </c>
      <c r="K15" s="99"/>
      <c r="L15" s="99">
        <v>3000</v>
      </c>
      <c r="M15" s="98"/>
    </row>
    <row r="16" spans="1:18" ht="22.8" customHeight="1">
      <c r="A16" s="444" t="s">
        <v>170</v>
      </c>
      <c r="B16" s="445"/>
      <c r="C16" s="445"/>
      <c r="D16" s="446"/>
      <c r="E16" s="445"/>
      <c r="F16" s="447"/>
      <c r="G16" s="99"/>
      <c r="H16" s="99"/>
      <c r="I16" s="99"/>
      <c r="J16" s="99"/>
      <c r="K16" s="99"/>
      <c r="L16" s="99"/>
      <c r="M16" s="98"/>
    </row>
    <row r="17" spans="1:13" ht="22.8" customHeight="1">
      <c r="A17" s="444"/>
      <c r="B17" s="445" t="s">
        <v>152</v>
      </c>
      <c r="C17" s="445"/>
      <c r="D17" s="446"/>
      <c r="E17" s="445"/>
      <c r="F17" s="447"/>
      <c r="G17" s="99"/>
      <c r="H17" s="99"/>
      <c r="I17" s="99"/>
      <c r="J17" s="99"/>
      <c r="K17" s="99"/>
      <c r="L17" s="99"/>
      <c r="M17" s="98"/>
    </row>
    <row r="18" spans="1:13" ht="22.8" customHeight="1">
      <c r="A18" s="444"/>
      <c r="B18" s="445" t="s">
        <v>88</v>
      </c>
      <c r="C18" s="445"/>
      <c r="D18" s="446">
        <v>3</v>
      </c>
      <c r="E18" s="445"/>
      <c r="F18" s="447">
        <v>0</v>
      </c>
      <c r="G18" s="99"/>
      <c r="H18" s="99">
        <v>0</v>
      </c>
      <c r="I18" s="99"/>
      <c r="J18" s="99">
        <v>0</v>
      </c>
      <c r="K18" s="99"/>
      <c r="L18" s="99">
        <v>0</v>
      </c>
      <c r="M18" s="98"/>
    </row>
    <row r="19" spans="1:13" ht="22.8" customHeight="1">
      <c r="A19" s="444" t="s">
        <v>59</v>
      </c>
      <c r="B19" s="445"/>
      <c r="C19" s="445"/>
      <c r="D19" s="446"/>
      <c r="E19" s="445"/>
      <c r="F19" s="448">
        <v>12650</v>
      </c>
      <c r="G19" s="99"/>
      <c r="H19" s="100">
        <v>14727</v>
      </c>
      <c r="I19" s="99"/>
      <c r="J19" s="100">
        <v>12650</v>
      </c>
      <c r="K19" s="99"/>
      <c r="L19" s="100">
        <v>14727</v>
      </c>
      <c r="M19" s="98"/>
    </row>
    <row r="20" spans="1:13" ht="22.8" customHeight="1">
      <c r="A20" s="449" t="s">
        <v>5</v>
      </c>
      <c r="B20" s="445"/>
      <c r="C20" s="445"/>
      <c r="D20" s="446"/>
      <c r="E20" s="445"/>
      <c r="F20" s="450">
        <f>SUM(F10:F19)</f>
        <v>1510269</v>
      </c>
      <c r="G20" s="99"/>
      <c r="H20" s="102">
        <f>SUM(H10:H19)</f>
        <v>629176</v>
      </c>
      <c r="I20" s="99"/>
      <c r="J20" s="102">
        <f>SUM(J10:J19)</f>
        <v>1126254</v>
      </c>
      <c r="K20" s="99"/>
      <c r="L20" s="102">
        <f>SUM(L10:L19)</f>
        <v>389088</v>
      </c>
    </row>
    <row r="21" spans="1:13" ht="10.5" customHeight="1">
      <c r="A21" s="449"/>
      <c r="B21" s="445"/>
      <c r="C21" s="445"/>
      <c r="D21" s="446"/>
      <c r="E21" s="445"/>
      <c r="F21" s="451"/>
      <c r="G21" s="98"/>
      <c r="H21" s="98"/>
      <c r="I21" s="98"/>
      <c r="J21" s="98"/>
      <c r="K21" s="98"/>
      <c r="L21" s="98"/>
    </row>
    <row r="22" spans="1:13" ht="22.8" customHeight="1">
      <c r="A22" s="452" t="s">
        <v>6</v>
      </c>
      <c r="B22" s="445"/>
      <c r="C22" s="445"/>
      <c r="D22" s="446"/>
      <c r="E22" s="445"/>
      <c r="F22" s="451"/>
      <c r="G22" s="98"/>
      <c r="H22" s="98"/>
      <c r="I22" s="98"/>
      <c r="J22" s="98"/>
      <c r="K22" s="98"/>
      <c r="L22" s="98"/>
    </row>
    <row r="23" spans="1:13" ht="22.8" hidden="1" customHeight="1">
      <c r="A23" s="444" t="s">
        <v>202</v>
      </c>
      <c r="B23" s="445"/>
      <c r="C23" s="445"/>
      <c r="D23" s="446"/>
      <c r="E23" s="445"/>
      <c r="F23" s="453">
        <v>0</v>
      </c>
      <c r="G23" s="443"/>
      <c r="H23" s="443">
        <v>0</v>
      </c>
      <c r="I23" s="443"/>
      <c r="J23" s="443">
        <v>0</v>
      </c>
      <c r="K23" s="443"/>
      <c r="L23" s="443">
        <v>0</v>
      </c>
    </row>
    <row r="24" spans="1:13" ht="22.8" customHeight="1">
      <c r="A24" s="454" t="s">
        <v>31</v>
      </c>
      <c r="B24" s="445"/>
      <c r="C24" s="445"/>
      <c r="D24" s="446">
        <v>5</v>
      </c>
      <c r="E24" s="445"/>
      <c r="F24" s="455">
        <v>0</v>
      </c>
      <c r="G24" s="99"/>
      <c r="H24" s="104">
        <v>0</v>
      </c>
      <c r="I24" s="99"/>
      <c r="J24" s="104">
        <f>1021522-1020522</f>
        <v>1000</v>
      </c>
      <c r="K24" s="99"/>
      <c r="L24" s="99">
        <v>339769</v>
      </c>
      <c r="M24" s="98"/>
    </row>
    <row r="25" spans="1:13" ht="22.8" customHeight="1">
      <c r="A25" s="454" t="s">
        <v>66</v>
      </c>
      <c r="B25" s="445"/>
      <c r="C25" s="445"/>
      <c r="D25" s="446">
        <v>6</v>
      </c>
      <c r="E25" s="445"/>
      <c r="F25" s="447">
        <v>0</v>
      </c>
      <c r="G25" s="99"/>
      <c r="H25" s="99">
        <v>0</v>
      </c>
      <c r="I25" s="99"/>
      <c r="J25" s="103">
        <v>0</v>
      </c>
      <c r="K25" s="99"/>
      <c r="L25" s="104">
        <v>0</v>
      </c>
      <c r="M25" s="98"/>
    </row>
    <row r="26" spans="1:13" ht="22.8" customHeight="1">
      <c r="A26" s="454" t="s">
        <v>172</v>
      </c>
      <c r="B26" s="454"/>
      <c r="C26" s="445"/>
      <c r="D26" s="446">
        <v>3</v>
      </c>
      <c r="E26" s="445"/>
      <c r="F26" s="455">
        <v>0</v>
      </c>
      <c r="G26" s="99"/>
      <c r="H26" s="104">
        <v>0</v>
      </c>
      <c r="I26" s="99"/>
      <c r="J26" s="103">
        <v>0</v>
      </c>
      <c r="K26" s="99"/>
      <c r="L26" s="104">
        <v>0</v>
      </c>
      <c r="M26" s="98"/>
    </row>
    <row r="27" spans="1:13" ht="22.8" customHeight="1">
      <c r="A27" s="454" t="s">
        <v>110</v>
      </c>
      <c r="B27" s="445"/>
      <c r="C27" s="445"/>
      <c r="D27" s="446"/>
      <c r="E27" s="445"/>
      <c r="F27" s="455">
        <v>0</v>
      </c>
      <c r="G27" s="99"/>
      <c r="H27" s="104">
        <v>14335</v>
      </c>
      <c r="I27" s="99"/>
      <c r="J27" s="104">
        <v>0</v>
      </c>
      <c r="K27" s="99"/>
      <c r="L27" s="104">
        <v>0</v>
      </c>
      <c r="M27" s="98"/>
    </row>
    <row r="28" spans="1:13" ht="22.8" customHeight="1">
      <c r="A28" s="454" t="s">
        <v>7</v>
      </c>
      <c r="B28" s="445"/>
      <c r="C28" s="445"/>
      <c r="D28" s="446">
        <v>7</v>
      </c>
      <c r="E28" s="445"/>
      <c r="F28" s="447">
        <v>485788</v>
      </c>
      <c r="G28" s="99"/>
      <c r="H28" s="99">
        <v>1039692</v>
      </c>
      <c r="I28" s="99"/>
      <c r="J28" s="99">
        <v>485788</v>
      </c>
      <c r="K28" s="99"/>
      <c r="L28" s="99">
        <v>629333</v>
      </c>
      <c r="M28" s="98"/>
    </row>
    <row r="29" spans="1:13" ht="22.8" customHeight="1">
      <c r="A29" s="454" t="s">
        <v>89</v>
      </c>
      <c r="B29" s="445"/>
      <c r="C29" s="445"/>
      <c r="D29" s="446"/>
      <c r="E29" s="445"/>
      <c r="F29" s="447">
        <v>6529</v>
      </c>
      <c r="G29" s="99"/>
      <c r="H29" s="99">
        <v>156564</v>
      </c>
      <c r="I29" s="99"/>
      <c r="J29" s="99">
        <v>6529</v>
      </c>
      <c r="K29" s="99"/>
      <c r="L29" s="99">
        <v>28408</v>
      </c>
      <c r="M29" s="98"/>
    </row>
    <row r="30" spans="1:13" ht="22.8" customHeight="1">
      <c r="A30" s="454" t="s">
        <v>8</v>
      </c>
      <c r="B30" s="445"/>
      <c r="C30" s="445"/>
      <c r="D30" s="446"/>
      <c r="E30" s="445"/>
      <c r="F30" s="456">
        <v>24976</v>
      </c>
      <c r="G30" s="99"/>
      <c r="H30" s="105">
        <v>34682</v>
      </c>
      <c r="I30" s="99"/>
      <c r="J30" s="105">
        <v>24976</v>
      </c>
      <c r="K30" s="99"/>
      <c r="L30" s="99">
        <v>27852</v>
      </c>
      <c r="M30" s="98"/>
    </row>
    <row r="31" spans="1:13" ht="22.8" customHeight="1">
      <c r="A31" s="454" t="s">
        <v>9</v>
      </c>
      <c r="B31" s="445"/>
      <c r="C31" s="445"/>
      <c r="D31" s="446"/>
      <c r="E31" s="445"/>
      <c r="F31" s="447">
        <v>24398</v>
      </c>
      <c r="G31" s="99"/>
      <c r="H31" s="99">
        <v>25263</v>
      </c>
      <c r="I31" s="99"/>
      <c r="J31" s="99">
        <v>24398</v>
      </c>
      <c r="K31" s="99"/>
      <c r="L31" s="99">
        <v>24970</v>
      </c>
      <c r="M31" s="98"/>
    </row>
    <row r="32" spans="1:13" ht="22.8" customHeight="1">
      <c r="A32" s="454" t="s">
        <v>173</v>
      </c>
      <c r="B32" s="445"/>
      <c r="C32" s="445"/>
      <c r="D32" s="446"/>
      <c r="E32" s="445"/>
      <c r="F32" s="447">
        <v>0</v>
      </c>
      <c r="G32" s="99"/>
      <c r="H32" s="99">
        <v>32149</v>
      </c>
      <c r="I32" s="99"/>
      <c r="J32" s="99">
        <v>0</v>
      </c>
      <c r="K32" s="99"/>
      <c r="L32" s="99">
        <v>0</v>
      </c>
      <c r="M32" s="98"/>
    </row>
    <row r="33" spans="1:18" ht="22.8" customHeight="1">
      <c r="A33" s="454" t="s">
        <v>35</v>
      </c>
      <c r="B33" s="445"/>
      <c r="C33" s="445"/>
      <c r="D33" s="446"/>
      <c r="E33" s="445"/>
      <c r="F33" s="456">
        <v>297</v>
      </c>
      <c r="G33" s="99"/>
      <c r="H33" s="105">
        <v>1472</v>
      </c>
      <c r="I33" s="99"/>
      <c r="J33" s="105">
        <v>297</v>
      </c>
      <c r="K33" s="99"/>
      <c r="L33" s="99">
        <v>227</v>
      </c>
      <c r="M33" s="98"/>
    </row>
    <row r="34" spans="1:18" ht="22.8" customHeight="1">
      <c r="A34" s="449" t="s">
        <v>10</v>
      </c>
      <c r="B34" s="445"/>
      <c r="C34" s="445"/>
      <c r="D34" s="446"/>
      <c r="E34" s="445"/>
      <c r="F34" s="450">
        <f>SUM(F23:F33)</f>
        <v>541988</v>
      </c>
      <c r="G34" s="99"/>
      <c r="H34" s="102">
        <f>SUM(H23:H33)</f>
        <v>1304157</v>
      </c>
      <c r="I34" s="99"/>
      <c r="J34" s="102">
        <f>SUM(J23:J33)</f>
        <v>542988</v>
      </c>
      <c r="K34" s="99"/>
      <c r="L34" s="102">
        <f>SUM(L23:L33)</f>
        <v>1050559</v>
      </c>
    </row>
    <row r="35" spans="1:18" ht="10.95" customHeight="1">
      <c r="A35" s="449"/>
      <c r="B35" s="445"/>
      <c r="C35" s="445"/>
      <c r="D35" s="446"/>
      <c r="E35" s="445"/>
      <c r="F35" s="451"/>
      <c r="G35" s="98"/>
      <c r="H35" s="98"/>
      <c r="I35" s="98"/>
      <c r="J35" s="98"/>
      <c r="K35" s="98"/>
      <c r="L35" s="106"/>
    </row>
    <row r="36" spans="1:18" ht="22.8" customHeight="1" thickBot="1">
      <c r="A36" s="449" t="s">
        <v>11</v>
      </c>
      <c r="B36" s="445"/>
      <c r="C36" s="445"/>
      <c r="D36" s="446"/>
      <c r="E36" s="445"/>
      <c r="F36" s="457">
        <f>F34+F20</f>
        <v>2052257</v>
      </c>
      <c r="G36" s="99"/>
      <c r="H36" s="107">
        <f>H34+H20</f>
        <v>1933333</v>
      </c>
      <c r="I36" s="99"/>
      <c r="J36" s="107">
        <f>J34+J20</f>
        <v>1669242</v>
      </c>
      <c r="K36" s="99"/>
      <c r="L36" s="107">
        <f>L34+L20</f>
        <v>1439647</v>
      </c>
    </row>
    <row r="37" spans="1:18" ht="22.8" customHeight="1" thickTop="1">
      <c r="A37" s="449"/>
      <c r="B37" s="445"/>
      <c r="C37" s="445"/>
      <c r="D37" s="446"/>
      <c r="E37" s="445"/>
      <c r="F37" s="458"/>
      <c r="G37" s="99"/>
      <c r="H37" s="108"/>
      <c r="I37" s="99"/>
      <c r="J37" s="108"/>
      <c r="K37" s="99"/>
      <c r="L37" s="108"/>
    </row>
    <row r="38" spans="1:18" ht="22.8" customHeight="1">
      <c r="A38" s="79" t="s">
        <v>75</v>
      </c>
    </row>
    <row r="39" spans="1:18" ht="22.8" customHeight="1">
      <c r="A39" s="109" t="s">
        <v>44</v>
      </c>
      <c r="B39" s="110"/>
      <c r="C39" s="110"/>
      <c r="D39" s="111"/>
      <c r="E39" s="110"/>
      <c r="F39" s="112"/>
      <c r="G39" s="110"/>
      <c r="H39" s="112"/>
      <c r="I39" s="110"/>
      <c r="J39" s="112"/>
      <c r="K39" s="110"/>
      <c r="L39" s="112"/>
    </row>
    <row r="40" spans="1:18" ht="22.8" customHeight="1">
      <c r="F40" s="90"/>
      <c r="G40" s="91"/>
      <c r="H40" s="90"/>
      <c r="I40" s="91"/>
      <c r="J40" s="92"/>
      <c r="K40" s="91"/>
      <c r="L40" s="92"/>
    </row>
    <row r="41" spans="1:18" ht="22.8" customHeight="1">
      <c r="F41" s="480" t="s">
        <v>24</v>
      </c>
      <c r="G41" s="480"/>
      <c r="H41" s="480"/>
      <c r="I41" s="91"/>
      <c r="J41" s="481" t="s">
        <v>25</v>
      </c>
      <c r="K41" s="481"/>
      <c r="L41" s="481"/>
    </row>
    <row r="42" spans="1:18" ht="22.8" customHeight="1">
      <c r="F42" s="93" t="s">
        <v>160</v>
      </c>
      <c r="G42" s="94"/>
      <c r="H42" s="90" t="s">
        <v>51</v>
      </c>
      <c r="I42" s="91"/>
      <c r="J42" s="93" t="s">
        <v>160</v>
      </c>
      <c r="K42" s="94"/>
      <c r="L42" s="90" t="s">
        <v>51</v>
      </c>
    </row>
    <row r="43" spans="1:18" s="95" customFormat="1" ht="22.8" customHeight="1">
      <c r="A43" s="109" t="s">
        <v>12</v>
      </c>
      <c r="D43" s="96" t="s">
        <v>1</v>
      </c>
      <c r="F43" s="93" t="s">
        <v>168</v>
      </c>
      <c r="H43" s="93" t="s">
        <v>87</v>
      </c>
      <c r="J43" s="93" t="s">
        <v>168</v>
      </c>
      <c r="L43" s="93" t="s">
        <v>87</v>
      </c>
      <c r="O43" s="83"/>
      <c r="P43" s="83"/>
      <c r="Q43" s="83"/>
      <c r="R43" s="83"/>
    </row>
    <row r="44" spans="1:18" s="95" customFormat="1" ht="22.8" customHeight="1">
      <c r="A44" s="109"/>
      <c r="D44" s="96"/>
      <c r="F44" s="95" t="s">
        <v>58</v>
      </c>
      <c r="H44" s="93"/>
      <c r="J44" s="95" t="s">
        <v>58</v>
      </c>
      <c r="L44" s="93"/>
      <c r="O44" s="83"/>
      <c r="P44" s="83"/>
      <c r="Q44" s="83"/>
      <c r="R44" s="83"/>
    </row>
    <row r="45" spans="1:18" s="95" customFormat="1" ht="22.8" customHeight="1">
      <c r="D45" s="96"/>
      <c r="F45" s="479" t="s">
        <v>52</v>
      </c>
      <c r="G45" s="479"/>
      <c r="H45" s="479"/>
      <c r="I45" s="479"/>
      <c r="J45" s="479"/>
      <c r="K45" s="479"/>
      <c r="L45" s="479"/>
      <c r="O45" s="83"/>
      <c r="P45" s="83"/>
      <c r="Q45" s="83"/>
      <c r="R45" s="83"/>
    </row>
    <row r="46" spans="1:18" s="95" customFormat="1" ht="22.8" customHeight="1">
      <c r="A46" s="97" t="s">
        <v>13</v>
      </c>
      <c r="D46" s="96"/>
      <c r="F46" s="113"/>
      <c r="G46" s="113"/>
      <c r="H46" s="113"/>
      <c r="I46" s="113"/>
      <c r="J46" s="113"/>
      <c r="K46" s="113"/>
      <c r="L46" s="113"/>
      <c r="O46" s="83"/>
      <c r="P46" s="83"/>
      <c r="Q46" s="83"/>
      <c r="R46" s="83"/>
    </row>
    <row r="47" spans="1:18" s="95" customFormat="1" ht="22.8" customHeight="1">
      <c r="A47" s="80" t="s">
        <v>71</v>
      </c>
      <c r="B47" s="80"/>
      <c r="C47" s="80"/>
      <c r="E47" s="80"/>
      <c r="M47" s="98"/>
      <c r="O47" s="83"/>
      <c r="P47" s="83"/>
      <c r="Q47" s="83"/>
      <c r="R47" s="83"/>
    </row>
    <row r="48" spans="1:18" s="95" customFormat="1" ht="22.8" customHeight="1">
      <c r="A48" s="80"/>
      <c r="B48" s="80" t="s">
        <v>72</v>
      </c>
      <c r="C48" s="80"/>
      <c r="D48" s="96"/>
      <c r="E48" s="80"/>
      <c r="F48" s="114">
        <v>220025</v>
      </c>
      <c r="G48" s="114"/>
      <c r="H48" s="114">
        <v>409000</v>
      </c>
      <c r="I48" s="114"/>
      <c r="J48" s="114">
        <v>220025</v>
      </c>
      <c r="K48" s="114"/>
      <c r="L48" s="115">
        <v>190000</v>
      </c>
      <c r="M48" s="98"/>
      <c r="O48" s="83"/>
      <c r="P48" s="83"/>
      <c r="Q48" s="83"/>
      <c r="R48" s="83"/>
    </row>
    <row r="49" spans="1:13" ht="22.8" customHeight="1">
      <c r="A49" s="80" t="s">
        <v>61</v>
      </c>
      <c r="D49" s="81">
        <v>3</v>
      </c>
      <c r="F49" s="99">
        <f>285938+1</f>
        <v>285939</v>
      </c>
      <c r="G49" s="99"/>
      <c r="H49" s="99">
        <v>217583</v>
      </c>
      <c r="I49" s="99"/>
      <c r="J49" s="99">
        <f>1305434-1020522</f>
        <v>284912</v>
      </c>
      <c r="K49" s="99"/>
      <c r="L49" s="99">
        <v>148458</v>
      </c>
      <c r="M49" s="98"/>
    </row>
    <row r="50" spans="1:13" ht="22.8" hidden="1" customHeight="1">
      <c r="A50" s="80" t="s">
        <v>215</v>
      </c>
      <c r="D50" s="81">
        <v>3</v>
      </c>
      <c r="F50" s="99">
        <v>0</v>
      </c>
      <c r="G50" s="99"/>
      <c r="H50" s="99">
        <v>0</v>
      </c>
      <c r="I50" s="99"/>
      <c r="J50" s="99">
        <f>1020522-1020522</f>
        <v>0</v>
      </c>
      <c r="K50" s="99"/>
      <c r="L50" s="99">
        <v>0</v>
      </c>
      <c r="M50" s="98"/>
    </row>
    <row r="51" spans="1:13" ht="22.8" customHeight="1">
      <c r="A51" s="95" t="s">
        <v>227</v>
      </c>
      <c r="D51" s="446">
        <v>3</v>
      </c>
      <c r="E51" s="445"/>
      <c r="F51" s="447">
        <v>260000</v>
      </c>
      <c r="G51" s="99"/>
      <c r="H51" s="103">
        <v>0</v>
      </c>
      <c r="I51" s="99"/>
      <c r="J51" s="99">
        <v>260000</v>
      </c>
      <c r="K51" s="99"/>
      <c r="L51" s="103">
        <v>0</v>
      </c>
      <c r="M51" s="98"/>
    </row>
    <row r="52" spans="1:13" ht="22.8" hidden="1" customHeight="1">
      <c r="A52" s="444"/>
      <c r="B52" s="445"/>
      <c r="C52" s="445"/>
      <c r="D52" s="446"/>
      <c r="E52" s="445"/>
      <c r="F52" s="447"/>
      <c r="G52" s="99"/>
      <c r="H52" s="103"/>
      <c r="I52" s="99"/>
      <c r="J52" s="99"/>
      <c r="K52" s="99"/>
      <c r="L52" s="103"/>
      <c r="M52" s="98"/>
    </row>
    <row r="53" spans="1:13" ht="22.8" hidden="1" customHeight="1">
      <c r="A53" s="444" t="s">
        <v>204</v>
      </c>
      <c r="B53" s="445"/>
      <c r="C53" s="445"/>
      <c r="D53" s="446"/>
      <c r="E53" s="445"/>
      <c r="F53" s="447"/>
      <c r="G53" s="99"/>
      <c r="H53" s="103"/>
      <c r="I53" s="99"/>
      <c r="J53" s="99"/>
      <c r="K53" s="99"/>
      <c r="L53" s="103"/>
      <c r="M53" s="98"/>
    </row>
    <row r="54" spans="1:13" ht="22.8" hidden="1" customHeight="1">
      <c r="A54" s="444"/>
      <c r="B54" s="445" t="s">
        <v>203</v>
      </c>
      <c r="C54" s="445"/>
      <c r="D54" s="446">
        <v>3</v>
      </c>
      <c r="E54" s="445"/>
      <c r="F54" s="447">
        <v>0</v>
      </c>
      <c r="G54" s="99"/>
      <c r="H54" s="103">
        <v>0</v>
      </c>
      <c r="I54" s="99"/>
      <c r="J54" s="99">
        <v>0</v>
      </c>
      <c r="K54" s="99"/>
      <c r="L54" s="103">
        <v>0</v>
      </c>
      <c r="M54" s="98"/>
    </row>
    <row r="55" spans="1:13" ht="22.8" customHeight="1">
      <c r="A55" s="445" t="s">
        <v>141</v>
      </c>
      <c r="B55" s="445"/>
      <c r="C55" s="445"/>
      <c r="D55" s="446"/>
      <c r="E55" s="445"/>
      <c r="F55" s="447"/>
      <c r="G55" s="99"/>
      <c r="H55" s="99"/>
      <c r="I55" s="99"/>
      <c r="J55" s="99"/>
      <c r="K55" s="99"/>
      <c r="L55" s="99"/>
      <c r="M55" s="98"/>
    </row>
    <row r="56" spans="1:13" ht="22.8" customHeight="1">
      <c r="B56" s="80" t="s">
        <v>73</v>
      </c>
      <c r="D56" s="96"/>
      <c r="F56" s="99">
        <v>54000</v>
      </c>
      <c r="G56" s="99"/>
      <c r="H56" s="99">
        <v>54000</v>
      </c>
      <c r="I56" s="99"/>
      <c r="J56" s="99">
        <v>54000</v>
      </c>
      <c r="K56" s="99"/>
      <c r="L56" s="99">
        <v>54000</v>
      </c>
      <c r="M56" s="98"/>
    </row>
    <row r="57" spans="1:13" ht="22.8" customHeight="1">
      <c r="A57" s="80" t="s">
        <v>90</v>
      </c>
      <c r="D57" s="96"/>
      <c r="F57" s="99"/>
      <c r="G57" s="99"/>
      <c r="H57" s="99"/>
      <c r="I57" s="99"/>
      <c r="J57" s="99"/>
      <c r="K57" s="99"/>
      <c r="L57" s="99"/>
      <c r="M57" s="98"/>
    </row>
    <row r="58" spans="1:13" ht="22.8" customHeight="1">
      <c r="B58" s="80" t="s">
        <v>91</v>
      </c>
      <c r="F58" s="99">
        <v>4974</v>
      </c>
      <c r="G58" s="99"/>
      <c r="H58" s="105">
        <v>42780</v>
      </c>
      <c r="I58" s="116"/>
      <c r="J58" s="99">
        <v>4974</v>
      </c>
      <c r="K58" s="116"/>
      <c r="L58" s="104">
        <v>15843</v>
      </c>
      <c r="M58" s="98"/>
    </row>
    <row r="59" spans="1:13" ht="22.8" customHeight="1">
      <c r="A59" s="101" t="s">
        <v>15</v>
      </c>
      <c r="F59" s="102">
        <f>SUM(F47:F58)</f>
        <v>824938</v>
      </c>
      <c r="G59" s="99"/>
      <c r="H59" s="102">
        <f>SUM(H47:H58)</f>
        <v>723363</v>
      </c>
      <c r="I59" s="99"/>
      <c r="J59" s="102">
        <f>SUM(J47:J58)</f>
        <v>823911</v>
      </c>
      <c r="K59" s="99"/>
      <c r="L59" s="102">
        <f>SUM(L48:L58)</f>
        <v>408301</v>
      </c>
    </row>
    <row r="60" spans="1:13" ht="22.8" customHeight="1">
      <c r="A60" s="101"/>
      <c r="F60" s="117"/>
      <c r="G60" s="99"/>
      <c r="H60" s="117"/>
      <c r="I60" s="99"/>
      <c r="J60" s="117"/>
      <c r="K60" s="99"/>
      <c r="L60" s="117"/>
    </row>
    <row r="61" spans="1:13" ht="22.8" customHeight="1">
      <c r="A61" s="97" t="s">
        <v>36</v>
      </c>
      <c r="F61" s="117"/>
      <c r="G61" s="99"/>
      <c r="H61" s="117"/>
      <c r="I61" s="99"/>
      <c r="J61" s="117"/>
      <c r="K61" s="99"/>
      <c r="L61" s="117"/>
    </row>
    <row r="62" spans="1:13" ht="22.8" hidden="1" customHeight="1">
      <c r="A62" s="95" t="s">
        <v>196</v>
      </c>
      <c r="D62" s="446">
        <v>3</v>
      </c>
      <c r="F62" s="99">
        <v>0</v>
      </c>
      <c r="G62" s="99"/>
      <c r="H62" s="117">
        <v>0</v>
      </c>
      <c r="I62" s="99"/>
      <c r="J62" s="117">
        <v>0</v>
      </c>
      <c r="K62" s="99"/>
      <c r="L62" s="103">
        <v>0</v>
      </c>
    </row>
    <row r="63" spans="1:13" ht="22.8" customHeight="1">
      <c r="A63" s="95" t="s">
        <v>74</v>
      </c>
      <c r="D63" s="96"/>
      <c r="F63" s="105">
        <v>72000</v>
      </c>
      <c r="G63" s="99"/>
      <c r="H63" s="105">
        <v>112500</v>
      </c>
      <c r="I63" s="99"/>
      <c r="J63" s="105">
        <v>72000</v>
      </c>
      <c r="K63" s="99"/>
      <c r="L63" s="105">
        <v>112500</v>
      </c>
    </row>
    <row r="64" spans="1:13" ht="22.8" customHeight="1">
      <c r="A64" s="95" t="s">
        <v>92</v>
      </c>
      <c r="D64" s="80"/>
      <c r="F64" s="105">
        <v>1870</v>
      </c>
      <c r="G64" s="99"/>
      <c r="H64" s="105">
        <v>108561</v>
      </c>
      <c r="I64" s="99"/>
      <c r="J64" s="105">
        <v>1870</v>
      </c>
      <c r="K64" s="99"/>
      <c r="L64" s="104">
        <v>13213</v>
      </c>
    </row>
    <row r="65" spans="1:18" ht="22.8" customHeight="1">
      <c r="A65" s="95" t="s">
        <v>174</v>
      </c>
      <c r="B65" s="118"/>
      <c r="C65" s="95"/>
      <c r="E65" s="95"/>
      <c r="F65" s="105">
        <v>0</v>
      </c>
      <c r="G65" s="99"/>
      <c r="H65" s="105">
        <f>4802</f>
        <v>4802</v>
      </c>
      <c r="I65" s="99"/>
      <c r="J65" s="105">
        <v>0</v>
      </c>
      <c r="K65" s="99"/>
      <c r="L65" s="104">
        <v>0</v>
      </c>
    </row>
    <row r="66" spans="1:18" ht="22.8" customHeight="1">
      <c r="A66" s="95" t="s">
        <v>63</v>
      </c>
      <c r="F66" s="99"/>
      <c r="G66" s="99"/>
      <c r="H66" s="99"/>
      <c r="I66" s="99"/>
      <c r="J66" s="99"/>
      <c r="K66" s="99"/>
      <c r="L66" s="99"/>
      <c r="M66" s="98"/>
    </row>
    <row r="67" spans="1:18" ht="22.8" customHeight="1">
      <c r="A67" s="95"/>
      <c r="B67" s="80" t="s">
        <v>62</v>
      </c>
      <c r="F67" s="99">
        <v>17530</v>
      </c>
      <c r="G67" s="99"/>
      <c r="H67" s="99">
        <v>67508</v>
      </c>
      <c r="I67" s="99"/>
      <c r="J67" s="99">
        <v>17530</v>
      </c>
      <c r="K67" s="99"/>
      <c r="L67" s="99">
        <v>37495</v>
      </c>
      <c r="M67" s="98"/>
    </row>
    <row r="68" spans="1:18" ht="22.8" hidden="1" customHeight="1">
      <c r="A68" s="95" t="s">
        <v>165</v>
      </c>
      <c r="F68" s="104">
        <v>0</v>
      </c>
      <c r="G68" s="99"/>
      <c r="H68" s="104">
        <v>0</v>
      </c>
      <c r="I68" s="99"/>
      <c r="J68" s="104">
        <v>0</v>
      </c>
      <c r="K68" s="99"/>
      <c r="L68" s="104">
        <v>0</v>
      </c>
      <c r="M68" s="98"/>
    </row>
    <row r="69" spans="1:18" ht="22.8" customHeight="1">
      <c r="A69" s="101" t="s">
        <v>56</v>
      </c>
      <c r="F69" s="102">
        <f>SUM(F62:F68)</f>
        <v>91400</v>
      </c>
      <c r="G69" s="99"/>
      <c r="H69" s="102">
        <f>SUM(H62:H68)</f>
        <v>293371</v>
      </c>
      <c r="I69" s="99"/>
      <c r="J69" s="102">
        <f>SUM(J62:J68)</f>
        <v>91400</v>
      </c>
      <c r="K69" s="99"/>
      <c r="L69" s="102">
        <f>SUM(L62:L68)</f>
        <v>163208</v>
      </c>
    </row>
    <row r="70" spans="1:18" ht="22.8" customHeight="1">
      <c r="A70" s="101"/>
      <c r="F70" s="117"/>
      <c r="G70" s="99"/>
      <c r="H70" s="117"/>
      <c r="I70" s="99"/>
      <c r="J70" s="117"/>
      <c r="K70" s="99"/>
      <c r="L70" s="117"/>
    </row>
    <row r="71" spans="1:18" ht="22.8" customHeight="1">
      <c r="A71" s="101" t="s">
        <v>32</v>
      </c>
      <c r="F71" s="119">
        <f>SUM(F59,F69)</f>
        <v>916338</v>
      </c>
      <c r="G71" s="99"/>
      <c r="H71" s="119">
        <f>SUM(H59,H69)</f>
        <v>1016734</v>
      </c>
      <c r="I71" s="99"/>
      <c r="J71" s="119">
        <f>SUM(J59,J69)</f>
        <v>915311</v>
      </c>
      <c r="K71" s="99"/>
      <c r="L71" s="119">
        <f>SUM(L59,L69)</f>
        <v>571509</v>
      </c>
    </row>
    <row r="72" spans="1:18" ht="22.8" customHeight="1">
      <c r="A72" s="101"/>
      <c r="F72" s="120"/>
      <c r="G72" s="99"/>
      <c r="H72" s="120"/>
      <c r="I72" s="99"/>
      <c r="J72" s="120"/>
      <c r="K72" s="99"/>
      <c r="L72" s="120"/>
    </row>
    <row r="73" spans="1:18" ht="22.8" customHeight="1">
      <c r="A73" s="79" t="s">
        <v>75</v>
      </c>
    </row>
    <row r="74" spans="1:18" ht="22.8" customHeight="1">
      <c r="A74" s="109" t="s">
        <v>44</v>
      </c>
      <c r="B74" s="110"/>
      <c r="C74" s="110"/>
      <c r="D74" s="111"/>
      <c r="E74" s="110"/>
      <c r="F74" s="112"/>
      <c r="G74" s="110"/>
      <c r="H74" s="112"/>
      <c r="I74" s="110"/>
      <c r="J74" s="112"/>
      <c r="K74" s="110"/>
      <c r="L74" s="112"/>
    </row>
    <row r="75" spans="1:18" ht="22.8" customHeight="1">
      <c r="F75" s="90"/>
      <c r="G75" s="91"/>
      <c r="H75" s="90"/>
      <c r="I75" s="91"/>
      <c r="J75" s="92"/>
      <c r="K75" s="91"/>
      <c r="L75" s="92"/>
    </row>
    <row r="76" spans="1:18" ht="22.8" customHeight="1">
      <c r="F76" s="480" t="s">
        <v>24</v>
      </c>
      <c r="G76" s="480"/>
      <c r="H76" s="480"/>
      <c r="I76" s="91"/>
      <c r="J76" s="481" t="s">
        <v>25</v>
      </c>
      <c r="K76" s="481"/>
      <c r="L76" s="481"/>
    </row>
    <row r="77" spans="1:18" ht="22.8" customHeight="1">
      <c r="F77" s="93" t="s">
        <v>160</v>
      </c>
      <c r="G77" s="94"/>
      <c r="H77" s="90" t="s">
        <v>51</v>
      </c>
      <c r="I77" s="91"/>
      <c r="J77" s="93" t="s">
        <v>160</v>
      </c>
      <c r="K77" s="94"/>
      <c r="L77" s="90" t="s">
        <v>51</v>
      </c>
    </row>
    <row r="78" spans="1:18" s="95" customFormat="1" ht="22.8" customHeight="1">
      <c r="A78" s="109" t="s">
        <v>12</v>
      </c>
      <c r="D78" s="96" t="s">
        <v>1</v>
      </c>
      <c r="F78" s="93" t="s">
        <v>168</v>
      </c>
      <c r="H78" s="93" t="s">
        <v>87</v>
      </c>
      <c r="J78" s="93" t="s">
        <v>168</v>
      </c>
      <c r="L78" s="93" t="s">
        <v>87</v>
      </c>
      <c r="O78" s="83"/>
      <c r="P78" s="83"/>
      <c r="Q78" s="83"/>
      <c r="R78" s="83"/>
    </row>
    <row r="79" spans="1:18" s="95" customFormat="1" ht="22.8" customHeight="1">
      <c r="A79" s="109"/>
      <c r="D79" s="96"/>
      <c r="F79" s="95" t="s">
        <v>58</v>
      </c>
      <c r="H79" s="93"/>
      <c r="J79" s="95" t="s">
        <v>58</v>
      </c>
      <c r="L79" s="93"/>
      <c r="O79" s="83"/>
      <c r="P79" s="83"/>
      <c r="Q79" s="83"/>
      <c r="R79" s="83"/>
    </row>
    <row r="80" spans="1:18" s="95" customFormat="1" ht="22.8" customHeight="1">
      <c r="D80" s="96"/>
      <c r="F80" s="479" t="s">
        <v>52</v>
      </c>
      <c r="G80" s="479"/>
      <c r="H80" s="479"/>
      <c r="I80" s="479"/>
      <c r="J80" s="479"/>
      <c r="K80" s="479"/>
      <c r="L80" s="479"/>
      <c r="O80" s="83"/>
      <c r="P80" s="83"/>
      <c r="Q80" s="83"/>
      <c r="R80" s="83"/>
    </row>
    <row r="81" spans="1:13" ht="22.8" customHeight="1">
      <c r="A81" s="121" t="s">
        <v>16</v>
      </c>
      <c r="F81" s="122"/>
      <c r="G81" s="98"/>
      <c r="H81" s="122"/>
      <c r="I81" s="98"/>
      <c r="J81" s="122"/>
      <c r="K81" s="98"/>
      <c r="L81" s="122"/>
    </row>
    <row r="82" spans="1:13" ht="22.8" customHeight="1">
      <c r="A82" s="80" t="s">
        <v>17</v>
      </c>
    </row>
    <row r="83" spans="1:13" ht="22.8" customHeight="1">
      <c r="B83" s="95" t="s">
        <v>39</v>
      </c>
    </row>
    <row r="84" spans="1:13" ht="22.8" customHeight="1">
      <c r="B84" s="123" t="s">
        <v>179</v>
      </c>
    </row>
    <row r="85" spans="1:13" ht="22.8" customHeight="1" thickBot="1">
      <c r="B85" s="123" t="s">
        <v>175</v>
      </c>
      <c r="F85" s="124">
        <v>204220</v>
      </c>
      <c r="G85" s="125"/>
      <c r="H85" s="124">
        <v>204220</v>
      </c>
      <c r="I85" s="125"/>
      <c r="J85" s="124">
        <v>204220</v>
      </c>
      <c r="K85" s="125"/>
      <c r="L85" s="124">
        <v>204220</v>
      </c>
    </row>
    <row r="86" spans="1:13" ht="22.8" customHeight="1" thickTop="1">
      <c r="B86" s="95" t="s">
        <v>42</v>
      </c>
      <c r="F86" s="125"/>
      <c r="G86" s="125"/>
      <c r="H86" s="125"/>
      <c r="I86" s="125"/>
      <c r="J86" s="125"/>
      <c r="K86" s="125"/>
      <c r="L86" s="125"/>
    </row>
    <row r="87" spans="1:13" ht="22.8" customHeight="1">
      <c r="B87" s="123" t="s">
        <v>179</v>
      </c>
      <c r="F87" s="125"/>
      <c r="G87" s="125"/>
      <c r="H87" s="125"/>
      <c r="I87" s="125"/>
      <c r="J87" s="125"/>
      <c r="K87" s="125"/>
      <c r="L87" s="125"/>
    </row>
    <row r="88" spans="1:13" ht="22.8" customHeight="1">
      <c r="B88" s="123" t="s">
        <v>175</v>
      </c>
      <c r="F88" s="126">
        <v>204220</v>
      </c>
      <c r="G88" s="125"/>
      <c r="H88" s="126">
        <v>204220</v>
      </c>
      <c r="I88" s="125"/>
      <c r="J88" s="126">
        <v>204220</v>
      </c>
      <c r="K88" s="125"/>
      <c r="L88" s="126">
        <v>204220</v>
      </c>
    </row>
    <row r="89" spans="1:13" ht="22.8" customHeight="1">
      <c r="A89" s="80" t="s">
        <v>40</v>
      </c>
      <c r="B89" s="95"/>
      <c r="F89" s="125">
        <v>1342754</v>
      </c>
      <c r="G89" s="99"/>
      <c r="H89" s="125">
        <v>1342754</v>
      </c>
      <c r="I89" s="99"/>
      <c r="J89" s="125">
        <v>1342754</v>
      </c>
      <c r="K89" s="99"/>
      <c r="L89" s="125">
        <v>1342754</v>
      </c>
    </row>
    <row r="90" spans="1:13" ht="22.8" customHeight="1">
      <c r="A90" s="80" t="s">
        <v>157</v>
      </c>
      <c r="B90" s="95"/>
      <c r="F90" s="125"/>
      <c r="G90" s="99"/>
      <c r="H90" s="125"/>
      <c r="I90" s="99"/>
      <c r="J90" s="125"/>
      <c r="K90" s="99"/>
      <c r="L90" s="125"/>
    </row>
    <row r="91" spans="1:13" ht="22.8" customHeight="1">
      <c r="B91" s="95" t="s">
        <v>95</v>
      </c>
      <c r="D91" s="81">
        <v>2</v>
      </c>
      <c r="F91" s="125">
        <f>-1724038+944516+779522</f>
        <v>0</v>
      </c>
      <c r="G91" s="99"/>
      <c r="H91" s="125">
        <v>-944516</v>
      </c>
      <c r="I91" s="99"/>
      <c r="J91" s="125">
        <f>-972016+972016</f>
        <v>0</v>
      </c>
      <c r="K91" s="99"/>
      <c r="L91" s="125">
        <v>-972016</v>
      </c>
    </row>
    <row r="92" spans="1:13" ht="22.8" customHeight="1">
      <c r="A92" s="80" t="s">
        <v>18</v>
      </c>
      <c r="F92" s="126"/>
      <c r="G92" s="99"/>
      <c r="H92" s="126"/>
      <c r="I92" s="99"/>
      <c r="J92" s="126"/>
      <c r="K92" s="99"/>
      <c r="L92" s="126"/>
    </row>
    <row r="93" spans="1:13" ht="22.8" customHeight="1">
      <c r="A93" s="123"/>
      <c r="B93" s="80" t="s">
        <v>45</v>
      </c>
      <c r="D93" s="80"/>
      <c r="F93" s="99"/>
      <c r="G93" s="99"/>
      <c r="H93" s="99"/>
      <c r="I93" s="99"/>
      <c r="J93" s="99"/>
      <c r="K93" s="99"/>
      <c r="L93" s="99"/>
    </row>
    <row r="94" spans="1:13" ht="22.8" customHeight="1">
      <c r="A94" s="123"/>
      <c r="C94" s="80" t="s">
        <v>41</v>
      </c>
      <c r="F94" s="126">
        <v>11000</v>
      </c>
      <c r="G94" s="99"/>
      <c r="H94" s="126">
        <v>11000</v>
      </c>
      <c r="I94" s="99"/>
      <c r="J94" s="126">
        <v>11000</v>
      </c>
      <c r="K94" s="99"/>
      <c r="L94" s="126">
        <v>11000</v>
      </c>
    </row>
    <row r="95" spans="1:13" ht="22.8" customHeight="1">
      <c r="B95" s="95" t="s">
        <v>228</v>
      </c>
      <c r="F95" s="126">
        <f>522460-944516+1</f>
        <v>-422055</v>
      </c>
      <c r="G95" s="99"/>
      <c r="H95" s="126">
        <v>304046</v>
      </c>
      <c r="I95" s="99"/>
      <c r="J95" s="126">
        <f>167973-972016</f>
        <v>-804043</v>
      </c>
      <c r="K95" s="99"/>
      <c r="L95" s="126">
        <v>282180</v>
      </c>
      <c r="M95" s="98"/>
    </row>
    <row r="96" spans="1:13" ht="22.8" customHeight="1">
      <c r="A96" s="80" t="s">
        <v>67</v>
      </c>
      <c r="B96" s="95"/>
      <c r="F96" s="126">
        <v>0</v>
      </c>
      <c r="G96" s="99"/>
      <c r="H96" s="126">
        <v>-905</v>
      </c>
      <c r="I96" s="99"/>
      <c r="J96" s="126">
        <v>0</v>
      </c>
      <c r="K96" s="99"/>
      <c r="L96" s="127">
        <v>0</v>
      </c>
      <c r="M96" s="98"/>
    </row>
    <row r="97" spans="1:18" ht="22.5" customHeight="1">
      <c r="A97" s="128" t="s">
        <v>20</v>
      </c>
      <c r="F97" s="131">
        <f>SUM(F88:F96)</f>
        <v>1135919</v>
      </c>
      <c r="G97" s="99"/>
      <c r="H97" s="131">
        <f>SUM(H88:H96)</f>
        <v>916599</v>
      </c>
      <c r="I97" s="99"/>
      <c r="J97" s="131">
        <f>SUM(J88:J96)</f>
        <v>753931</v>
      </c>
      <c r="K97" s="99"/>
      <c r="L97" s="131">
        <f>SUM(L88:L96)</f>
        <v>868138</v>
      </c>
      <c r="O97" s="106"/>
      <c r="P97" s="106"/>
      <c r="Q97" s="106"/>
      <c r="R97" s="106"/>
    </row>
    <row r="98" spans="1:18" ht="22.8" hidden="1" customHeight="1">
      <c r="A98" s="80" t="s">
        <v>207</v>
      </c>
      <c r="C98" s="128"/>
      <c r="D98" s="129"/>
      <c r="E98" s="128"/>
      <c r="F98" s="125"/>
      <c r="G98" s="120"/>
      <c r="H98" s="108"/>
      <c r="I98" s="120"/>
      <c r="J98" s="108"/>
      <c r="K98" s="120"/>
      <c r="L98" s="108"/>
    </row>
    <row r="99" spans="1:18" ht="22.8" hidden="1" customHeight="1">
      <c r="A99" s="130" t="s">
        <v>20</v>
      </c>
      <c r="B99" s="128"/>
      <c r="C99" s="128"/>
      <c r="D99" s="129"/>
      <c r="E99" s="128"/>
      <c r="F99" s="131"/>
      <c r="G99" s="117"/>
      <c r="H99" s="131"/>
      <c r="I99" s="117"/>
      <c r="J99" s="131"/>
      <c r="K99" s="117"/>
      <c r="L99" s="131"/>
    </row>
    <row r="100" spans="1:18" ht="22.8" customHeight="1">
      <c r="A100" s="128"/>
      <c r="F100" s="125"/>
      <c r="G100" s="99"/>
      <c r="H100" s="125"/>
      <c r="I100" s="99"/>
      <c r="J100" s="125"/>
      <c r="K100" s="99"/>
      <c r="L100" s="125"/>
    </row>
    <row r="101" spans="1:18" ht="22.8" customHeight="1" thickBot="1">
      <c r="A101" s="101" t="s">
        <v>21</v>
      </c>
      <c r="F101" s="107">
        <f>F97+F71</f>
        <v>2052257</v>
      </c>
      <c r="G101" s="99"/>
      <c r="H101" s="107">
        <f>H97+H71</f>
        <v>1933333</v>
      </c>
      <c r="I101" s="99"/>
      <c r="J101" s="107">
        <f>J97+J71</f>
        <v>1669242</v>
      </c>
      <c r="K101" s="99"/>
      <c r="L101" s="107">
        <f>L97+L71</f>
        <v>1439647</v>
      </c>
      <c r="M101" s="83"/>
      <c r="N101" s="83"/>
    </row>
    <row r="102" spans="1:18" ht="22.8" customHeight="1" thickTop="1">
      <c r="F102" s="132"/>
      <c r="G102" s="132"/>
      <c r="H102" s="132"/>
      <c r="I102" s="132"/>
      <c r="J102" s="132"/>
      <c r="K102" s="132"/>
      <c r="L102" s="132"/>
      <c r="N102" s="98"/>
      <c r="O102" s="80"/>
      <c r="P102" s="80"/>
      <c r="Q102" s="80"/>
      <c r="R102" s="80"/>
    </row>
  </sheetData>
  <mergeCells count="9">
    <mergeCell ref="F45:L45"/>
    <mergeCell ref="F76:H76"/>
    <mergeCell ref="J76:L76"/>
    <mergeCell ref="F80:L80"/>
    <mergeCell ref="F4:H4"/>
    <mergeCell ref="J4:L4"/>
    <mergeCell ref="F8:L8"/>
    <mergeCell ref="F41:H41"/>
    <mergeCell ref="J41:L41"/>
  </mergeCells>
  <pageMargins left="0.70866141732283472" right="0.70866141732283472" top="0.47244094488188981" bottom="0.51181102362204722" header="0.51181102362204722" footer="0.51181102362204722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R184"/>
  <sheetViews>
    <sheetView topLeftCell="E173" zoomScaleNormal="100" zoomScaleSheetLayoutView="100" workbookViewId="0">
      <selection activeCell="D37" sqref="D37"/>
    </sheetView>
  </sheetViews>
  <sheetFormatPr defaultColWidth="9.875" defaultRowHeight="24.75" customHeight="1"/>
  <cols>
    <col min="1" max="3" width="2.75" style="134" customWidth="1"/>
    <col min="4" max="4" width="28" style="134" customWidth="1"/>
    <col min="5" max="5" width="8.25" style="135" customWidth="1"/>
    <col min="6" max="6" width="11.875" style="136" customWidth="1"/>
    <col min="7" max="7" width="1.75" style="134" customWidth="1"/>
    <col min="8" max="8" width="11.875" style="136" customWidth="1"/>
    <col min="9" max="9" width="1.75" style="137" customWidth="1"/>
    <col min="10" max="10" width="11.875" style="136" customWidth="1"/>
    <col min="11" max="11" width="1.75" style="134" customWidth="1"/>
    <col min="12" max="12" width="11.875" style="136" customWidth="1"/>
    <col min="13" max="13" width="14.625" style="134" customWidth="1"/>
    <col min="14" max="14" width="14.625" style="83" bestFit="1" customWidth="1"/>
    <col min="15" max="15" width="14.125" style="134" customWidth="1"/>
    <col min="16" max="16" width="13.875" style="134" bestFit="1" customWidth="1"/>
    <col min="17" max="253" width="9.875" style="134"/>
    <col min="254" max="256" width="2.75" style="134" customWidth="1"/>
    <col min="257" max="257" width="24.25" style="134" customWidth="1"/>
    <col min="258" max="258" width="8.25" style="134" customWidth="1"/>
    <col min="259" max="259" width="11.875" style="134" customWidth="1"/>
    <col min="260" max="260" width="1.75" style="134" customWidth="1"/>
    <col min="261" max="261" width="11.875" style="134" customWidth="1"/>
    <col min="262" max="262" width="1.75" style="134" customWidth="1"/>
    <col min="263" max="263" width="11.875" style="134" customWidth="1"/>
    <col min="264" max="264" width="1.75" style="134" customWidth="1"/>
    <col min="265" max="265" width="11.875" style="134" customWidth="1"/>
    <col min="266" max="266" width="12.25" style="134" customWidth="1"/>
    <col min="267" max="267" width="13" style="134" customWidth="1"/>
    <col min="268" max="270" width="9.875" style="134"/>
    <col min="271" max="271" width="14.125" style="134" customWidth="1"/>
    <col min="272" max="509" width="9.875" style="134"/>
    <col min="510" max="512" width="2.75" style="134" customWidth="1"/>
    <col min="513" max="513" width="24.25" style="134" customWidth="1"/>
    <col min="514" max="514" width="8.25" style="134" customWidth="1"/>
    <col min="515" max="515" width="11.875" style="134" customWidth="1"/>
    <col min="516" max="516" width="1.75" style="134" customWidth="1"/>
    <col min="517" max="517" width="11.875" style="134" customWidth="1"/>
    <col min="518" max="518" width="1.75" style="134" customWidth="1"/>
    <col min="519" max="519" width="11.875" style="134" customWidth="1"/>
    <col min="520" max="520" width="1.75" style="134" customWidth="1"/>
    <col min="521" max="521" width="11.875" style="134" customWidth="1"/>
    <col min="522" max="522" width="12.25" style="134" customWidth="1"/>
    <col min="523" max="523" width="13" style="134" customWidth="1"/>
    <col min="524" max="526" width="9.875" style="134"/>
    <col min="527" max="527" width="14.125" style="134" customWidth="1"/>
    <col min="528" max="765" width="9.875" style="134"/>
    <col min="766" max="768" width="2.75" style="134" customWidth="1"/>
    <col min="769" max="769" width="24.25" style="134" customWidth="1"/>
    <col min="770" max="770" width="8.25" style="134" customWidth="1"/>
    <col min="771" max="771" width="11.875" style="134" customWidth="1"/>
    <col min="772" max="772" width="1.75" style="134" customWidth="1"/>
    <col min="773" max="773" width="11.875" style="134" customWidth="1"/>
    <col min="774" max="774" width="1.75" style="134" customWidth="1"/>
    <col min="775" max="775" width="11.875" style="134" customWidth="1"/>
    <col min="776" max="776" width="1.75" style="134" customWidth="1"/>
    <col min="777" max="777" width="11.875" style="134" customWidth="1"/>
    <col min="778" max="778" width="12.25" style="134" customWidth="1"/>
    <col min="779" max="779" width="13" style="134" customWidth="1"/>
    <col min="780" max="782" width="9.875" style="134"/>
    <col min="783" max="783" width="14.125" style="134" customWidth="1"/>
    <col min="784" max="1021" width="9.875" style="134"/>
    <col min="1022" max="1024" width="2.75" style="134" customWidth="1"/>
    <col min="1025" max="1025" width="24.25" style="134" customWidth="1"/>
    <col min="1026" max="1026" width="8.25" style="134" customWidth="1"/>
    <col min="1027" max="1027" width="11.875" style="134" customWidth="1"/>
    <col min="1028" max="1028" width="1.75" style="134" customWidth="1"/>
    <col min="1029" max="1029" width="11.875" style="134" customWidth="1"/>
    <col min="1030" max="1030" width="1.75" style="134" customWidth="1"/>
    <col min="1031" max="1031" width="11.875" style="134" customWidth="1"/>
    <col min="1032" max="1032" width="1.75" style="134" customWidth="1"/>
    <col min="1033" max="1033" width="11.875" style="134" customWidth="1"/>
    <col min="1034" max="1034" width="12.25" style="134" customWidth="1"/>
    <col min="1035" max="1035" width="13" style="134" customWidth="1"/>
    <col min="1036" max="1038" width="9.875" style="134"/>
    <col min="1039" max="1039" width="14.125" style="134" customWidth="1"/>
    <col min="1040" max="1277" width="9.875" style="134"/>
    <col min="1278" max="1280" width="2.75" style="134" customWidth="1"/>
    <col min="1281" max="1281" width="24.25" style="134" customWidth="1"/>
    <col min="1282" max="1282" width="8.25" style="134" customWidth="1"/>
    <col min="1283" max="1283" width="11.875" style="134" customWidth="1"/>
    <col min="1284" max="1284" width="1.75" style="134" customWidth="1"/>
    <col min="1285" max="1285" width="11.875" style="134" customWidth="1"/>
    <col min="1286" max="1286" width="1.75" style="134" customWidth="1"/>
    <col min="1287" max="1287" width="11.875" style="134" customWidth="1"/>
    <col min="1288" max="1288" width="1.75" style="134" customWidth="1"/>
    <col min="1289" max="1289" width="11.875" style="134" customWidth="1"/>
    <col min="1290" max="1290" width="12.25" style="134" customWidth="1"/>
    <col min="1291" max="1291" width="13" style="134" customWidth="1"/>
    <col min="1292" max="1294" width="9.875" style="134"/>
    <col min="1295" max="1295" width="14.125" style="134" customWidth="1"/>
    <col min="1296" max="1533" width="9.875" style="134"/>
    <col min="1534" max="1536" width="2.75" style="134" customWidth="1"/>
    <col min="1537" max="1537" width="24.25" style="134" customWidth="1"/>
    <col min="1538" max="1538" width="8.25" style="134" customWidth="1"/>
    <col min="1539" max="1539" width="11.875" style="134" customWidth="1"/>
    <col min="1540" max="1540" width="1.75" style="134" customWidth="1"/>
    <col min="1541" max="1541" width="11.875" style="134" customWidth="1"/>
    <col min="1542" max="1542" width="1.75" style="134" customWidth="1"/>
    <col min="1543" max="1543" width="11.875" style="134" customWidth="1"/>
    <col min="1544" max="1544" width="1.75" style="134" customWidth="1"/>
    <col min="1545" max="1545" width="11.875" style="134" customWidth="1"/>
    <col min="1546" max="1546" width="12.25" style="134" customWidth="1"/>
    <col min="1547" max="1547" width="13" style="134" customWidth="1"/>
    <col min="1548" max="1550" width="9.875" style="134"/>
    <col min="1551" max="1551" width="14.125" style="134" customWidth="1"/>
    <col min="1552" max="1789" width="9.875" style="134"/>
    <col min="1790" max="1792" width="2.75" style="134" customWidth="1"/>
    <col min="1793" max="1793" width="24.25" style="134" customWidth="1"/>
    <col min="1794" max="1794" width="8.25" style="134" customWidth="1"/>
    <col min="1795" max="1795" width="11.875" style="134" customWidth="1"/>
    <col min="1796" max="1796" width="1.75" style="134" customWidth="1"/>
    <col min="1797" max="1797" width="11.875" style="134" customWidth="1"/>
    <col min="1798" max="1798" width="1.75" style="134" customWidth="1"/>
    <col min="1799" max="1799" width="11.875" style="134" customWidth="1"/>
    <col min="1800" max="1800" width="1.75" style="134" customWidth="1"/>
    <col min="1801" max="1801" width="11.875" style="134" customWidth="1"/>
    <col min="1802" max="1802" width="12.25" style="134" customWidth="1"/>
    <col min="1803" max="1803" width="13" style="134" customWidth="1"/>
    <col min="1804" max="1806" width="9.875" style="134"/>
    <col min="1807" max="1807" width="14.125" style="134" customWidth="1"/>
    <col min="1808" max="2045" width="9.875" style="134"/>
    <col min="2046" max="2048" width="2.75" style="134" customWidth="1"/>
    <col min="2049" max="2049" width="24.25" style="134" customWidth="1"/>
    <col min="2050" max="2050" width="8.25" style="134" customWidth="1"/>
    <col min="2051" max="2051" width="11.875" style="134" customWidth="1"/>
    <col min="2052" max="2052" width="1.75" style="134" customWidth="1"/>
    <col min="2053" max="2053" width="11.875" style="134" customWidth="1"/>
    <col min="2054" max="2054" width="1.75" style="134" customWidth="1"/>
    <col min="2055" max="2055" width="11.875" style="134" customWidth="1"/>
    <col min="2056" max="2056" width="1.75" style="134" customWidth="1"/>
    <col min="2057" max="2057" width="11.875" style="134" customWidth="1"/>
    <col min="2058" max="2058" width="12.25" style="134" customWidth="1"/>
    <col min="2059" max="2059" width="13" style="134" customWidth="1"/>
    <col min="2060" max="2062" width="9.875" style="134"/>
    <col min="2063" max="2063" width="14.125" style="134" customWidth="1"/>
    <col min="2064" max="2301" width="9.875" style="134"/>
    <col min="2302" max="2304" width="2.75" style="134" customWidth="1"/>
    <col min="2305" max="2305" width="24.25" style="134" customWidth="1"/>
    <col min="2306" max="2306" width="8.25" style="134" customWidth="1"/>
    <col min="2307" max="2307" width="11.875" style="134" customWidth="1"/>
    <col min="2308" max="2308" width="1.75" style="134" customWidth="1"/>
    <col min="2309" max="2309" width="11.875" style="134" customWidth="1"/>
    <col min="2310" max="2310" width="1.75" style="134" customWidth="1"/>
    <col min="2311" max="2311" width="11.875" style="134" customWidth="1"/>
    <col min="2312" max="2312" width="1.75" style="134" customWidth="1"/>
    <col min="2313" max="2313" width="11.875" style="134" customWidth="1"/>
    <col min="2314" max="2314" width="12.25" style="134" customWidth="1"/>
    <col min="2315" max="2315" width="13" style="134" customWidth="1"/>
    <col min="2316" max="2318" width="9.875" style="134"/>
    <col min="2319" max="2319" width="14.125" style="134" customWidth="1"/>
    <col min="2320" max="2557" width="9.875" style="134"/>
    <col min="2558" max="2560" width="2.75" style="134" customWidth="1"/>
    <col min="2561" max="2561" width="24.25" style="134" customWidth="1"/>
    <col min="2562" max="2562" width="8.25" style="134" customWidth="1"/>
    <col min="2563" max="2563" width="11.875" style="134" customWidth="1"/>
    <col min="2564" max="2564" width="1.75" style="134" customWidth="1"/>
    <col min="2565" max="2565" width="11.875" style="134" customWidth="1"/>
    <col min="2566" max="2566" width="1.75" style="134" customWidth="1"/>
    <col min="2567" max="2567" width="11.875" style="134" customWidth="1"/>
    <col min="2568" max="2568" width="1.75" style="134" customWidth="1"/>
    <col min="2569" max="2569" width="11.875" style="134" customWidth="1"/>
    <col min="2570" max="2570" width="12.25" style="134" customWidth="1"/>
    <col min="2571" max="2571" width="13" style="134" customWidth="1"/>
    <col min="2572" max="2574" width="9.875" style="134"/>
    <col min="2575" max="2575" width="14.125" style="134" customWidth="1"/>
    <col min="2576" max="2813" width="9.875" style="134"/>
    <col min="2814" max="2816" width="2.75" style="134" customWidth="1"/>
    <col min="2817" max="2817" width="24.25" style="134" customWidth="1"/>
    <col min="2818" max="2818" width="8.25" style="134" customWidth="1"/>
    <col min="2819" max="2819" width="11.875" style="134" customWidth="1"/>
    <col min="2820" max="2820" width="1.75" style="134" customWidth="1"/>
    <col min="2821" max="2821" width="11.875" style="134" customWidth="1"/>
    <col min="2822" max="2822" width="1.75" style="134" customWidth="1"/>
    <col min="2823" max="2823" width="11.875" style="134" customWidth="1"/>
    <col min="2824" max="2824" width="1.75" style="134" customWidth="1"/>
    <col min="2825" max="2825" width="11.875" style="134" customWidth="1"/>
    <col min="2826" max="2826" width="12.25" style="134" customWidth="1"/>
    <col min="2827" max="2827" width="13" style="134" customWidth="1"/>
    <col min="2828" max="2830" width="9.875" style="134"/>
    <col min="2831" max="2831" width="14.125" style="134" customWidth="1"/>
    <col min="2832" max="3069" width="9.875" style="134"/>
    <col min="3070" max="3072" width="2.75" style="134" customWidth="1"/>
    <col min="3073" max="3073" width="24.25" style="134" customWidth="1"/>
    <col min="3074" max="3074" width="8.25" style="134" customWidth="1"/>
    <col min="3075" max="3075" width="11.875" style="134" customWidth="1"/>
    <col min="3076" max="3076" width="1.75" style="134" customWidth="1"/>
    <col min="3077" max="3077" width="11.875" style="134" customWidth="1"/>
    <col min="3078" max="3078" width="1.75" style="134" customWidth="1"/>
    <col min="3079" max="3079" width="11.875" style="134" customWidth="1"/>
    <col min="3080" max="3080" width="1.75" style="134" customWidth="1"/>
    <col min="3081" max="3081" width="11.875" style="134" customWidth="1"/>
    <col min="3082" max="3082" width="12.25" style="134" customWidth="1"/>
    <col min="3083" max="3083" width="13" style="134" customWidth="1"/>
    <col min="3084" max="3086" width="9.875" style="134"/>
    <col min="3087" max="3087" width="14.125" style="134" customWidth="1"/>
    <col min="3088" max="3325" width="9.875" style="134"/>
    <col min="3326" max="3328" width="2.75" style="134" customWidth="1"/>
    <col min="3329" max="3329" width="24.25" style="134" customWidth="1"/>
    <col min="3330" max="3330" width="8.25" style="134" customWidth="1"/>
    <col min="3331" max="3331" width="11.875" style="134" customWidth="1"/>
    <col min="3332" max="3332" width="1.75" style="134" customWidth="1"/>
    <col min="3333" max="3333" width="11.875" style="134" customWidth="1"/>
    <col min="3334" max="3334" width="1.75" style="134" customWidth="1"/>
    <col min="3335" max="3335" width="11.875" style="134" customWidth="1"/>
    <col min="3336" max="3336" width="1.75" style="134" customWidth="1"/>
    <col min="3337" max="3337" width="11.875" style="134" customWidth="1"/>
    <col min="3338" max="3338" width="12.25" style="134" customWidth="1"/>
    <col min="3339" max="3339" width="13" style="134" customWidth="1"/>
    <col min="3340" max="3342" width="9.875" style="134"/>
    <col min="3343" max="3343" width="14.125" style="134" customWidth="1"/>
    <col min="3344" max="3581" width="9.875" style="134"/>
    <col min="3582" max="3584" width="2.75" style="134" customWidth="1"/>
    <col min="3585" max="3585" width="24.25" style="134" customWidth="1"/>
    <col min="3586" max="3586" width="8.25" style="134" customWidth="1"/>
    <col min="3587" max="3587" width="11.875" style="134" customWidth="1"/>
    <col min="3588" max="3588" width="1.75" style="134" customWidth="1"/>
    <col min="3589" max="3589" width="11.875" style="134" customWidth="1"/>
    <col min="3590" max="3590" width="1.75" style="134" customWidth="1"/>
    <col min="3591" max="3591" width="11.875" style="134" customWidth="1"/>
    <col min="3592" max="3592" width="1.75" style="134" customWidth="1"/>
    <col min="3593" max="3593" width="11.875" style="134" customWidth="1"/>
    <col min="3594" max="3594" width="12.25" style="134" customWidth="1"/>
    <col min="3595" max="3595" width="13" style="134" customWidth="1"/>
    <col min="3596" max="3598" width="9.875" style="134"/>
    <col min="3599" max="3599" width="14.125" style="134" customWidth="1"/>
    <col min="3600" max="3837" width="9.875" style="134"/>
    <col min="3838" max="3840" width="2.75" style="134" customWidth="1"/>
    <col min="3841" max="3841" width="24.25" style="134" customWidth="1"/>
    <col min="3842" max="3842" width="8.25" style="134" customWidth="1"/>
    <col min="3843" max="3843" width="11.875" style="134" customWidth="1"/>
    <col min="3844" max="3844" width="1.75" style="134" customWidth="1"/>
    <col min="3845" max="3845" width="11.875" style="134" customWidth="1"/>
    <col min="3846" max="3846" width="1.75" style="134" customWidth="1"/>
    <col min="3847" max="3847" width="11.875" style="134" customWidth="1"/>
    <col min="3848" max="3848" width="1.75" style="134" customWidth="1"/>
    <col min="3849" max="3849" width="11.875" style="134" customWidth="1"/>
    <col min="3850" max="3850" width="12.25" style="134" customWidth="1"/>
    <col min="3851" max="3851" width="13" style="134" customWidth="1"/>
    <col min="3852" max="3854" width="9.875" style="134"/>
    <col min="3855" max="3855" width="14.125" style="134" customWidth="1"/>
    <col min="3856" max="4093" width="9.875" style="134"/>
    <col min="4094" max="4096" width="2.75" style="134" customWidth="1"/>
    <col min="4097" max="4097" width="24.25" style="134" customWidth="1"/>
    <col min="4098" max="4098" width="8.25" style="134" customWidth="1"/>
    <col min="4099" max="4099" width="11.875" style="134" customWidth="1"/>
    <col min="4100" max="4100" width="1.75" style="134" customWidth="1"/>
    <col min="4101" max="4101" width="11.875" style="134" customWidth="1"/>
    <col min="4102" max="4102" width="1.75" style="134" customWidth="1"/>
    <col min="4103" max="4103" width="11.875" style="134" customWidth="1"/>
    <col min="4104" max="4104" width="1.75" style="134" customWidth="1"/>
    <col min="4105" max="4105" width="11.875" style="134" customWidth="1"/>
    <col min="4106" max="4106" width="12.25" style="134" customWidth="1"/>
    <col min="4107" max="4107" width="13" style="134" customWidth="1"/>
    <col min="4108" max="4110" width="9.875" style="134"/>
    <col min="4111" max="4111" width="14.125" style="134" customWidth="1"/>
    <col min="4112" max="4349" width="9.875" style="134"/>
    <col min="4350" max="4352" width="2.75" style="134" customWidth="1"/>
    <col min="4353" max="4353" width="24.25" style="134" customWidth="1"/>
    <col min="4354" max="4354" width="8.25" style="134" customWidth="1"/>
    <col min="4355" max="4355" width="11.875" style="134" customWidth="1"/>
    <col min="4356" max="4356" width="1.75" style="134" customWidth="1"/>
    <col min="4357" max="4357" width="11.875" style="134" customWidth="1"/>
    <col min="4358" max="4358" width="1.75" style="134" customWidth="1"/>
    <col min="4359" max="4359" width="11.875" style="134" customWidth="1"/>
    <col min="4360" max="4360" width="1.75" style="134" customWidth="1"/>
    <col min="4361" max="4361" width="11.875" style="134" customWidth="1"/>
    <col min="4362" max="4362" width="12.25" style="134" customWidth="1"/>
    <col min="4363" max="4363" width="13" style="134" customWidth="1"/>
    <col min="4364" max="4366" width="9.875" style="134"/>
    <col min="4367" max="4367" width="14.125" style="134" customWidth="1"/>
    <col min="4368" max="4605" width="9.875" style="134"/>
    <col min="4606" max="4608" width="2.75" style="134" customWidth="1"/>
    <col min="4609" max="4609" width="24.25" style="134" customWidth="1"/>
    <col min="4610" max="4610" width="8.25" style="134" customWidth="1"/>
    <col min="4611" max="4611" width="11.875" style="134" customWidth="1"/>
    <col min="4612" max="4612" width="1.75" style="134" customWidth="1"/>
    <col min="4613" max="4613" width="11.875" style="134" customWidth="1"/>
    <col min="4614" max="4614" width="1.75" style="134" customWidth="1"/>
    <col min="4615" max="4615" width="11.875" style="134" customWidth="1"/>
    <col min="4616" max="4616" width="1.75" style="134" customWidth="1"/>
    <col min="4617" max="4617" width="11.875" style="134" customWidth="1"/>
    <col min="4618" max="4618" width="12.25" style="134" customWidth="1"/>
    <col min="4619" max="4619" width="13" style="134" customWidth="1"/>
    <col min="4620" max="4622" width="9.875" style="134"/>
    <col min="4623" max="4623" width="14.125" style="134" customWidth="1"/>
    <col min="4624" max="4861" width="9.875" style="134"/>
    <col min="4862" max="4864" width="2.75" style="134" customWidth="1"/>
    <col min="4865" max="4865" width="24.25" style="134" customWidth="1"/>
    <col min="4866" max="4866" width="8.25" style="134" customWidth="1"/>
    <col min="4867" max="4867" width="11.875" style="134" customWidth="1"/>
    <col min="4868" max="4868" width="1.75" style="134" customWidth="1"/>
    <col min="4869" max="4869" width="11.875" style="134" customWidth="1"/>
    <col min="4870" max="4870" width="1.75" style="134" customWidth="1"/>
    <col min="4871" max="4871" width="11.875" style="134" customWidth="1"/>
    <col min="4872" max="4872" width="1.75" style="134" customWidth="1"/>
    <col min="4873" max="4873" width="11.875" style="134" customWidth="1"/>
    <col min="4874" max="4874" width="12.25" style="134" customWidth="1"/>
    <col min="4875" max="4875" width="13" style="134" customWidth="1"/>
    <col min="4876" max="4878" width="9.875" style="134"/>
    <col min="4879" max="4879" width="14.125" style="134" customWidth="1"/>
    <col min="4880" max="5117" width="9.875" style="134"/>
    <col min="5118" max="5120" width="2.75" style="134" customWidth="1"/>
    <col min="5121" max="5121" width="24.25" style="134" customWidth="1"/>
    <col min="5122" max="5122" width="8.25" style="134" customWidth="1"/>
    <col min="5123" max="5123" width="11.875" style="134" customWidth="1"/>
    <col min="5124" max="5124" width="1.75" style="134" customWidth="1"/>
    <col min="5125" max="5125" width="11.875" style="134" customWidth="1"/>
    <col min="5126" max="5126" width="1.75" style="134" customWidth="1"/>
    <col min="5127" max="5127" width="11.875" style="134" customWidth="1"/>
    <col min="5128" max="5128" width="1.75" style="134" customWidth="1"/>
    <col min="5129" max="5129" width="11.875" style="134" customWidth="1"/>
    <col min="5130" max="5130" width="12.25" style="134" customWidth="1"/>
    <col min="5131" max="5131" width="13" style="134" customWidth="1"/>
    <col min="5132" max="5134" width="9.875" style="134"/>
    <col min="5135" max="5135" width="14.125" style="134" customWidth="1"/>
    <col min="5136" max="5373" width="9.875" style="134"/>
    <col min="5374" max="5376" width="2.75" style="134" customWidth="1"/>
    <col min="5377" max="5377" width="24.25" style="134" customWidth="1"/>
    <col min="5378" max="5378" width="8.25" style="134" customWidth="1"/>
    <col min="5379" max="5379" width="11.875" style="134" customWidth="1"/>
    <col min="5380" max="5380" width="1.75" style="134" customWidth="1"/>
    <col min="5381" max="5381" width="11.875" style="134" customWidth="1"/>
    <col min="5382" max="5382" width="1.75" style="134" customWidth="1"/>
    <col min="5383" max="5383" width="11.875" style="134" customWidth="1"/>
    <col min="5384" max="5384" width="1.75" style="134" customWidth="1"/>
    <col min="5385" max="5385" width="11.875" style="134" customWidth="1"/>
    <col min="5386" max="5386" width="12.25" style="134" customWidth="1"/>
    <col min="5387" max="5387" width="13" style="134" customWidth="1"/>
    <col min="5388" max="5390" width="9.875" style="134"/>
    <col min="5391" max="5391" width="14.125" style="134" customWidth="1"/>
    <col min="5392" max="5629" width="9.875" style="134"/>
    <col min="5630" max="5632" width="2.75" style="134" customWidth="1"/>
    <col min="5633" max="5633" width="24.25" style="134" customWidth="1"/>
    <col min="5634" max="5634" width="8.25" style="134" customWidth="1"/>
    <col min="5635" max="5635" width="11.875" style="134" customWidth="1"/>
    <col min="5636" max="5636" width="1.75" style="134" customWidth="1"/>
    <col min="5637" max="5637" width="11.875" style="134" customWidth="1"/>
    <col min="5638" max="5638" width="1.75" style="134" customWidth="1"/>
    <col min="5639" max="5639" width="11.875" style="134" customWidth="1"/>
    <col min="5640" max="5640" width="1.75" style="134" customWidth="1"/>
    <col min="5641" max="5641" width="11.875" style="134" customWidth="1"/>
    <col min="5642" max="5642" width="12.25" style="134" customWidth="1"/>
    <col min="5643" max="5643" width="13" style="134" customWidth="1"/>
    <col min="5644" max="5646" width="9.875" style="134"/>
    <col min="5647" max="5647" width="14.125" style="134" customWidth="1"/>
    <col min="5648" max="5885" width="9.875" style="134"/>
    <col min="5886" max="5888" width="2.75" style="134" customWidth="1"/>
    <col min="5889" max="5889" width="24.25" style="134" customWidth="1"/>
    <col min="5890" max="5890" width="8.25" style="134" customWidth="1"/>
    <col min="5891" max="5891" width="11.875" style="134" customWidth="1"/>
    <col min="5892" max="5892" width="1.75" style="134" customWidth="1"/>
    <col min="5893" max="5893" width="11.875" style="134" customWidth="1"/>
    <col min="5894" max="5894" width="1.75" style="134" customWidth="1"/>
    <col min="5895" max="5895" width="11.875" style="134" customWidth="1"/>
    <col min="5896" max="5896" width="1.75" style="134" customWidth="1"/>
    <col min="5897" max="5897" width="11.875" style="134" customWidth="1"/>
    <col min="5898" max="5898" width="12.25" style="134" customWidth="1"/>
    <col min="5899" max="5899" width="13" style="134" customWidth="1"/>
    <col min="5900" max="5902" width="9.875" style="134"/>
    <col min="5903" max="5903" width="14.125" style="134" customWidth="1"/>
    <col min="5904" max="6141" width="9.875" style="134"/>
    <col min="6142" max="6144" width="2.75" style="134" customWidth="1"/>
    <col min="6145" max="6145" width="24.25" style="134" customWidth="1"/>
    <col min="6146" max="6146" width="8.25" style="134" customWidth="1"/>
    <col min="6147" max="6147" width="11.875" style="134" customWidth="1"/>
    <col min="6148" max="6148" width="1.75" style="134" customWidth="1"/>
    <col min="6149" max="6149" width="11.875" style="134" customWidth="1"/>
    <col min="6150" max="6150" width="1.75" style="134" customWidth="1"/>
    <col min="6151" max="6151" width="11.875" style="134" customWidth="1"/>
    <col min="6152" max="6152" width="1.75" style="134" customWidth="1"/>
    <col min="6153" max="6153" width="11.875" style="134" customWidth="1"/>
    <col min="6154" max="6154" width="12.25" style="134" customWidth="1"/>
    <col min="6155" max="6155" width="13" style="134" customWidth="1"/>
    <col min="6156" max="6158" width="9.875" style="134"/>
    <col min="6159" max="6159" width="14.125" style="134" customWidth="1"/>
    <col min="6160" max="6397" width="9.875" style="134"/>
    <col min="6398" max="6400" width="2.75" style="134" customWidth="1"/>
    <col min="6401" max="6401" width="24.25" style="134" customWidth="1"/>
    <col min="6402" max="6402" width="8.25" style="134" customWidth="1"/>
    <col min="6403" max="6403" width="11.875" style="134" customWidth="1"/>
    <col min="6404" max="6404" width="1.75" style="134" customWidth="1"/>
    <col min="6405" max="6405" width="11.875" style="134" customWidth="1"/>
    <col min="6406" max="6406" width="1.75" style="134" customWidth="1"/>
    <col min="6407" max="6407" width="11.875" style="134" customWidth="1"/>
    <col min="6408" max="6408" width="1.75" style="134" customWidth="1"/>
    <col min="6409" max="6409" width="11.875" style="134" customWidth="1"/>
    <col min="6410" max="6410" width="12.25" style="134" customWidth="1"/>
    <col min="6411" max="6411" width="13" style="134" customWidth="1"/>
    <col min="6412" max="6414" width="9.875" style="134"/>
    <col min="6415" max="6415" width="14.125" style="134" customWidth="1"/>
    <col min="6416" max="6653" width="9.875" style="134"/>
    <col min="6654" max="6656" width="2.75" style="134" customWidth="1"/>
    <col min="6657" max="6657" width="24.25" style="134" customWidth="1"/>
    <col min="6658" max="6658" width="8.25" style="134" customWidth="1"/>
    <col min="6659" max="6659" width="11.875" style="134" customWidth="1"/>
    <col min="6660" max="6660" width="1.75" style="134" customWidth="1"/>
    <col min="6661" max="6661" width="11.875" style="134" customWidth="1"/>
    <col min="6662" max="6662" width="1.75" style="134" customWidth="1"/>
    <col min="6663" max="6663" width="11.875" style="134" customWidth="1"/>
    <col min="6664" max="6664" width="1.75" style="134" customWidth="1"/>
    <col min="6665" max="6665" width="11.875" style="134" customWidth="1"/>
    <col min="6666" max="6666" width="12.25" style="134" customWidth="1"/>
    <col min="6667" max="6667" width="13" style="134" customWidth="1"/>
    <col min="6668" max="6670" width="9.875" style="134"/>
    <col min="6671" max="6671" width="14.125" style="134" customWidth="1"/>
    <col min="6672" max="6909" width="9.875" style="134"/>
    <col min="6910" max="6912" width="2.75" style="134" customWidth="1"/>
    <col min="6913" max="6913" width="24.25" style="134" customWidth="1"/>
    <col min="6914" max="6914" width="8.25" style="134" customWidth="1"/>
    <col min="6915" max="6915" width="11.875" style="134" customWidth="1"/>
    <col min="6916" max="6916" width="1.75" style="134" customWidth="1"/>
    <col min="6917" max="6917" width="11.875" style="134" customWidth="1"/>
    <col min="6918" max="6918" width="1.75" style="134" customWidth="1"/>
    <col min="6919" max="6919" width="11.875" style="134" customWidth="1"/>
    <col min="6920" max="6920" width="1.75" style="134" customWidth="1"/>
    <col min="6921" max="6921" width="11.875" style="134" customWidth="1"/>
    <col min="6922" max="6922" width="12.25" style="134" customWidth="1"/>
    <col min="6923" max="6923" width="13" style="134" customWidth="1"/>
    <col min="6924" max="6926" width="9.875" style="134"/>
    <col min="6927" max="6927" width="14.125" style="134" customWidth="1"/>
    <col min="6928" max="7165" width="9.875" style="134"/>
    <col min="7166" max="7168" width="2.75" style="134" customWidth="1"/>
    <col min="7169" max="7169" width="24.25" style="134" customWidth="1"/>
    <col min="7170" max="7170" width="8.25" style="134" customWidth="1"/>
    <col min="7171" max="7171" width="11.875" style="134" customWidth="1"/>
    <col min="7172" max="7172" width="1.75" style="134" customWidth="1"/>
    <col min="7173" max="7173" width="11.875" style="134" customWidth="1"/>
    <col min="7174" max="7174" width="1.75" style="134" customWidth="1"/>
    <col min="7175" max="7175" width="11.875" style="134" customWidth="1"/>
    <col min="7176" max="7176" width="1.75" style="134" customWidth="1"/>
    <col min="7177" max="7177" width="11.875" style="134" customWidth="1"/>
    <col min="7178" max="7178" width="12.25" style="134" customWidth="1"/>
    <col min="7179" max="7179" width="13" style="134" customWidth="1"/>
    <col min="7180" max="7182" width="9.875" style="134"/>
    <col min="7183" max="7183" width="14.125" style="134" customWidth="1"/>
    <col min="7184" max="7421" width="9.875" style="134"/>
    <col min="7422" max="7424" width="2.75" style="134" customWidth="1"/>
    <col min="7425" max="7425" width="24.25" style="134" customWidth="1"/>
    <col min="7426" max="7426" width="8.25" style="134" customWidth="1"/>
    <col min="7427" max="7427" width="11.875" style="134" customWidth="1"/>
    <col min="7428" max="7428" width="1.75" style="134" customWidth="1"/>
    <col min="7429" max="7429" width="11.875" style="134" customWidth="1"/>
    <col min="7430" max="7430" width="1.75" style="134" customWidth="1"/>
    <col min="7431" max="7431" width="11.875" style="134" customWidth="1"/>
    <col min="7432" max="7432" width="1.75" style="134" customWidth="1"/>
    <col min="7433" max="7433" width="11.875" style="134" customWidth="1"/>
    <col min="7434" max="7434" width="12.25" style="134" customWidth="1"/>
    <col min="7435" max="7435" width="13" style="134" customWidth="1"/>
    <col min="7436" max="7438" width="9.875" style="134"/>
    <col min="7439" max="7439" width="14.125" style="134" customWidth="1"/>
    <col min="7440" max="7677" width="9.875" style="134"/>
    <col min="7678" max="7680" width="2.75" style="134" customWidth="1"/>
    <col min="7681" max="7681" width="24.25" style="134" customWidth="1"/>
    <col min="7682" max="7682" width="8.25" style="134" customWidth="1"/>
    <col min="7683" max="7683" width="11.875" style="134" customWidth="1"/>
    <col min="7684" max="7684" width="1.75" style="134" customWidth="1"/>
    <col min="7685" max="7685" width="11.875" style="134" customWidth="1"/>
    <col min="7686" max="7686" width="1.75" style="134" customWidth="1"/>
    <col min="7687" max="7687" width="11.875" style="134" customWidth="1"/>
    <col min="7688" max="7688" width="1.75" style="134" customWidth="1"/>
    <col min="7689" max="7689" width="11.875" style="134" customWidth="1"/>
    <col min="7690" max="7690" width="12.25" style="134" customWidth="1"/>
    <col min="7691" max="7691" width="13" style="134" customWidth="1"/>
    <col min="7692" max="7694" width="9.875" style="134"/>
    <col min="7695" max="7695" width="14.125" style="134" customWidth="1"/>
    <col min="7696" max="7933" width="9.875" style="134"/>
    <col min="7934" max="7936" width="2.75" style="134" customWidth="1"/>
    <col min="7937" max="7937" width="24.25" style="134" customWidth="1"/>
    <col min="7938" max="7938" width="8.25" style="134" customWidth="1"/>
    <col min="7939" max="7939" width="11.875" style="134" customWidth="1"/>
    <col min="7940" max="7940" width="1.75" style="134" customWidth="1"/>
    <col min="7941" max="7941" width="11.875" style="134" customWidth="1"/>
    <col min="7942" max="7942" width="1.75" style="134" customWidth="1"/>
    <col min="7943" max="7943" width="11.875" style="134" customWidth="1"/>
    <col min="7944" max="7944" width="1.75" style="134" customWidth="1"/>
    <col min="7945" max="7945" width="11.875" style="134" customWidth="1"/>
    <col min="7946" max="7946" width="12.25" style="134" customWidth="1"/>
    <col min="7947" max="7947" width="13" style="134" customWidth="1"/>
    <col min="7948" max="7950" width="9.875" style="134"/>
    <col min="7951" max="7951" width="14.125" style="134" customWidth="1"/>
    <col min="7952" max="8189" width="9.875" style="134"/>
    <col min="8190" max="8192" width="2.75" style="134" customWidth="1"/>
    <col min="8193" max="8193" width="24.25" style="134" customWidth="1"/>
    <col min="8194" max="8194" width="8.25" style="134" customWidth="1"/>
    <col min="8195" max="8195" width="11.875" style="134" customWidth="1"/>
    <col min="8196" max="8196" width="1.75" style="134" customWidth="1"/>
    <col min="8197" max="8197" width="11.875" style="134" customWidth="1"/>
    <col min="8198" max="8198" width="1.75" style="134" customWidth="1"/>
    <col min="8199" max="8199" width="11.875" style="134" customWidth="1"/>
    <col min="8200" max="8200" width="1.75" style="134" customWidth="1"/>
    <col min="8201" max="8201" width="11.875" style="134" customWidth="1"/>
    <col min="8202" max="8202" width="12.25" style="134" customWidth="1"/>
    <col min="8203" max="8203" width="13" style="134" customWidth="1"/>
    <col min="8204" max="8206" width="9.875" style="134"/>
    <col min="8207" max="8207" width="14.125" style="134" customWidth="1"/>
    <col min="8208" max="8445" width="9.875" style="134"/>
    <col min="8446" max="8448" width="2.75" style="134" customWidth="1"/>
    <col min="8449" max="8449" width="24.25" style="134" customWidth="1"/>
    <col min="8450" max="8450" width="8.25" style="134" customWidth="1"/>
    <col min="8451" max="8451" width="11.875" style="134" customWidth="1"/>
    <col min="8452" max="8452" width="1.75" style="134" customWidth="1"/>
    <col min="8453" max="8453" width="11.875" style="134" customWidth="1"/>
    <col min="8454" max="8454" width="1.75" style="134" customWidth="1"/>
    <col min="8455" max="8455" width="11.875" style="134" customWidth="1"/>
    <col min="8456" max="8456" width="1.75" style="134" customWidth="1"/>
    <col min="8457" max="8457" width="11.875" style="134" customWidth="1"/>
    <col min="8458" max="8458" width="12.25" style="134" customWidth="1"/>
    <col min="8459" max="8459" width="13" style="134" customWidth="1"/>
    <col min="8460" max="8462" width="9.875" style="134"/>
    <col min="8463" max="8463" width="14.125" style="134" customWidth="1"/>
    <col min="8464" max="8701" width="9.875" style="134"/>
    <col min="8702" max="8704" width="2.75" style="134" customWidth="1"/>
    <col min="8705" max="8705" width="24.25" style="134" customWidth="1"/>
    <col min="8706" max="8706" width="8.25" style="134" customWidth="1"/>
    <col min="8707" max="8707" width="11.875" style="134" customWidth="1"/>
    <col min="8708" max="8708" width="1.75" style="134" customWidth="1"/>
    <col min="8709" max="8709" width="11.875" style="134" customWidth="1"/>
    <col min="8710" max="8710" width="1.75" style="134" customWidth="1"/>
    <col min="8711" max="8711" width="11.875" style="134" customWidth="1"/>
    <col min="8712" max="8712" width="1.75" style="134" customWidth="1"/>
    <col min="8713" max="8713" width="11.875" style="134" customWidth="1"/>
    <col min="8714" max="8714" width="12.25" style="134" customWidth="1"/>
    <col min="8715" max="8715" width="13" style="134" customWidth="1"/>
    <col min="8716" max="8718" width="9.875" style="134"/>
    <col min="8719" max="8719" width="14.125" style="134" customWidth="1"/>
    <col min="8720" max="8957" width="9.875" style="134"/>
    <col min="8958" max="8960" width="2.75" style="134" customWidth="1"/>
    <col min="8961" max="8961" width="24.25" style="134" customWidth="1"/>
    <col min="8962" max="8962" width="8.25" style="134" customWidth="1"/>
    <col min="8963" max="8963" width="11.875" style="134" customWidth="1"/>
    <col min="8964" max="8964" width="1.75" style="134" customWidth="1"/>
    <col min="8965" max="8965" width="11.875" style="134" customWidth="1"/>
    <col min="8966" max="8966" width="1.75" style="134" customWidth="1"/>
    <col min="8967" max="8967" width="11.875" style="134" customWidth="1"/>
    <col min="8968" max="8968" width="1.75" style="134" customWidth="1"/>
    <col min="8969" max="8969" width="11.875" style="134" customWidth="1"/>
    <col min="8970" max="8970" width="12.25" style="134" customWidth="1"/>
    <col min="8971" max="8971" width="13" style="134" customWidth="1"/>
    <col min="8972" max="8974" width="9.875" style="134"/>
    <col min="8975" max="8975" width="14.125" style="134" customWidth="1"/>
    <col min="8976" max="9213" width="9.875" style="134"/>
    <col min="9214" max="9216" width="2.75" style="134" customWidth="1"/>
    <col min="9217" max="9217" width="24.25" style="134" customWidth="1"/>
    <col min="9218" max="9218" width="8.25" style="134" customWidth="1"/>
    <col min="9219" max="9219" width="11.875" style="134" customWidth="1"/>
    <col min="9220" max="9220" width="1.75" style="134" customWidth="1"/>
    <col min="9221" max="9221" width="11.875" style="134" customWidth="1"/>
    <col min="9222" max="9222" width="1.75" style="134" customWidth="1"/>
    <col min="9223" max="9223" width="11.875" style="134" customWidth="1"/>
    <col min="9224" max="9224" width="1.75" style="134" customWidth="1"/>
    <col min="9225" max="9225" width="11.875" style="134" customWidth="1"/>
    <col min="9226" max="9226" width="12.25" style="134" customWidth="1"/>
    <col min="9227" max="9227" width="13" style="134" customWidth="1"/>
    <col min="9228" max="9230" width="9.875" style="134"/>
    <col min="9231" max="9231" width="14.125" style="134" customWidth="1"/>
    <col min="9232" max="9469" width="9.875" style="134"/>
    <col min="9470" max="9472" width="2.75" style="134" customWidth="1"/>
    <col min="9473" max="9473" width="24.25" style="134" customWidth="1"/>
    <col min="9474" max="9474" width="8.25" style="134" customWidth="1"/>
    <col min="9475" max="9475" width="11.875" style="134" customWidth="1"/>
    <col min="9476" max="9476" width="1.75" style="134" customWidth="1"/>
    <col min="9477" max="9477" width="11.875" style="134" customWidth="1"/>
    <col min="9478" max="9478" width="1.75" style="134" customWidth="1"/>
    <col min="9479" max="9479" width="11.875" style="134" customWidth="1"/>
    <col min="9480" max="9480" width="1.75" style="134" customWidth="1"/>
    <col min="9481" max="9481" width="11.875" style="134" customWidth="1"/>
    <col min="9482" max="9482" width="12.25" style="134" customWidth="1"/>
    <col min="9483" max="9483" width="13" style="134" customWidth="1"/>
    <col min="9484" max="9486" width="9.875" style="134"/>
    <col min="9487" max="9487" width="14.125" style="134" customWidth="1"/>
    <col min="9488" max="9725" width="9.875" style="134"/>
    <col min="9726" max="9728" width="2.75" style="134" customWidth="1"/>
    <col min="9729" max="9729" width="24.25" style="134" customWidth="1"/>
    <col min="9730" max="9730" width="8.25" style="134" customWidth="1"/>
    <col min="9731" max="9731" width="11.875" style="134" customWidth="1"/>
    <col min="9732" max="9732" width="1.75" style="134" customWidth="1"/>
    <col min="9733" max="9733" width="11.875" style="134" customWidth="1"/>
    <col min="9734" max="9734" width="1.75" style="134" customWidth="1"/>
    <col min="9735" max="9735" width="11.875" style="134" customWidth="1"/>
    <col min="9736" max="9736" width="1.75" style="134" customWidth="1"/>
    <col min="9737" max="9737" width="11.875" style="134" customWidth="1"/>
    <col min="9738" max="9738" width="12.25" style="134" customWidth="1"/>
    <col min="9739" max="9739" width="13" style="134" customWidth="1"/>
    <col min="9740" max="9742" width="9.875" style="134"/>
    <col min="9743" max="9743" width="14.125" style="134" customWidth="1"/>
    <col min="9744" max="9981" width="9.875" style="134"/>
    <col min="9982" max="9984" width="2.75" style="134" customWidth="1"/>
    <col min="9985" max="9985" width="24.25" style="134" customWidth="1"/>
    <col min="9986" max="9986" width="8.25" style="134" customWidth="1"/>
    <col min="9987" max="9987" width="11.875" style="134" customWidth="1"/>
    <col min="9988" max="9988" width="1.75" style="134" customWidth="1"/>
    <col min="9989" max="9989" width="11.875" style="134" customWidth="1"/>
    <col min="9990" max="9990" width="1.75" style="134" customWidth="1"/>
    <col min="9991" max="9991" width="11.875" style="134" customWidth="1"/>
    <col min="9992" max="9992" width="1.75" style="134" customWidth="1"/>
    <col min="9993" max="9993" width="11.875" style="134" customWidth="1"/>
    <col min="9994" max="9994" width="12.25" style="134" customWidth="1"/>
    <col min="9995" max="9995" width="13" style="134" customWidth="1"/>
    <col min="9996" max="9998" width="9.875" style="134"/>
    <col min="9999" max="9999" width="14.125" style="134" customWidth="1"/>
    <col min="10000" max="10237" width="9.875" style="134"/>
    <col min="10238" max="10240" width="2.75" style="134" customWidth="1"/>
    <col min="10241" max="10241" width="24.25" style="134" customWidth="1"/>
    <col min="10242" max="10242" width="8.25" style="134" customWidth="1"/>
    <col min="10243" max="10243" width="11.875" style="134" customWidth="1"/>
    <col min="10244" max="10244" width="1.75" style="134" customWidth="1"/>
    <col min="10245" max="10245" width="11.875" style="134" customWidth="1"/>
    <col min="10246" max="10246" width="1.75" style="134" customWidth="1"/>
    <col min="10247" max="10247" width="11.875" style="134" customWidth="1"/>
    <col min="10248" max="10248" width="1.75" style="134" customWidth="1"/>
    <col min="10249" max="10249" width="11.875" style="134" customWidth="1"/>
    <col min="10250" max="10250" width="12.25" style="134" customWidth="1"/>
    <col min="10251" max="10251" width="13" style="134" customWidth="1"/>
    <col min="10252" max="10254" width="9.875" style="134"/>
    <col min="10255" max="10255" width="14.125" style="134" customWidth="1"/>
    <col min="10256" max="10493" width="9.875" style="134"/>
    <col min="10494" max="10496" width="2.75" style="134" customWidth="1"/>
    <col min="10497" max="10497" width="24.25" style="134" customWidth="1"/>
    <col min="10498" max="10498" width="8.25" style="134" customWidth="1"/>
    <col min="10499" max="10499" width="11.875" style="134" customWidth="1"/>
    <col min="10500" max="10500" width="1.75" style="134" customWidth="1"/>
    <col min="10501" max="10501" width="11.875" style="134" customWidth="1"/>
    <col min="10502" max="10502" width="1.75" style="134" customWidth="1"/>
    <col min="10503" max="10503" width="11.875" style="134" customWidth="1"/>
    <col min="10504" max="10504" width="1.75" style="134" customWidth="1"/>
    <col min="10505" max="10505" width="11.875" style="134" customWidth="1"/>
    <col min="10506" max="10506" width="12.25" style="134" customWidth="1"/>
    <col min="10507" max="10507" width="13" style="134" customWidth="1"/>
    <col min="10508" max="10510" width="9.875" style="134"/>
    <col min="10511" max="10511" width="14.125" style="134" customWidth="1"/>
    <col min="10512" max="10749" width="9.875" style="134"/>
    <col min="10750" max="10752" width="2.75" style="134" customWidth="1"/>
    <col min="10753" max="10753" width="24.25" style="134" customWidth="1"/>
    <col min="10754" max="10754" width="8.25" style="134" customWidth="1"/>
    <col min="10755" max="10755" width="11.875" style="134" customWidth="1"/>
    <col min="10756" max="10756" width="1.75" style="134" customWidth="1"/>
    <col min="10757" max="10757" width="11.875" style="134" customWidth="1"/>
    <col min="10758" max="10758" width="1.75" style="134" customWidth="1"/>
    <col min="10759" max="10759" width="11.875" style="134" customWidth="1"/>
    <col min="10760" max="10760" width="1.75" style="134" customWidth="1"/>
    <col min="10761" max="10761" width="11.875" style="134" customWidth="1"/>
    <col min="10762" max="10762" width="12.25" style="134" customWidth="1"/>
    <col min="10763" max="10763" width="13" style="134" customWidth="1"/>
    <col min="10764" max="10766" width="9.875" style="134"/>
    <col min="10767" max="10767" width="14.125" style="134" customWidth="1"/>
    <col min="10768" max="11005" width="9.875" style="134"/>
    <col min="11006" max="11008" width="2.75" style="134" customWidth="1"/>
    <col min="11009" max="11009" width="24.25" style="134" customWidth="1"/>
    <col min="11010" max="11010" width="8.25" style="134" customWidth="1"/>
    <col min="11011" max="11011" width="11.875" style="134" customWidth="1"/>
    <col min="11012" max="11012" width="1.75" style="134" customWidth="1"/>
    <col min="11013" max="11013" width="11.875" style="134" customWidth="1"/>
    <col min="11014" max="11014" width="1.75" style="134" customWidth="1"/>
    <col min="11015" max="11015" width="11.875" style="134" customWidth="1"/>
    <col min="11016" max="11016" width="1.75" style="134" customWidth="1"/>
    <col min="11017" max="11017" width="11.875" style="134" customWidth="1"/>
    <col min="11018" max="11018" width="12.25" style="134" customWidth="1"/>
    <col min="11019" max="11019" width="13" style="134" customWidth="1"/>
    <col min="11020" max="11022" width="9.875" style="134"/>
    <col min="11023" max="11023" width="14.125" style="134" customWidth="1"/>
    <col min="11024" max="11261" width="9.875" style="134"/>
    <col min="11262" max="11264" width="2.75" style="134" customWidth="1"/>
    <col min="11265" max="11265" width="24.25" style="134" customWidth="1"/>
    <col min="11266" max="11266" width="8.25" style="134" customWidth="1"/>
    <col min="11267" max="11267" width="11.875" style="134" customWidth="1"/>
    <col min="11268" max="11268" width="1.75" style="134" customWidth="1"/>
    <col min="11269" max="11269" width="11.875" style="134" customWidth="1"/>
    <col min="11270" max="11270" width="1.75" style="134" customWidth="1"/>
    <col min="11271" max="11271" width="11.875" style="134" customWidth="1"/>
    <col min="11272" max="11272" width="1.75" style="134" customWidth="1"/>
    <col min="11273" max="11273" width="11.875" style="134" customWidth="1"/>
    <col min="11274" max="11274" width="12.25" style="134" customWidth="1"/>
    <col min="11275" max="11275" width="13" style="134" customWidth="1"/>
    <col min="11276" max="11278" width="9.875" style="134"/>
    <col min="11279" max="11279" width="14.125" style="134" customWidth="1"/>
    <col min="11280" max="11517" width="9.875" style="134"/>
    <col min="11518" max="11520" width="2.75" style="134" customWidth="1"/>
    <col min="11521" max="11521" width="24.25" style="134" customWidth="1"/>
    <col min="11522" max="11522" width="8.25" style="134" customWidth="1"/>
    <col min="11523" max="11523" width="11.875" style="134" customWidth="1"/>
    <col min="11524" max="11524" width="1.75" style="134" customWidth="1"/>
    <col min="11525" max="11525" width="11.875" style="134" customWidth="1"/>
    <col min="11526" max="11526" width="1.75" style="134" customWidth="1"/>
    <col min="11527" max="11527" width="11.875" style="134" customWidth="1"/>
    <col min="11528" max="11528" width="1.75" style="134" customWidth="1"/>
    <col min="11529" max="11529" width="11.875" style="134" customWidth="1"/>
    <col min="11530" max="11530" width="12.25" style="134" customWidth="1"/>
    <col min="11531" max="11531" width="13" style="134" customWidth="1"/>
    <col min="11532" max="11534" width="9.875" style="134"/>
    <col min="11535" max="11535" width="14.125" style="134" customWidth="1"/>
    <col min="11536" max="11773" width="9.875" style="134"/>
    <col min="11774" max="11776" width="2.75" style="134" customWidth="1"/>
    <col min="11777" max="11777" width="24.25" style="134" customWidth="1"/>
    <col min="11778" max="11778" width="8.25" style="134" customWidth="1"/>
    <col min="11779" max="11779" width="11.875" style="134" customWidth="1"/>
    <col min="11780" max="11780" width="1.75" style="134" customWidth="1"/>
    <col min="11781" max="11781" width="11.875" style="134" customWidth="1"/>
    <col min="11782" max="11782" width="1.75" style="134" customWidth="1"/>
    <col min="11783" max="11783" width="11.875" style="134" customWidth="1"/>
    <col min="11784" max="11784" width="1.75" style="134" customWidth="1"/>
    <col min="11785" max="11785" width="11.875" style="134" customWidth="1"/>
    <col min="11786" max="11786" width="12.25" style="134" customWidth="1"/>
    <col min="11787" max="11787" width="13" style="134" customWidth="1"/>
    <col min="11788" max="11790" width="9.875" style="134"/>
    <col min="11791" max="11791" width="14.125" style="134" customWidth="1"/>
    <col min="11792" max="12029" width="9.875" style="134"/>
    <col min="12030" max="12032" width="2.75" style="134" customWidth="1"/>
    <col min="12033" max="12033" width="24.25" style="134" customWidth="1"/>
    <col min="12034" max="12034" width="8.25" style="134" customWidth="1"/>
    <col min="12035" max="12035" width="11.875" style="134" customWidth="1"/>
    <col min="12036" max="12036" width="1.75" style="134" customWidth="1"/>
    <col min="12037" max="12037" width="11.875" style="134" customWidth="1"/>
    <col min="12038" max="12038" width="1.75" style="134" customWidth="1"/>
    <col min="12039" max="12039" width="11.875" style="134" customWidth="1"/>
    <col min="12040" max="12040" width="1.75" style="134" customWidth="1"/>
    <col min="12041" max="12041" width="11.875" style="134" customWidth="1"/>
    <col min="12042" max="12042" width="12.25" style="134" customWidth="1"/>
    <col min="12043" max="12043" width="13" style="134" customWidth="1"/>
    <col min="12044" max="12046" width="9.875" style="134"/>
    <col min="12047" max="12047" width="14.125" style="134" customWidth="1"/>
    <col min="12048" max="12285" width="9.875" style="134"/>
    <col min="12286" max="12288" width="2.75" style="134" customWidth="1"/>
    <col min="12289" max="12289" width="24.25" style="134" customWidth="1"/>
    <col min="12290" max="12290" width="8.25" style="134" customWidth="1"/>
    <col min="12291" max="12291" width="11.875" style="134" customWidth="1"/>
    <col min="12292" max="12292" width="1.75" style="134" customWidth="1"/>
    <col min="12293" max="12293" width="11.875" style="134" customWidth="1"/>
    <col min="12294" max="12294" width="1.75" style="134" customWidth="1"/>
    <col min="12295" max="12295" width="11.875" style="134" customWidth="1"/>
    <col min="12296" max="12296" width="1.75" style="134" customWidth="1"/>
    <col min="12297" max="12297" width="11.875" style="134" customWidth="1"/>
    <col min="12298" max="12298" width="12.25" style="134" customWidth="1"/>
    <col min="12299" max="12299" width="13" style="134" customWidth="1"/>
    <col min="12300" max="12302" width="9.875" style="134"/>
    <col min="12303" max="12303" width="14.125" style="134" customWidth="1"/>
    <col min="12304" max="12541" width="9.875" style="134"/>
    <col min="12542" max="12544" width="2.75" style="134" customWidth="1"/>
    <col min="12545" max="12545" width="24.25" style="134" customWidth="1"/>
    <col min="12546" max="12546" width="8.25" style="134" customWidth="1"/>
    <col min="12547" max="12547" width="11.875" style="134" customWidth="1"/>
    <col min="12548" max="12548" width="1.75" style="134" customWidth="1"/>
    <col min="12549" max="12549" width="11.875" style="134" customWidth="1"/>
    <col min="12550" max="12550" width="1.75" style="134" customWidth="1"/>
    <col min="12551" max="12551" width="11.875" style="134" customWidth="1"/>
    <col min="12552" max="12552" width="1.75" style="134" customWidth="1"/>
    <col min="12553" max="12553" width="11.875" style="134" customWidth="1"/>
    <col min="12554" max="12554" width="12.25" style="134" customWidth="1"/>
    <col min="12555" max="12555" width="13" style="134" customWidth="1"/>
    <col min="12556" max="12558" width="9.875" style="134"/>
    <col min="12559" max="12559" width="14.125" style="134" customWidth="1"/>
    <col min="12560" max="12797" width="9.875" style="134"/>
    <col min="12798" max="12800" width="2.75" style="134" customWidth="1"/>
    <col min="12801" max="12801" width="24.25" style="134" customWidth="1"/>
    <col min="12802" max="12802" width="8.25" style="134" customWidth="1"/>
    <col min="12803" max="12803" width="11.875" style="134" customWidth="1"/>
    <col min="12804" max="12804" width="1.75" style="134" customWidth="1"/>
    <col min="12805" max="12805" width="11.875" style="134" customWidth="1"/>
    <col min="12806" max="12806" width="1.75" style="134" customWidth="1"/>
    <col min="12807" max="12807" width="11.875" style="134" customWidth="1"/>
    <col min="12808" max="12808" width="1.75" style="134" customWidth="1"/>
    <col min="12809" max="12809" width="11.875" style="134" customWidth="1"/>
    <col min="12810" max="12810" width="12.25" style="134" customWidth="1"/>
    <col min="12811" max="12811" width="13" style="134" customWidth="1"/>
    <col min="12812" max="12814" width="9.875" style="134"/>
    <col min="12815" max="12815" width="14.125" style="134" customWidth="1"/>
    <col min="12816" max="13053" width="9.875" style="134"/>
    <col min="13054" max="13056" width="2.75" style="134" customWidth="1"/>
    <col min="13057" max="13057" width="24.25" style="134" customWidth="1"/>
    <col min="13058" max="13058" width="8.25" style="134" customWidth="1"/>
    <col min="13059" max="13059" width="11.875" style="134" customWidth="1"/>
    <col min="13060" max="13060" width="1.75" style="134" customWidth="1"/>
    <col min="13061" max="13061" width="11.875" style="134" customWidth="1"/>
    <col min="13062" max="13062" width="1.75" style="134" customWidth="1"/>
    <col min="13063" max="13063" width="11.875" style="134" customWidth="1"/>
    <col min="13064" max="13064" width="1.75" style="134" customWidth="1"/>
    <col min="13065" max="13065" width="11.875" style="134" customWidth="1"/>
    <col min="13066" max="13066" width="12.25" style="134" customWidth="1"/>
    <col min="13067" max="13067" width="13" style="134" customWidth="1"/>
    <col min="13068" max="13070" width="9.875" style="134"/>
    <col min="13071" max="13071" width="14.125" style="134" customWidth="1"/>
    <col min="13072" max="13309" width="9.875" style="134"/>
    <col min="13310" max="13312" width="2.75" style="134" customWidth="1"/>
    <col min="13313" max="13313" width="24.25" style="134" customWidth="1"/>
    <col min="13314" max="13314" width="8.25" style="134" customWidth="1"/>
    <col min="13315" max="13315" width="11.875" style="134" customWidth="1"/>
    <col min="13316" max="13316" width="1.75" style="134" customWidth="1"/>
    <col min="13317" max="13317" width="11.875" style="134" customWidth="1"/>
    <col min="13318" max="13318" width="1.75" style="134" customWidth="1"/>
    <col min="13319" max="13319" width="11.875" style="134" customWidth="1"/>
    <col min="13320" max="13320" width="1.75" style="134" customWidth="1"/>
    <col min="13321" max="13321" width="11.875" style="134" customWidth="1"/>
    <col min="13322" max="13322" width="12.25" style="134" customWidth="1"/>
    <col min="13323" max="13323" width="13" style="134" customWidth="1"/>
    <col min="13324" max="13326" width="9.875" style="134"/>
    <col min="13327" max="13327" width="14.125" style="134" customWidth="1"/>
    <col min="13328" max="13565" width="9.875" style="134"/>
    <col min="13566" max="13568" width="2.75" style="134" customWidth="1"/>
    <col min="13569" max="13569" width="24.25" style="134" customWidth="1"/>
    <col min="13570" max="13570" width="8.25" style="134" customWidth="1"/>
    <col min="13571" max="13571" width="11.875" style="134" customWidth="1"/>
    <col min="13572" max="13572" width="1.75" style="134" customWidth="1"/>
    <col min="13573" max="13573" width="11.875" style="134" customWidth="1"/>
    <col min="13574" max="13574" width="1.75" style="134" customWidth="1"/>
    <col min="13575" max="13575" width="11.875" style="134" customWidth="1"/>
    <col min="13576" max="13576" width="1.75" style="134" customWidth="1"/>
    <col min="13577" max="13577" width="11.875" style="134" customWidth="1"/>
    <col min="13578" max="13578" width="12.25" style="134" customWidth="1"/>
    <col min="13579" max="13579" width="13" style="134" customWidth="1"/>
    <col min="13580" max="13582" width="9.875" style="134"/>
    <col min="13583" max="13583" width="14.125" style="134" customWidth="1"/>
    <col min="13584" max="13821" width="9.875" style="134"/>
    <col min="13822" max="13824" width="2.75" style="134" customWidth="1"/>
    <col min="13825" max="13825" width="24.25" style="134" customWidth="1"/>
    <col min="13826" max="13826" width="8.25" style="134" customWidth="1"/>
    <col min="13827" max="13827" width="11.875" style="134" customWidth="1"/>
    <col min="13828" max="13828" width="1.75" style="134" customWidth="1"/>
    <col min="13829" max="13829" width="11.875" style="134" customWidth="1"/>
    <col min="13830" max="13830" width="1.75" style="134" customWidth="1"/>
    <col min="13831" max="13831" width="11.875" style="134" customWidth="1"/>
    <col min="13832" max="13832" width="1.75" style="134" customWidth="1"/>
    <col min="13833" max="13833" width="11.875" style="134" customWidth="1"/>
    <col min="13834" max="13834" width="12.25" style="134" customWidth="1"/>
    <col min="13835" max="13835" width="13" style="134" customWidth="1"/>
    <col min="13836" max="13838" width="9.875" style="134"/>
    <col min="13839" max="13839" width="14.125" style="134" customWidth="1"/>
    <col min="13840" max="14077" width="9.875" style="134"/>
    <col min="14078" max="14080" width="2.75" style="134" customWidth="1"/>
    <col min="14081" max="14081" width="24.25" style="134" customWidth="1"/>
    <col min="14082" max="14082" width="8.25" style="134" customWidth="1"/>
    <col min="14083" max="14083" width="11.875" style="134" customWidth="1"/>
    <col min="14084" max="14084" width="1.75" style="134" customWidth="1"/>
    <col min="14085" max="14085" width="11.875" style="134" customWidth="1"/>
    <col min="14086" max="14086" width="1.75" style="134" customWidth="1"/>
    <col min="14087" max="14087" width="11.875" style="134" customWidth="1"/>
    <col min="14088" max="14088" width="1.75" style="134" customWidth="1"/>
    <col min="14089" max="14089" width="11.875" style="134" customWidth="1"/>
    <col min="14090" max="14090" width="12.25" style="134" customWidth="1"/>
    <col min="14091" max="14091" width="13" style="134" customWidth="1"/>
    <col min="14092" max="14094" width="9.875" style="134"/>
    <col min="14095" max="14095" width="14.125" style="134" customWidth="1"/>
    <col min="14096" max="14333" width="9.875" style="134"/>
    <col min="14334" max="14336" width="2.75" style="134" customWidth="1"/>
    <col min="14337" max="14337" width="24.25" style="134" customWidth="1"/>
    <col min="14338" max="14338" width="8.25" style="134" customWidth="1"/>
    <col min="14339" max="14339" width="11.875" style="134" customWidth="1"/>
    <col min="14340" max="14340" width="1.75" style="134" customWidth="1"/>
    <col min="14341" max="14341" width="11.875" style="134" customWidth="1"/>
    <col min="14342" max="14342" width="1.75" style="134" customWidth="1"/>
    <col min="14343" max="14343" width="11.875" style="134" customWidth="1"/>
    <col min="14344" max="14344" width="1.75" style="134" customWidth="1"/>
    <col min="14345" max="14345" width="11.875" style="134" customWidth="1"/>
    <col min="14346" max="14346" width="12.25" style="134" customWidth="1"/>
    <col min="14347" max="14347" width="13" style="134" customWidth="1"/>
    <col min="14348" max="14350" width="9.875" style="134"/>
    <col min="14351" max="14351" width="14.125" style="134" customWidth="1"/>
    <col min="14352" max="14589" width="9.875" style="134"/>
    <col min="14590" max="14592" width="2.75" style="134" customWidth="1"/>
    <col min="14593" max="14593" width="24.25" style="134" customWidth="1"/>
    <col min="14594" max="14594" width="8.25" style="134" customWidth="1"/>
    <col min="14595" max="14595" width="11.875" style="134" customWidth="1"/>
    <col min="14596" max="14596" width="1.75" style="134" customWidth="1"/>
    <col min="14597" max="14597" width="11.875" style="134" customWidth="1"/>
    <col min="14598" max="14598" width="1.75" style="134" customWidth="1"/>
    <col min="14599" max="14599" width="11.875" style="134" customWidth="1"/>
    <col min="14600" max="14600" width="1.75" style="134" customWidth="1"/>
    <col min="14601" max="14601" width="11.875" style="134" customWidth="1"/>
    <col min="14602" max="14602" width="12.25" style="134" customWidth="1"/>
    <col min="14603" max="14603" width="13" style="134" customWidth="1"/>
    <col min="14604" max="14606" width="9.875" style="134"/>
    <col min="14607" max="14607" width="14.125" style="134" customWidth="1"/>
    <col min="14608" max="14845" width="9.875" style="134"/>
    <col min="14846" max="14848" width="2.75" style="134" customWidth="1"/>
    <col min="14849" max="14849" width="24.25" style="134" customWidth="1"/>
    <col min="14850" max="14850" width="8.25" style="134" customWidth="1"/>
    <col min="14851" max="14851" width="11.875" style="134" customWidth="1"/>
    <col min="14852" max="14852" width="1.75" style="134" customWidth="1"/>
    <col min="14853" max="14853" width="11.875" style="134" customWidth="1"/>
    <col min="14854" max="14854" width="1.75" style="134" customWidth="1"/>
    <col min="14855" max="14855" width="11.875" style="134" customWidth="1"/>
    <col min="14856" max="14856" width="1.75" style="134" customWidth="1"/>
    <col min="14857" max="14857" width="11.875" style="134" customWidth="1"/>
    <col min="14858" max="14858" width="12.25" style="134" customWidth="1"/>
    <col min="14859" max="14859" width="13" style="134" customWidth="1"/>
    <col min="14860" max="14862" width="9.875" style="134"/>
    <col min="14863" max="14863" width="14.125" style="134" customWidth="1"/>
    <col min="14864" max="15101" width="9.875" style="134"/>
    <col min="15102" max="15104" width="2.75" style="134" customWidth="1"/>
    <col min="15105" max="15105" width="24.25" style="134" customWidth="1"/>
    <col min="15106" max="15106" width="8.25" style="134" customWidth="1"/>
    <col min="15107" max="15107" width="11.875" style="134" customWidth="1"/>
    <col min="15108" max="15108" width="1.75" style="134" customWidth="1"/>
    <col min="15109" max="15109" width="11.875" style="134" customWidth="1"/>
    <col min="15110" max="15110" width="1.75" style="134" customWidth="1"/>
    <col min="15111" max="15111" width="11.875" style="134" customWidth="1"/>
    <col min="15112" max="15112" width="1.75" style="134" customWidth="1"/>
    <col min="15113" max="15113" width="11.875" style="134" customWidth="1"/>
    <col min="15114" max="15114" width="12.25" style="134" customWidth="1"/>
    <col min="15115" max="15115" width="13" style="134" customWidth="1"/>
    <col min="15116" max="15118" width="9.875" style="134"/>
    <col min="15119" max="15119" width="14.125" style="134" customWidth="1"/>
    <col min="15120" max="15357" width="9.875" style="134"/>
    <col min="15358" max="15360" width="2.75" style="134" customWidth="1"/>
    <col min="15361" max="15361" width="24.25" style="134" customWidth="1"/>
    <col min="15362" max="15362" width="8.25" style="134" customWidth="1"/>
    <col min="15363" max="15363" width="11.875" style="134" customWidth="1"/>
    <col min="15364" max="15364" width="1.75" style="134" customWidth="1"/>
    <col min="15365" max="15365" width="11.875" style="134" customWidth="1"/>
    <col min="15366" max="15366" width="1.75" style="134" customWidth="1"/>
    <col min="15367" max="15367" width="11.875" style="134" customWidth="1"/>
    <col min="15368" max="15368" width="1.75" style="134" customWidth="1"/>
    <col min="15369" max="15369" width="11.875" style="134" customWidth="1"/>
    <col min="15370" max="15370" width="12.25" style="134" customWidth="1"/>
    <col min="15371" max="15371" width="13" style="134" customWidth="1"/>
    <col min="15372" max="15374" width="9.875" style="134"/>
    <col min="15375" max="15375" width="14.125" style="134" customWidth="1"/>
    <col min="15376" max="15613" width="9.875" style="134"/>
    <col min="15614" max="15616" width="2.75" style="134" customWidth="1"/>
    <col min="15617" max="15617" width="24.25" style="134" customWidth="1"/>
    <col min="15618" max="15618" width="8.25" style="134" customWidth="1"/>
    <col min="15619" max="15619" width="11.875" style="134" customWidth="1"/>
    <col min="15620" max="15620" width="1.75" style="134" customWidth="1"/>
    <col min="15621" max="15621" width="11.875" style="134" customWidth="1"/>
    <col min="15622" max="15622" width="1.75" style="134" customWidth="1"/>
    <col min="15623" max="15623" width="11.875" style="134" customWidth="1"/>
    <col min="15624" max="15624" width="1.75" style="134" customWidth="1"/>
    <col min="15625" max="15625" width="11.875" style="134" customWidth="1"/>
    <col min="15626" max="15626" width="12.25" style="134" customWidth="1"/>
    <col min="15627" max="15627" width="13" style="134" customWidth="1"/>
    <col min="15628" max="15630" width="9.875" style="134"/>
    <col min="15631" max="15631" width="14.125" style="134" customWidth="1"/>
    <col min="15632" max="15869" width="9.875" style="134"/>
    <col min="15870" max="15872" width="2.75" style="134" customWidth="1"/>
    <col min="15873" max="15873" width="24.25" style="134" customWidth="1"/>
    <col min="15874" max="15874" width="8.25" style="134" customWidth="1"/>
    <col min="15875" max="15875" width="11.875" style="134" customWidth="1"/>
    <col min="15876" max="15876" width="1.75" style="134" customWidth="1"/>
    <col min="15877" max="15877" width="11.875" style="134" customWidth="1"/>
    <col min="15878" max="15878" width="1.75" style="134" customWidth="1"/>
    <col min="15879" max="15879" width="11.875" style="134" customWidth="1"/>
    <col min="15880" max="15880" width="1.75" style="134" customWidth="1"/>
    <col min="15881" max="15881" width="11.875" style="134" customWidth="1"/>
    <col min="15882" max="15882" width="12.25" style="134" customWidth="1"/>
    <col min="15883" max="15883" width="13" style="134" customWidth="1"/>
    <col min="15884" max="15886" width="9.875" style="134"/>
    <col min="15887" max="15887" width="14.125" style="134" customWidth="1"/>
    <col min="15888" max="16125" width="9.875" style="134"/>
    <col min="16126" max="16128" width="2.75" style="134" customWidth="1"/>
    <col min="16129" max="16129" width="24.25" style="134" customWidth="1"/>
    <col min="16130" max="16130" width="8.25" style="134" customWidth="1"/>
    <col min="16131" max="16131" width="11.875" style="134" customWidth="1"/>
    <col min="16132" max="16132" width="1.75" style="134" customWidth="1"/>
    <col min="16133" max="16133" width="11.875" style="134" customWidth="1"/>
    <col min="16134" max="16134" width="1.75" style="134" customWidth="1"/>
    <col min="16135" max="16135" width="11.875" style="134" customWidth="1"/>
    <col min="16136" max="16136" width="1.75" style="134" customWidth="1"/>
    <col min="16137" max="16137" width="11.875" style="134" customWidth="1"/>
    <col min="16138" max="16138" width="12.25" style="134" customWidth="1"/>
    <col min="16139" max="16139" width="13" style="134" customWidth="1"/>
    <col min="16140" max="16142" width="9.875" style="134"/>
    <col min="16143" max="16143" width="14.125" style="134" customWidth="1"/>
    <col min="16144" max="16384" width="9.875" style="134"/>
  </cols>
  <sheetData>
    <row r="1" spans="1:14" ht="22.95" customHeight="1">
      <c r="A1" s="133" t="s">
        <v>75</v>
      </c>
    </row>
    <row r="2" spans="1:14" s="144" customFormat="1" ht="22.95" customHeight="1">
      <c r="A2" s="138" t="s">
        <v>96</v>
      </c>
      <c r="B2" s="139"/>
      <c r="C2" s="139"/>
      <c r="D2" s="139"/>
      <c r="E2" s="140"/>
      <c r="F2" s="141"/>
      <c r="G2" s="139"/>
      <c r="H2" s="141"/>
      <c r="I2" s="142"/>
      <c r="J2" s="143"/>
      <c r="K2" s="139"/>
      <c r="L2" s="143"/>
      <c r="N2" s="88"/>
    </row>
    <row r="3" spans="1:14" s="146" customFormat="1" ht="22.5" customHeight="1">
      <c r="A3" s="145"/>
      <c r="E3" s="147"/>
      <c r="I3" s="148"/>
      <c r="N3" s="83"/>
    </row>
    <row r="4" spans="1:14" s="146" customFormat="1" ht="22.5" customHeight="1">
      <c r="A4" s="145"/>
      <c r="E4" s="135"/>
      <c r="F4" s="484" t="s">
        <v>24</v>
      </c>
      <c r="G4" s="484"/>
      <c r="H4" s="484"/>
      <c r="I4" s="149"/>
      <c r="J4" s="485" t="s">
        <v>25</v>
      </c>
      <c r="K4" s="485"/>
      <c r="L4" s="485"/>
      <c r="N4" s="83"/>
    </row>
    <row r="5" spans="1:14" s="146" customFormat="1" ht="22.5" customHeight="1">
      <c r="A5" s="145"/>
      <c r="E5" s="135"/>
      <c r="F5" s="486" t="s">
        <v>97</v>
      </c>
      <c r="G5" s="486"/>
      <c r="H5" s="486"/>
      <c r="I5" s="149"/>
      <c r="J5" s="486" t="s">
        <v>97</v>
      </c>
      <c r="K5" s="486"/>
      <c r="L5" s="486"/>
      <c r="N5" s="83"/>
    </row>
    <row r="6" spans="1:14" s="146" customFormat="1" ht="22.5" customHeight="1">
      <c r="A6" s="145"/>
      <c r="E6" s="135"/>
      <c r="F6" s="486" t="s">
        <v>158</v>
      </c>
      <c r="G6" s="486"/>
      <c r="H6" s="486"/>
      <c r="I6" s="149"/>
      <c r="J6" s="486" t="s">
        <v>158</v>
      </c>
      <c r="K6" s="486"/>
      <c r="L6" s="486"/>
      <c r="N6" s="83"/>
    </row>
    <row r="7" spans="1:14" s="146" customFormat="1" ht="22.5" customHeight="1">
      <c r="E7" s="135" t="s">
        <v>1</v>
      </c>
      <c r="F7" s="151" t="s">
        <v>168</v>
      </c>
      <c r="G7" s="148"/>
      <c r="H7" s="151" t="s">
        <v>87</v>
      </c>
      <c r="I7" s="148"/>
      <c r="J7" s="151" t="s">
        <v>168</v>
      </c>
      <c r="K7" s="148"/>
      <c r="L7" s="151" t="s">
        <v>87</v>
      </c>
      <c r="N7" s="83"/>
    </row>
    <row r="8" spans="1:14" s="146" customFormat="1" ht="22.5" customHeight="1">
      <c r="E8" s="152"/>
      <c r="F8" s="483" t="s">
        <v>52</v>
      </c>
      <c r="G8" s="483"/>
      <c r="H8" s="483"/>
      <c r="I8" s="483"/>
      <c r="J8" s="483"/>
      <c r="K8" s="483"/>
      <c r="L8" s="483"/>
      <c r="N8" s="83"/>
    </row>
    <row r="9" spans="1:14" s="146" customFormat="1" ht="22.5" customHeight="1">
      <c r="A9" s="134" t="s">
        <v>23</v>
      </c>
      <c r="B9" s="134"/>
      <c r="C9" s="134"/>
      <c r="D9" s="134"/>
      <c r="F9" s="136">
        <f>F72-F132</f>
        <v>284698</v>
      </c>
      <c r="G9" s="134"/>
      <c r="H9" s="136">
        <v>395206</v>
      </c>
      <c r="I9" s="137"/>
      <c r="J9" s="136">
        <v>177024</v>
      </c>
      <c r="K9" s="134"/>
      <c r="L9" s="136">
        <v>155025</v>
      </c>
      <c r="N9" s="83"/>
    </row>
    <row r="10" spans="1:14" ht="22.5" customHeight="1">
      <c r="A10" s="134" t="s">
        <v>30</v>
      </c>
      <c r="F10" s="136">
        <f>F73-F133</f>
        <v>-194487</v>
      </c>
      <c r="G10" s="83"/>
      <c r="H10" s="153">
        <v>-293978</v>
      </c>
      <c r="I10" s="106"/>
      <c r="J10" s="153">
        <v>-119584</v>
      </c>
      <c r="K10" s="83"/>
      <c r="L10" s="153">
        <v>-133844</v>
      </c>
    </row>
    <row r="11" spans="1:14" ht="22.5" customHeight="1">
      <c r="A11" s="154" t="s">
        <v>43</v>
      </c>
      <c r="B11" s="145"/>
      <c r="C11" s="145"/>
      <c r="D11" s="145"/>
      <c r="E11" s="155"/>
      <c r="F11" s="157">
        <f>SUM(F9:F10)</f>
        <v>90211</v>
      </c>
      <c r="G11" s="156"/>
      <c r="H11" s="157">
        <f>SUM(H9:H10)</f>
        <v>101228</v>
      </c>
      <c r="I11" s="158"/>
      <c r="J11" s="157">
        <f>SUM(J9:J10)</f>
        <v>57440</v>
      </c>
      <c r="K11" s="156"/>
      <c r="L11" s="157">
        <f>SUM(L9:L10)</f>
        <v>21181</v>
      </c>
    </row>
    <row r="12" spans="1:14" s="163" customFormat="1" ht="8.1" customHeight="1">
      <c r="A12" s="159"/>
      <c r="B12" s="159"/>
      <c r="C12" s="159"/>
      <c r="D12" s="159"/>
      <c r="E12" s="160"/>
      <c r="F12" s="161"/>
      <c r="G12" s="161"/>
      <c r="H12" s="162"/>
      <c r="I12" s="161"/>
      <c r="J12" s="162"/>
      <c r="K12" s="161"/>
      <c r="L12" s="162"/>
      <c r="N12" s="164"/>
    </row>
    <row r="13" spans="1:14" s="146" customFormat="1" ht="22.5" customHeight="1">
      <c r="A13" s="134" t="s">
        <v>22</v>
      </c>
      <c r="B13" s="134"/>
      <c r="C13" s="134"/>
      <c r="D13" s="134"/>
      <c r="E13" s="135"/>
      <c r="F13" s="136">
        <f>F76-F136</f>
        <v>4465</v>
      </c>
      <c r="G13" s="106"/>
      <c r="H13" s="116">
        <f>12641+888</f>
        <v>13529</v>
      </c>
      <c r="I13" s="106"/>
      <c r="J13" s="136">
        <f>J76-J136</f>
        <v>64</v>
      </c>
      <c r="K13" s="106"/>
      <c r="L13" s="116">
        <f>6805+579</f>
        <v>7384</v>
      </c>
      <c r="N13" s="83"/>
    </row>
    <row r="14" spans="1:14" s="146" customFormat="1" ht="22.5" customHeight="1">
      <c r="A14" s="134" t="s">
        <v>65</v>
      </c>
      <c r="B14" s="134"/>
      <c r="C14" s="134"/>
      <c r="D14" s="134"/>
      <c r="E14" s="135"/>
      <c r="F14" s="153">
        <f>F77-F137</f>
        <v>-14681</v>
      </c>
      <c r="G14" s="83"/>
      <c r="H14" s="153">
        <v>-23994</v>
      </c>
      <c r="I14" s="106"/>
      <c r="J14" s="153">
        <v>-3797</v>
      </c>
      <c r="K14" s="83"/>
      <c r="L14" s="153">
        <v>-16260</v>
      </c>
      <c r="N14" s="83"/>
    </row>
    <row r="15" spans="1:14" ht="22.5" customHeight="1">
      <c r="A15" s="134" t="s">
        <v>33</v>
      </c>
      <c r="F15" s="153">
        <f>F78-F138</f>
        <v>-63408</v>
      </c>
      <c r="G15" s="83"/>
      <c r="H15" s="153">
        <v>-71202</v>
      </c>
      <c r="I15" s="106"/>
      <c r="J15" s="153">
        <f>J78-J138</f>
        <v>-29594</v>
      </c>
      <c r="K15" s="83"/>
      <c r="L15" s="153">
        <v>-28390</v>
      </c>
    </row>
    <row r="16" spans="1:14" ht="22.5" customHeight="1">
      <c r="A16" s="165" t="s">
        <v>139</v>
      </c>
      <c r="B16" s="146"/>
      <c r="C16" s="146"/>
      <c r="D16" s="146"/>
      <c r="E16" s="152"/>
      <c r="F16" s="157">
        <f>SUM(F11:F15)</f>
        <v>16587</v>
      </c>
      <c r="G16" s="106"/>
      <c r="H16" s="157">
        <f>SUM(H11:H15)</f>
        <v>19561</v>
      </c>
      <c r="I16" s="158"/>
      <c r="J16" s="157">
        <f>SUM(J11:J15)</f>
        <v>24113</v>
      </c>
      <c r="K16" s="106"/>
      <c r="L16" s="157">
        <f>SUM(L11:L15)</f>
        <v>-16085</v>
      </c>
      <c r="M16" s="166"/>
    </row>
    <row r="17" spans="1:14" s="159" customFormat="1" ht="8.1" customHeight="1">
      <c r="E17" s="160"/>
      <c r="F17" s="161"/>
      <c r="G17" s="167"/>
      <c r="H17" s="162"/>
      <c r="I17" s="161"/>
      <c r="J17" s="161"/>
      <c r="K17" s="167"/>
      <c r="L17" s="162"/>
      <c r="N17" s="168"/>
    </row>
    <row r="18" spans="1:14" s="145" customFormat="1" ht="22.5" customHeight="1">
      <c r="A18" s="134" t="s">
        <v>34</v>
      </c>
      <c r="B18" s="146"/>
      <c r="C18" s="146"/>
      <c r="D18" s="146"/>
      <c r="E18" s="152"/>
      <c r="F18" s="171">
        <f>F81-F141</f>
        <v>-4011</v>
      </c>
      <c r="G18" s="170"/>
      <c r="H18" s="171">
        <v>-5053</v>
      </c>
      <c r="I18" s="170"/>
      <c r="J18" s="171">
        <f>J81-J141</f>
        <v>-1895</v>
      </c>
      <c r="K18" s="170"/>
      <c r="L18" s="171">
        <v>-2703</v>
      </c>
      <c r="N18" s="156"/>
    </row>
    <row r="19" spans="1:14" ht="22.5" customHeight="1">
      <c r="A19" s="134" t="s">
        <v>198</v>
      </c>
      <c r="C19" s="146"/>
      <c r="D19" s="146"/>
      <c r="E19" s="152"/>
      <c r="F19" s="171">
        <f>F82-F142</f>
        <v>0</v>
      </c>
      <c r="G19" s="170"/>
      <c r="H19" s="171">
        <v>-2265</v>
      </c>
      <c r="I19" s="170"/>
      <c r="J19" s="171">
        <v>0</v>
      </c>
      <c r="K19" s="170"/>
      <c r="L19" s="171">
        <v>0</v>
      </c>
      <c r="M19" s="166"/>
    </row>
    <row r="20" spans="1:14" s="146" customFormat="1" ht="22.5" customHeight="1">
      <c r="A20" s="134" t="s">
        <v>220</v>
      </c>
      <c r="B20" s="134"/>
      <c r="C20" s="134"/>
      <c r="D20" s="134"/>
      <c r="E20" s="135">
        <v>2</v>
      </c>
      <c r="F20" s="173">
        <f>F83</f>
        <v>-618677</v>
      </c>
      <c r="G20" s="83"/>
      <c r="H20" s="173">
        <v>0</v>
      </c>
      <c r="I20" s="106"/>
      <c r="J20" s="173">
        <f>J83</f>
        <v>-964070</v>
      </c>
      <c r="K20" s="83"/>
      <c r="L20" s="173">
        <v>0</v>
      </c>
      <c r="N20" s="83"/>
    </row>
    <row r="21" spans="1:14" s="159" customFormat="1" ht="8.25" customHeight="1">
      <c r="E21" s="160"/>
      <c r="F21" s="161"/>
      <c r="G21" s="167"/>
      <c r="H21" s="162"/>
      <c r="I21" s="161"/>
      <c r="J21" s="162"/>
      <c r="K21" s="167"/>
      <c r="L21" s="162"/>
      <c r="N21" s="168"/>
    </row>
    <row r="22" spans="1:14" s="145" customFormat="1" ht="22.5" customHeight="1">
      <c r="A22" s="145" t="s">
        <v>112</v>
      </c>
      <c r="E22" s="152"/>
      <c r="F22" s="174">
        <f>SUM(F16:F20)</f>
        <v>-606101</v>
      </c>
      <c r="G22" s="170"/>
      <c r="H22" s="174">
        <f>SUM(H16:H20)</f>
        <v>12243</v>
      </c>
      <c r="I22" s="170"/>
      <c r="J22" s="174">
        <f>SUM(J16:J20)</f>
        <v>-941852</v>
      </c>
      <c r="K22" s="170"/>
      <c r="L22" s="174">
        <f>SUM(L16:L20)</f>
        <v>-18788</v>
      </c>
      <c r="N22" s="156"/>
    </row>
    <row r="23" spans="1:14" s="146" customFormat="1" ht="22.5" customHeight="1">
      <c r="A23" s="175" t="s">
        <v>117</v>
      </c>
      <c r="B23" s="134"/>
      <c r="C23" s="134"/>
      <c r="D23" s="134"/>
      <c r="E23" s="135"/>
      <c r="F23" s="173">
        <f>F86-F145</f>
        <v>-4045</v>
      </c>
      <c r="G23" s="170"/>
      <c r="H23" s="173">
        <v>-9265</v>
      </c>
      <c r="I23" s="106"/>
      <c r="J23" s="173">
        <v>-6579</v>
      </c>
      <c r="K23" s="170"/>
      <c r="L23" s="173">
        <v>-4612</v>
      </c>
      <c r="N23" s="83"/>
    </row>
    <row r="24" spans="1:14" ht="22.5" customHeight="1" thickBot="1">
      <c r="A24" s="176" t="s">
        <v>113</v>
      </c>
      <c r="B24" s="146"/>
      <c r="C24" s="146"/>
      <c r="D24" s="146"/>
      <c r="E24" s="152"/>
      <c r="F24" s="177">
        <f>SUM(F22:F23)</f>
        <v>-610146</v>
      </c>
      <c r="G24" s="170"/>
      <c r="H24" s="177">
        <f>SUM(H22:H23)</f>
        <v>2978</v>
      </c>
      <c r="I24" s="158"/>
      <c r="J24" s="177">
        <f>SUM(J22:J23)</f>
        <v>-948431</v>
      </c>
      <c r="K24" s="170"/>
      <c r="L24" s="177">
        <f>SUM(L22:L23)</f>
        <v>-23400</v>
      </c>
    </row>
    <row r="25" spans="1:14" s="182" customFormat="1" ht="8.25" customHeight="1" thickTop="1">
      <c r="A25" s="178"/>
      <c r="B25" s="179"/>
      <c r="C25" s="179"/>
      <c r="D25" s="179"/>
      <c r="E25" s="180"/>
      <c r="F25" s="181"/>
      <c r="G25" s="167"/>
      <c r="H25" s="181"/>
      <c r="I25" s="167"/>
      <c r="J25" s="181"/>
      <c r="K25" s="161"/>
      <c r="L25" s="181"/>
      <c r="N25" s="168"/>
    </row>
    <row r="26" spans="1:14" s="146" customFormat="1" ht="22.5" customHeight="1">
      <c r="A26" s="183" t="s">
        <v>111</v>
      </c>
      <c r="B26" s="137"/>
      <c r="C26" s="137"/>
      <c r="D26" s="137"/>
      <c r="E26" s="184"/>
      <c r="F26" s="106"/>
      <c r="G26" s="158"/>
      <c r="H26" s="106"/>
      <c r="I26" s="158"/>
      <c r="J26" s="106"/>
      <c r="K26" s="170"/>
      <c r="L26" s="106"/>
      <c r="N26" s="83"/>
    </row>
    <row r="27" spans="1:14" s="146" customFormat="1" ht="22.5" customHeight="1">
      <c r="A27" s="183" t="s">
        <v>64</v>
      </c>
      <c r="B27" s="137" t="s">
        <v>98</v>
      </c>
      <c r="C27" s="183"/>
      <c r="D27" s="183"/>
      <c r="E27" s="185"/>
      <c r="F27" s="171">
        <f>F24</f>
        <v>-610146</v>
      </c>
      <c r="G27" s="186"/>
      <c r="H27" s="171">
        <v>2978</v>
      </c>
      <c r="I27" s="187"/>
      <c r="J27" s="171">
        <f>J24</f>
        <v>-948431</v>
      </c>
      <c r="K27" s="187"/>
      <c r="L27" s="171">
        <v>-23400</v>
      </c>
      <c r="N27" s="83"/>
    </row>
    <row r="28" spans="1:14" s="146" customFormat="1" ht="22.5" hidden="1" customHeight="1">
      <c r="A28" s="183"/>
      <c r="B28" s="137" t="s">
        <v>155</v>
      </c>
      <c r="C28" s="183"/>
      <c r="D28" s="183"/>
      <c r="E28" s="185"/>
      <c r="F28" s="116"/>
      <c r="G28" s="106"/>
      <c r="H28" s="116"/>
      <c r="I28" s="116"/>
      <c r="J28" s="116"/>
      <c r="K28" s="116"/>
      <c r="L28" s="116"/>
      <c r="N28" s="83"/>
    </row>
    <row r="29" spans="1:14" s="146" customFormat="1" ht="22.5" hidden="1" customHeight="1">
      <c r="A29" s="183"/>
      <c r="B29" s="137"/>
      <c r="C29" s="137" t="s">
        <v>154</v>
      </c>
      <c r="D29" s="183"/>
      <c r="E29" s="185"/>
      <c r="F29" s="116">
        <v>0</v>
      </c>
      <c r="G29" s="106"/>
      <c r="H29" s="116">
        <v>0</v>
      </c>
      <c r="I29" s="116"/>
      <c r="J29" s="116">
        <v>0</v>
      </c>
      <c r="K29" s="116"/>
      <c r="L29" s="116">
        <v>0</v>
      </c>
      <c r="N29" s="83"/>
    </row>
    <row r="30" spans="1:14" s="146" customFormat="1" ht="22.5" customHeight="1" thickBot="1">
      <c r="A30" s="176"/>
      <c r="B30" s="134"/>
      <c r="C30" s="134"/>
      <c r="D30" s="134"/>
      <c r="E30" s="135"/>
      <c r="F30" s="177">
        <f>F24</f>
        <v>-610146</v>
      </c>
      <c r="G30" s="170"/>
      <c r="H30" s="177">
        <f>H24</f>
        <v>2978</v>
      </c>
      <c r="I30" s="174"/>
      <c r="J30" s="177">
        <f>J24</f>
        <v>-948431</v>
      </c>
      <c r="K30" s="187"/>
      <c r="L30" s="177">
        <f>L24</f>
        <v>-23400</v>
      </c>
      <c r="N30" s="83"/>
    </row>
    <row r="31" spans="1:14" s="182" customFormat="1" ht="8.25" customHeight="1" thickTop="1">
      <c r="A31" s="188"/>
      <c r="E31" s="189"/>
      <c r="F31" s="190"/>
      <c r="G31" s="191"/>
      <c r="H31" s="190"/>
      <c r="I31" s="191"/>
      <c r="J31" s="190"/>
      <c r="K31" s="191"/>
      <c r="L31" s="190"/>
      <c r="N31" s="168"/>
    </row>
    <row r="32" spans="1:14" s="144" customFormat="1" ht="25.05" customHeight="1" thickBot="1">
      <c r="A32" s="183" t="s">
        <v>200</v>
      </c>
      <c r="B32" s="134"/>
      <c r="C32" s="134"/>
      <c r="D32" s="134"/>
      <c r="E32" s="135"/>
      <c r="F32" s="192">
        <f>F27/204220</f>
        <v>-2.9876897463519732</v>
      </c>
      <c r="G32" s="193"/>
      <c r="H32" s="192">
        <f>H27/204220</f>
        <v>1.4582313191656057E-2</v>
      </c>
      <c r="I32" s="193"/>
      <c r="J32" s="192">
        <f>J27/204220</f>
        <v>-4.644163157379297</v>
      </c>
      <c r="K32" s="193"/>
      <c r="L32" s="192">
        <f>L27/204220</f>
        <v>-0.11458231319165606</v>
      </c>
      <c r="N32" s="88"/>
    </row>
    <row r="33" spans="1:14" s="144" customFormat="1" ht="22.95" customHeight="1" thickTop="1">
      <c r="A33" s="133" t="s">
        <v>75</v>
      </c>
      <c r="B33" s="134"/>
      <c r="C33" s="134"/>
      <c r="D33" s="134"/>
      <c r="E33" s="135"/>
      <c r="F33" s="194"/>
      <c r="G33" s="195"/>
      <c r="H33" s="194"/>
      <c r="I33" s="196"/>
      <c r="J33" s="194"/>
      <c r="K33" s="195"/>
      <c r="L33" s="194"/>
      <c r="N33" s="88"/>
    </row>
    <row r="34" spans="1:14" ht="22.95" customHeight="1">
      <c r="A34" s="138" t="s">
        <v>99</v>
      </c>
      <c r="B34" s="139"/>
      <c r="C34" s="139"/>
      <c r="D34" s="139"/>
      <c r="E34" s="140"/>
      <c r="F34" s="141"/>
      <c r="G34" s="139"/>
      <c r="H34" s="141"/>
      <c r="I34" s="142"/>
      <c r="J34" s="143"/>
      <c r="K34" s="139"/>
      <c r="L34" s="143"/>
    </row>
    <row r="35" spans="1:14" ht="22.5" customHeight="1">
      <c r="A35" s="145"/>
      <c r="B35" s="146"/>
      <c r="C35" s="146"/>
      <c r="D35" s="146"/>
      <c r="E35" s="147"/>
      <c r="F35" s="146"/>
      <c r="G35" s="146"/>
      <c r="H35" s="146"/>
      <c r="I35" s="148"/>
      <c r="J35" s="146"/>
      <c r="K35" s="146"/>
      <c r="L35" s="146"/>
    </row>
    <row r="36" spans="1:14" ht="22.5" customHeight="1">
      <c r="A36" s="145"/>
      <c r="B36" s="146"/>
      <c r="C36" s="146"/>
      <c r="D36" s="146"/>
      <c r="F36" s="484" t="s">
        <v>24</v>
      </c>
      <c r="G36" s="484"/>
      <c r="H36" s="484"/>
      <c r="I36" s="149"/>
      <c r="J36" s="485" t="s">
        <v>25</v>
      </c>
      <c r="K36" s="485"/>
      <c r="L36" s="485"/>
    </row>
    <row r="37" spans="1:14" s="146" customFormat="1" ht="22.5" customHeight="1">
      <c r="A37" s="145"/>
      <c r="E37" s="135"/>
      <c r="F37" s="486" t="s">
        <v>97</v>
      </c>
      <c r="G37" s="486"/>
      <c r="H37" s="486"/>
      <c r="I37" s="149"/>
      <c r="J37" s="486" t="s">
        <v>97</v>
      </c>
      <c r="K37" s="486"/>
      <c r="L37" s="486"/>
      <c r="N37" s="83"/>
    </row>
    <row r="38" spans="1:14" s="146" customFormat="1" ht="22.5" customHeight="1">
      <c r="A38" s="145"/>
      <c r="E38" s="135"/>
      <c r="F38" s="486" t="s">
        <v>158</v>
      </c>
      <c r="G38" s="486"/>
      <c r="H38" s="486"/>
      <c r="I38" s="149"/>
      <c r="J38" s="486" t="s">
        <v>158</v>
      </c>
      <c r="K38" s="486"/>
      <c r="L38" s="486"/>
      <c r="N38" s="83"/>
    </row>
    <row r="39" spans="1:14" s="144" customFormat="1" ht="22.5" customHeight="1">
      <c r="A39" s="146"/>
      <c r="B39" s="146"/>
      <c r="C39" s="146"/>
      <c r="D39" s="146"/>
      <c r="E39" s="150"/>
      <c r="F39" s="151" t="s">
        <v>168</v>
      </c>
      <c r="G39" s="148"/>
      <c r="H39" s="151" t="s">
        <v>87</v>
      </c>
      <c r="I39" s="148"/>
      <c r="J39" s="151" t="s">
        <v>168</v>
      </c>
      <c r="K39" s="148"/>
      <c r="L39" s="151" t="s">
        <v>87</v>
      </c>
      <c r="N39" s="88"/>
    </row>
    <row r="40" spans="1:14" s="144" customFormat="1" ht="22.5" customHeight="1">
      <c r="A40" s="146"/>
      <c r="B40" s="146"/>
      <c r="C40" s="146"/>
      <c r="D40" s="146"/>
      <c r="E40" s="152"/>
      <c r="F40" s="483" t="s">
        <v>52</v>
      </c>
      <c r="G40" s="483"/>
      <c r="H40" s="483"/>
      <c r="I40" s="483"/>
      <c r="J40" s="483"/>
      <c r="K40" s="483"/>
      <c r="L40" s="483"/>
      <c r="N40" s="88"/>
    </row>
    <row r="41" spans="1:14" s="146" customFormat="1" ht="22.5" customHeight="1">
      <c r="A41" s="197" t="s">
        <v>113</v>
      </c>
      <c r="B41" s="197"/>
      <c r="C41" s="197"/>
      <c r="D41" s="197"/>
      <c r="E41" s="198"/>
      <c r="F41" s="199">
        <f>F24</f>
        <v>-610146</v>
      </c>
      <c r="G41" s="200"/>
      <c r="H41" s="199">
        <f>H24</f>
        <v>2978</v>
      </c>
      <c r="I41" s="201"/>
      <c r="J41" s="199">
        <f>J24</f>
        <v>-948431</v>
      </c>
      <c r="K41" s="200"/>
      <c r="L41" s="199">
        <f>L24</f>
        <v>-23400</v>
      </c>
      <c r="N41" s="83"/>
    </row>
    <row r="42" spans="1:14" ht="22.5" customHeight="1">
      <c r="D42" s="135"/>
      <c r="E42" s="153"/>
      <c r="F42" s="202"/>
      <c r="G42" s="203"/>
      <c r="H42" s="202"/>
      <c r="I42" s="203"/>
      <c r="J42" s="202"/>
      <c r="K42" s="203"/>
      <c r="L42" s="202"/>
    </row>
    <row r="43" spans="1:14" s="197" customFormat="1" ht="22.5" customHeight="1">
      <c r="A43" s="197" t="s">
        <v>47</v>
      </c>
      <c r="D43" s="198"/>
      <c r="E43" s="204"/>
      <c r="F43" s="199"/>
      <c r="G43" s="205"/>
      <c r="H43" s="199"/>
      <c r="I43" s="205"/>
      <c r="J43" s="199"/>
      <c r="K43" s="205"/>
      <c r="L43" s="199"/>
      <c r="N43" s="156"/>
    </row>
    <row r="44" spans="1:14" s="197" customFormat="1" ht="22.5" customHeight="1">
      <c r="A44" s="206" t="s">
        <v>77</v>
      </c>
      <c r="D44" s="198"/>
      <c r="E44" s="204"/>
      <c r="F44" s="199"/>
      <c r="G44" s="205"/>
      <c r="H44" s="199"/>
      <c r="I44" s="205"/>
      <c r="J44" s="199"/>
      <c r="K44" s="205"/>
      <c r="L44" s="199"/>
      <c r="N44" s="156"/>
    </row>
    <row r="45" spans="1:14" s="197" customFormat="1" ht="22.5" customHeight="1">
      <c r="A45" s="134"/>
      <c r="B45" s="206" t="s">
        <v>78</v>
      </c>
      <c r="D45" s="198"/>
      <c r="E45" s="204"/>
      <c r="F45" s="199"/>
      <c r="G45" s="205"/>
      <c r="H45" s="199"/>
      <c r="I45" s="205"/>
      <c r="J45" s="199"/>
      <c r="K45" s="205"/>
      <c r="L45" s="199"/>
      <c r="N45" s="156"/>
    </row>
    <row r="46" spans="1:14" s="197" customFormat="1" ht="22.5" customHeight="1">
      <c r="A46" s="134" t="s">
        <v>206</v>
      </c>
      <c r="B46" s="207"/>
      <c r="C46" s="134"/>
      <c r="D46" s="198"/>
      <c r="E46" s="204"/>
      <c r="F46" s="199"/>
      <c r="G46" s="205"/>
      <c r="H46" s="199"/>
      <c r="I46" s="205"/>
      <c r="J46" s="199"/>
      <c r="K46" s="205"/>
      <c r="L46" s="199"/>
      <c r="N46" s="156"/>
    </row>
    <row r="47" spans="1:14" s="197" customFormat="1" ht="22.5" customHeight="1">
      <c r="A47" s="134"/>
      <c r="B47" s="134" t="s">
        <v>181</v>
      </c>
      <c r="C47" s="134"/>
      <c r="D47" s="198"/>
      <c r="E47" s="204"/>
      <c r="F47" s="199"/>
      <c r="G47" s="205"/>
      <c r="H47" s="199"/>
      <c r="I47" s="205"/>
      <c r="J47" s="199"/>
      <c r="K47" s="205"/>
      <c r="L47" s="199"/>
      <c r="N47" s="156"/>
    </row>
    <row r="48" spans="1:14" s="197" customFormat="1" ht="22.5" customHeight="1">
      <c r="A48" s="134"/>
      <c r="B48" s="134" t="s">
        <v>182</v>
      </c>
      <c r="C48" s="134"/>
      <c r="D48" s="198"/>
      <c r="E48" s="204"/>
      <c r="F48" s="116">
        <f>F111-F170</f>
        <v>-192</v>
      </c>
      <c r="G48" s="106"/>
      <c r="H48" s="106">
        <v>0</v>
      </c>
      <c r="I48" s="106"/>
      <c r="J48" s="106">
        <v>0</v>
      </c>
      <c r="K48" s="106"/>
      <c r="L48" s="106">
        <v>0</v>
      </c>
      <c r="N48" s="156"/>
    </row>
    <row r="49" spans="1:252" ht="22.5" hidden="1" customHeight="1">
      <c r="A49" s="134" t="s">
        <v>83</v>
      </c>
      <c r="D49" s="135"/>
      <c r="E49" s="153"/>
      <c r="F49" s="202"/>
      <c r="G49" s="203"/>
      <c r="H49" s="202"/>
      <c r="I49" s="203"/>
      <c r="J49" s="202"/>
      <c r="K49" s="203"/>
      <c r="L49" s="202"/>
    </row>
    <row r="50" spans="1:252" ht="22.5" hidden="1" customHeight="1">
      <c r="A50" s="134" t="s">
        <v>46</v>
      </c>
      <c r="B50" s="134" t="s">
        <v>79</v>
      </c>
      <c r="F50" s="459">
        <v>0</v>
      </c>
      <c r="G50" s="202"/>
      <c r="H50" s="106">
        <v>0</v>
      </c>
      <c r="I50" s="202"/>
      <c r="J50" s="106">
        <v>0</v>
      </c>
      <c r="K50" s="202"/>
      <c r="L50" s="106">
        <v>0</v>
      </c>
    </row>
    <row r="51" spans="1:252" ht="22.5" customHeight="1">
      <c r="A51" s="209" t="s">
        <v>80</v>
      </c>
      <c r="B51" s="209"/>
      <c r="C51" s="209"/>
      <c r="E51" s="209"/>
      <c r="F51" s="210"/>
      <c r="G51" s="210"/>
      <c r="H51" s="210"/>
      <c r="I51" s="210"/>
      <c r="J51" s="210"/>
      <c r="K51" s="210"/>
      <c r="L51" s="210"/>
      <c r="O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209"/>
      <c r="BM51" s="209"/>
      <c r="BN51" s="209"/>
      <c r="BO51" s="209"/>
      <c r="BP51" s="209"/>
      <c r="BQ51" s="209"/>
      <c r="BR51" s="209"/>
      <c r="BS51" s="209"/>
      <c r="BT51" s="209"/>
      <c r="BU51" s="209"/>
      <c r="BV51" s="209"/>
      <c r="BW51" s="209"/>
      <c r="BX51" s="209"/>
      <c r="BY51" s="209"/>
      <c r="BZ51" s="209"/>
      <c r="CA51" s="209"/>
      <c r="CB51" s="209"/>
      <c r="CC51" s="209"/>
      <c r="CD51" s="209"/>
      <c r="CE51" s="209"/>
      <c r="CF51" s="209"/>
      <c r="CG51" s="209"/>
      <c r="CH51" s="209"/>
      <c r="CI51" s="209"/>
      <c r="CJ51" s="209"/>
      <c r="CK51" s="209"/>
      <c r="CL51" s="209"/>
      <c r="CM51" s="209"/>
      <c r="CN51" s="209"/>
      <c r="CO51" s="209"/>
      <c r="CP51" s="209"/>
      <c r="CQ51" s="209"/>
      <c r="CR51" s="209"/>
      <c r="CS51" s="209"/>
      <c r="CT51" s="209"/>
      <c r="CU51" s="209"/>
      <c r="CV51" s="209"/>
      <c r="CW51" s="209"/>
      <c r="CX51" s="209"/>
      <c r="CY51" s="209"/>
      <c r="CZ51" s="209"/>
      <c r="DA51" s="209"/>
      <c r="DB51" s="209"/>
      <c r="DC51" s="209"/>
      <c r="DD51" s="209"/>
      <c r="DE51" s="209"/>
      <c r="DF51" s="209"/>
      <c r="DG51" s="209"/>
      <c r="DH51" s="209"/>
      <c r="DI51" s="209"/>
      <c r="DJ51" s="209"/>
      <c r="DK51" s="209"/>
      <c r="DL51" s="209"/>
      <c r="DM51" s="209"/>
      <c r="DN51" s="209"/>
      <c r="DO51" s="209"/>
      <c r="DP51" s="209"/>
      <c r="DQ51" s="209"/>
      <c r="DR51" s="209"/>
      <c r="DS51" s="209"/>
      <c r="DT51" s="209"/>
      <c r="DU51" s="209"/>
      <c r="DV51" s="209"/>
      <c r="DW51" s="209"/>
      <c r="DX51" s="209"/>
      <c r="DY51" s="209"/>
      <c r="DZ51" s="209"/>
      <c r="EA51" s="209"/>
      <c r="EB51" s="209"/>
      <c r="EC51" s="209"/>
      <c r="ED51" s="209"/>
      <c r="EE51" s="209"/>
      <c r="EF51" s="209"/>
      <c r="EG51" s="209"/>
      <c r="EH51" s="209"/>
      <c r="EI51" s="209"/>
      <c r="EJ51" s="209"/>
      <c r="EK51" s="209"/>
      <c r="EL51" s="209"/>
      <c r="EM51" s="209"/>
      <c r="EN51" s="209"/>
      <c r="EO51" s="209"/>
      <c r="EP51" s="209"/>
      <c r="EQ51" s="209"/>
      <c r="ER51" s="209"/>
      <c r="ES51" s="209"/>
      <c r="ET51" s="209"/>
      <c r="EU51" s="209"/>
      <c r="EV51" s="209"/>
      <c r="EW51" s="209"/>
      <c r="EX51" s="209"/>
      <c r="EY51" s="209"/>
      <c r="EZ51" s="209"/>
      <c r="FA51" s="209"/>
      <c r="FB51" s="209"/>
      <c r="FC51" s="209"/>
      <c r="FD51" s="209"/>
      <c r="FE51" s="209"/>
      <c r="FF51" s="209"/>
      <c r="FG51" s="209"/>
      <c r="FH51" s="209"/>
      <c r="FI51" s="209"/>
      <c r="FJ51" s="209"/>
      <c r="FK51" s="209"/>
      <c r="FL51" s="209"/>
      <c r="FM51" s="209"/>
      <c r="FN51" s="209"/>
      <c r="FO51" s="209"/>
      <c r="FP51" s="209"/>
      <c r="FQ51" s="209"/>
      <c r="FR51" s="209"/>
      <c r="FS51" s="209"/>
      <c r="FT51" s="209"/>
      <c r="FU51" s="209"/>
      <c r="FV51" s="209"/>
      <c r="FW51" s="209"/>
      <c r="FX51" s="209"/>
      <c r="FY51" s="209"/>
      <c r="FZ51" s="209"/>
      <c r="GA51" s="209"/>
      <c r="GB51" s="209"/>
      <c r="GC51" s="209"/>
      <c r="GD51" s="209"/>
      <c r="GE51" s="209"/>
      <c r="GF51" s="209"/>
      <c r="GG51" s="209"/>
      <c r="GH51" s="209"/>
      <c r="GI51" s="209"/>
      <c r="GJ51" s="209"/>
      <c r="GK51" s="209"/>
      <c r="GL51" s="209"/>
      <c r="GM51" s="209"/>
      <c r="GN51" s="209"/>
      <c r="GO51" s="209"/>
      <c r="GP51" s="209"/>
      <c r="GQ51" s="209"/>
      <c r="GR51" s="209"/>
      <c r="GS51" s="209"/>
      <c r="GT51" s="209"/>
      <c r="GU51" s="209"/>
      <c r="GV51" s="209"/>
      <c r="GW51" s="209"/>
      <c r="GX51" s="209"/>
      <c r="GY51" s="209"/>
      <c r="GZ51" s="209"/>
      <c r="HA51" s="209"/>
      <c r="HB51" s="209"/>
      <c r="HC51" s="209"/>
      <c r="HD51" s="209"/>
      <c r="HE51" s="209"/>
      <c r="HF51" s="209"/>
      <c r="HG51" s="209"/>
      <c r="HH51" s="209"/>
      <c r="HI51" s="209"/>
      <c r="HJ51" s="209"/>
      <c r="HK51" s="209"/>
      <c r="HL51" s="209"/>
      <c r="HM51" s="209"/>
      <c r="HN51" s="209"/>
      <c r="HO51" s="209"/>
      <c r="HP51" s="209"/>
      <c r="HQ51" s="209"/>
      <c r="HR51" s="209"/>
      <c r="HS51" s="209"/>
      <c r="HT51" s="209"/>
      <c r="HU51" s="209"/>
      <c r="HV51" s="209"/>
      <c r="HW51" s="209"/>
      <c r="HX51" s="209"/>
      <c r="HY51" s="209"/>
      <c r="HZ51" s="209"/>
      <c r="IA51" s="209"/>
      <c r="IB51" s="209"/>
      <c r="IC51" s="209"/>
      <c r="ID51" s="209"/>
      <c r="IE51" s="209"/>
      <c r="IF51" s="209"/>
      <c r="IG51" s="209"/>
      <c r="IH51" s="209"/>
      <c r="II51" s="209"/>
      <c r="IJ51" s="209"/>
      <c r="IK51" s="209"/>
      <c r="IL51" s="209"/>
      <c r="IM51" s="209"/>
      <c r="IN51" s="209"/>
      <c r="IO51" s="209"/>
      <c r="IP51" s="209"/>
      <c r="IQ51" s="209"/>
      <c r="IR51" s="209"/>
    </row>
    <row r="52" spans="1:252" ht="22.5" customHeight="1">
      <c r="A52" s="209"/>
      <c r="B52" s="134" t="s">
        <v>81</v>
      </c>
      <c r="E52" s="134"/>
      <c r="F52" s="211"/>
      <c r="G52" s="202"/>
      <c r="H52" s="211"/>
      <c r="I52" s="202"/>
      <c r="J52" s="211"/>
      <c r="K52" s="202"/>
      <c r="L52" s="211"/>
    </row>
    <row r="53" spans="1:252" ht="22.5" customHeight="1">
      <c r="A53" s="209"/>
      <c r="B53" s="134" t="s">
        <v>82</v>
      </c>
      <c r="F53" s="460">
        <f>F116-F175</f>
        <v>38</v>
      </c>
      <c r="G53" s="202"/>
      <c r="H53" s="172">
        <v>0</v>
      </c>
      <c r="I53" s="202"/>
      <c r="J53" s="172">
        <v>0</v>
      </c>
      <c r="K53" s="202"/>
      <c r="L53" s="172">
        <v>0</v>
      </c>
      <c r="M53" s="166"/>
    </row>
    <row r="54" spans="1:252" ht="22.5" customHeight="1">
      <c r="A54" s="197" t="s">
        <v>235</v>
      </c>
      <c r="B54" s="197"/>
      <c r="D54" s="135"/>
      <c r="E54" s="134"/>
      <c r="F54" s="461">
        <f>SUM(F48,F50,F53)</f>
        <v>-154</v>
      </c>
      <c r="G54" s="199"/>
      <c r="H54" s="212">
        <f>SUM(H50,H53)</f>
        <v>0</v>
      </c>
      <c r="I54" s="158"/>
      <c r="J54" s="212">
        <f>SUM(J50,J53)</f>
        <v>0</v>
      </c>
      <c r="K54" s="158"/>
      <c r="L54" s="212">
        <f>SUM(L50,L53)</f>
        <v>0</v>
      </c>
      <c r="N54" s="213"/>
      <c r="O54" s="214"/>
    </row>
    <row r="55" spans="1:252" s="146" customFormat="1" ht="22.5" customHeight="1">
      <c r="A55" s="134"/>
      <c r="B55" s="134"/>
      <c r="C55" s="134"/>
      <c r="D55" s="134"/>
      <c r="E55" s="135"/>
      <c r="F55" s="171"/>
      <c r="G55" s="211"/>
      <c r="H55" s="169"/>
      <c r="I55" s="169"/>
      <c r="J55" s="169"/>
      <c r="K55" s="169"/>
      <c r="L55" s="169"/>
      <c r="N55" s="215"/>
      <c r="O55" s="216"/>
      <c r="P55" s="216"/>
      <c r="Q55" s="216"/>
    </row>
    <row r="56" spans="1:252" s="146" customFormat="1" ht="22.5" customHeight="1" thickBot="1">
      <c r="A56" s="197" t="s">
        <v>84</v>
      </c>
      <c r="B56" s="134"/>
      <c r="C56" s="134"/>
      <c r="D56" s="134"/>
      <c r="E56" s="135"/>
      <c r="F56" s="218">
        <f>F41+F54</f>
        <v>-610300</v>
      </c>
      <c r="G56" s="217"/>
      <c r="H56" s="218">
        <f>H41+H54</f>
        <v>2978</v>
      </c>
      <c r="I56" s="106"/>
      <c r="J56" s="218">
        <f>J41+J54</f>
        <v>-948431</v>
      </c>
      <c r="K56" s="83"/>
      <c r="L56" s="218">
        <f>L41+L54</f>
        <v>-23400</v>
      </c>
      <c r="N56" s="83"/>
      <c r="O56" s="134"/>
      <c r="P56" s="153"/>
      <c r="Q56" s="134"/>
    </row>
    <row r="57" spans="1:252" s="146" customFormat="1" ht="22.5" customHeight="1" thickTop="1">
      <c r="A57" s="197"/>
      <c r="B57" s="197"/>
      <c r="C57" s="197"/>
      <c r="D57" s="197"/>
      <c r="E57" s="198"/>
      <c r="F57" s="158"/>
      <c r="G57" s="200"/>
      <c r="H57" s="201"/>
      <c r="I57" s="201"/>
      <c r="J57" s="201"/>
      <c r="K57" s="200"/>
      <c r="L57" s="201"/>
      <c r="N57" s="83"/>
      <c r="O57" s="134"/>
      <c r="P57" s="153"/>
      <c r="Q57" s="134"/>
    </row>
    <row r="58" spans="1:252" s="197" customFormat="1" ht="22.5" customHeight="1">
      <c r="A58" s="183" t="s">
        <v>85</v>
      </c>
      <c r="B58" s="137"/>
      <c r="C58" s="137"/>
      <c r="D58" s="137"/>
      <c r="E58" s="198"/>
      <c r="F58" s="201"/>
      <c r="G58" s="200"/>
      <c r="H58" s="201"/>
      <c r="I58" s="201"/>
      <c r="J58" s="201"/>
      <c r="K58" s="200"/>
      <c r="L58" s="201"/>
      <c r="N58" s="83"/>
      <c r="O58" s="134"/>
      <c r="P58" s="153"/>
      <c r="Q58" s="134"/>
    </row>
    <row r="59" spans="1:252" ht="22.5" customHeight="1">
      <c r="A59" s="219"/>
      <c r="B59" s="137" t="s">
        <v>98</v>
      </c>
      <c r="C59" s="137"/>
      <c r="D59" s="137"/>
      <c r="E59" s="198"/>
      <c r="F59" s="202">
        <f>F62-F61</f>
        <v>-610300</v>
      </c>
      <c r="G59" s="217"/>
      <c r="H59" s="202">
        <f>H62-H61</f>
        <v>2978</v>
      </c>
      <c r="I59" s="220"/>
      <c r="J59" s="220">
        <f>J56</f>
        <v>-948431</v>
      </c>
      <c r="K59" s="217"/>
      <c r="L59" s="220">
        <f>L56</f>
        <v>-23400</v>
      </c>
      <c r="O59" s="221"/>
      <c r="P59" s="153"/>
    </row>
    <row r="60" spans="1:252" s="146" customFormat="1" ht="22.5" hidden="1" customHeight="1">
      <c r="A60" s="183"/>
      <c r="B60" s="137" t="s">
        <v>155</v>
      </c>
      <c r="C60" s="183"/>
      <c r="D60" s="183"/>
      <c r="E60" s="185"/>
      <c r="F60" s="106"/>
      <c r="G60" s="106"/>
      <c r="H60" s="106"/>
      <c r="I60" s="106"/>
      <c r="J60" s="106"/>
      <c r="K60" s="106"/>
      <c r="L60" s="106"/>
      <c r="N60" s="83"/>
      <c r="O60" s="134"/>
      <c r="P60" s="134"/>
      <c r="Q60" s="134"/>
    </row>
    <row r="61" spans="1:252" s="146" customFormat="1" ht="22.5" hidden="1" customHeight="1">
      <c r="A61" s="183"/>
      <c r="B61" s="137"/>
      <c r="C61" s="137" t="s">
        <v>154</v>
      </c>
      <c r="D61" s="183"/>
      <c r="E61" s="185"/>
      <c r="F61" s="106">
        <v>0</v>
      </c>
      <c r="G61" s="106"/>
      <c r="H61" s="106">
        <v>0</v>
      </c>
      <c r="I61" s="106"/>
      <c r="J61" s="106">
        <v>0</v>
      </c>
      <c r="K61" s="106"/>
      <c r="L61" s="106">
        <v>0</v>
      </c>
      <c r="N61" s="83"/>
    </row>
    <row r="62" spans="1:252" s="197" customFormat="1" ht="22.5" customHeight="1" thickBot="1">
      <c r="E62" s="198"/>
      <c r="F62" s="177">
        <f>F56</f>
        <v>-610300</v>
      </c>
      <c r="G62" s="156"/>
      <c r="H62" s="177">
        <f>H56</f>
        <v>2978</v>
      </c>
      <c r="I62" s="158"/>
      <c r="J62" s="177">
        <f>SUM(J59:J61)</f>
        <v>-948431</v>
      </c>
      <c r="K62" s="156"/>
      <c r="L62" s="177">
        <f>SUM(L59:L61)</f>
        <v>-23400</v>
      </c>
      <c r="N62" s="83"/>
      <c r="Q62" s="146"/>
    </row>
    <row r="63" spans="1:252" s="197" customFormat="1" ht="22.5" customHeight="1" thickTop="1">
      <c r="A63" s="134"/>
      <c r="B63" s="134"/>
      <c r="C63" s="134"/>
      <c r="D63" s="134"/>
      <c r="E63" s="135"/>
      <c r="F63" s="136"/>
      <c r="G63" s="134"/>
      <c r="H63" s="136"/>
      <c r="I63" s="137"/>
      <c r="J63" s="136"/>
      <c r="K63" s="134"/>
      <c r="L63" s="136"/>
      <c r="N63" s="83"/>
      <c r="O63" s="134"/>
      <c r="P63" s="134"/>
      <c r="Q63" s="134"/>
    </row>
    <row r="64" spans="1:252" s="197" customFormat="1" ht="22.95" customHeight="1">
      <c r="A64" s="133" t="s">
        <v>75</v>
      </c>
      <c r="B64" s="134"/>
      <c r="C64" s="134"/>
      <c r="D64" s="134"/>
      <c r="E64" s="135"/>
      <c r="F64" s="136"/>
      <c r="G64" s="134"/>
      <c r="H64" s="136"/>
      <c r="I64" s="137"/>
      <c r="J64" s="136"/>
      <c r="K64" s="134"/>
      <c r="L64" s="136"/>
      <c r="N64" s="156"/>
    </row>
    <row r="65" spans="1:16" ht="22.95" customHeight="1">
      <c r="A65" s="138" t="s">
        <v>96</v>
      </c>
      <c r="B65" s="139"/>
      <c r="C65" s="139"/>
      <c r="D65" s="139"/>
      <c r="E65" s="140"/>
      <c r="F65" s="141"/>
      <c r="G65" s="139"/>
      <c r="H65" s="141"/>
      <c r="I65" s="142"/>
      <c r="J65" s="143"/>
      <c r="K65" s="139"/>
      <c r="L65" s="143"/>
    </row>
    <row r="66" spans="1:16" ht="22.5" customHeight="1">
      <c r="A66" s="145"/>
      <c r="B66" s="146"/>
      <c r="C66" s="146"/>
      <c r="D66" s="146"/>
      <c r="E66" s="147"/>
      <c r="F66" s="146"/>
      <c r="G66" s="146"/>
      <c r="H66" s="146"/>
      <c r="I66" s="148"/>
      <c r="J66" s="146"/>
      <c r="K66" s="146"/>
      <c r="L66" s="146"/>
      <c r="O66" s="221"/>
      <c r="P66" s="146"/>
    </row>
    <row r="67" spans="1:16" ht="22.5" customHeight="1">
      <c r="A67" s="145"/>
      <c r="B67" s="146"/>
      <c r="C67" s="146"/>
      <c r="D67" s="146"/>
      <c r="F67" s="484" t="s">
        <v>24</v>
      </c>
      <c r="G67" s="484"/>
      <c r="H67" s="484"/>
      <c r="I67" s="149"/>
      <c r="J67" s="485" t="s">
        <v>25</v>
      </c>
      <c r="K67" s="485"/>
      <c r="L67" s="485"/>
      <c r="O67" s="221"/>
      <c r="P67" s="146"/>
    </row>
    <row r="68" spans="1:16" s="146" customFormat="1" ht="22.5" customHeight="1">
      <c r="A68" s="145"/>
      <c r="E68" s="135"/>
      <c r="F68" s="486" t="s">
        <v>159</v>
      </c>
      <c r="G68" s="486"/>
      <c r="H68" s="486"/>
      <c r="I68" s="149"/>
      <c r="J68" s="486" t="s">
        <v>159</v>
      </c>
      <c r="K68" s="486"/>
      <c r="L68" s="486"/>
      <c r="N68" s="83"/>
    </row>
    <row r="69" spans="1:16" s="146" customFormat="1" ht="22.5" customHeight="1">
      <c r="A69" s="145"/>
      <c r="E69" s="135"/>
      <c r="F69" s="486" t="s">
        <v>158</v>
      </c>
      <c r="G69" s="486"/>
      <c r="H69" s="486"/>
      <c r="I69" s="149"/>
      <c r="J69" s="486" t="s">
        <v>158</v>
      </c>
      <c r="K69" s="486"/>
      <c r="L69" s="486"/>
      <c r="N69" s="83"/>
    </row>
    <row r="70" spans="1:16" ht="22.5" customHeight="1">
      <c r="A70" s="146"/>
      <c r="B70" s="146"/>
      <c r="C70" s="146"/>
      <c r="D70" s="146"/>
      <c r="E70" s="150" t="s">
        <v>1</v>
      </c>
      <c r="F70" s="151" t="s">
        <v>168</v>
      </c>
      <c r="G70" s="148"/>
      <c r="H70" s="151" t="s">
        <v>87</v>
      </c>
      <c r="I70" s="148"/>
      <c r="J70" s="151" t="s">
        <v>168</v>
      </c>
      <c r="K70" s="148"/>
      <c r="L70" s="151" t="s">
        <v>87</v>
      </c>
    </row>
    <row r="71" spans="1:16" ht="22.5" customHeight="1">
      <c r="A71" s="146"/>
      <c r="B71" s="146"/>
      <c r="C71" s="146"/>
      <c r="D71" s="146"/>
      <c r="E71" s="152"/>
      <c r="F71" s="483" t="s">
        <v>52</v>
      </c>
      <c r="G71" s="483"/>
      <c r="H71" s="483"/>
      <c r="I71" s="483"/>
      <c r="J71" s="483"/>
      <c r="K71" s="483"/>
      <c r="L71" s="483"/>
    </row>
    <row r="72" spans="1:16" ht="22.5" customHeight="1">
      <c r="A72" s="134" t="s">
        <v>23</v>
      </c>
      <c r="E72" s="135" t="s">
        <v>183</v>
      </c>
      <c r="F72" s="136">
        <v>1104176</v>
      </c>
      <c r="G72" s="137"/>
      <c r="H72" s="136">
        <v>1199908</v>
      </c>
      <c r="J72" s="136">
        <v>593491</v>
      </c>
      <c r="K72" s="137"/>
      <c r="L72" s="136">
        <v>524538</v>
      </c>
    </row>
    <row r="73" spans="1:16" ht="22.5" customHeight="1">
      <c r="A73" s="134" t="s">
        <v>30</v>
      </c>
      <c r="E73" s="135">
        <v>3</v>
      </c>
      <c r="F73" s="217">
        <v>-769016</v>
      </c>
      <c r="G73" s="220"/>
      <c r="H73" s="217">
        <v>-922266</v>
      </c>
      <c r="I73" s="220"/>
      <c r="J73" s="217">
        <v>-434531</v>
      </c>
      <c r="K73" s="220"/>
      <c r="L73" s="153">
        <v>-418240</v>
      </c>
      <c r="O73" s="217"/>
    </row>
    <row r="74" spans="1:16" ht="22.5" customHeight="1">
      <c r="A74" s="154" t="s">
        <v>43</v>
      </c>
      <c r="B74" s="145"/>
      <c r="C74" s="145"/>
      <c r="D74" s="145"/>
      <c r="E74" s="155"/>
      <c r="F74" s="222">
        <f>SUM(F72:F73)</f>
        <v>335160</v>
      </c>
      <c r="G74" s="223"/>
      <c r="H74" s="222">
        <f>SUM(H72:H73)</f>
        <v>277642</v>
      </c>
      <c r="I74" s="223"/>
      <c r="J74" s="222">
        <f>SUM(J72:J73)</f>
        <v>158960</v>
      </c>
      <c r="K74" s="223"/>
      <c r="L74" s="222">
        <f>SUM(L72:L73)</f>
        <v>106298</v>
      </c>
      <c r="O74" s="217"/>
    </row>
    <row r="75" spans="1:16" s="216" customFormat="1" ht="8.25" customHeight="1">
      <c r="A75" s="224"/>
      <c r="B75" s="224"/>
      <c r="C75" s="224"/>
      <c r="D75" s="224"/>
      <c r="E75" s="160"/>
      <c r="F75" s="225"/>
      <c r="G75" s="225"/>
      <c r="H75" s="225"/>
      <c r="I75" s="225"/>
      <c r="J75" s="225"/>
      <c r="K75" s="225"/>
      <c r="L75" s="225"/>
      <c r="N75" s="215"/>
    </row>
    <row r="76" spans="1:16" ht="22.5" customHeight="1">
      <c r="A76" s="134" t="s">
        <v>22</v>
      </c>
      <c r="E76" s="135">
        <v>3</v>
      </c>
      <c r="F76" s="136">
        <v>18423</v>
      </c>
      <c r="G76" s="220"/>
      <c r="H76" s="136">
        <f>24322</f>
        <v>24322</v>
      </c>
      <c r="I76" s="220"/>
      <c r="J76" s="136">
        <f>18883+5310</f>
        <v>24193</v>
      </c>
      <c r="K76" s="220"/>
      <c r="L76" s="220">
        <f>12421</f>
        <v>12421</v>
      </c>
      <c r="M76" s="226"/>
      <c r="O76" s="153"/>
    </row>
    <row r="77" spans="1:16" ht="22.5" customHeight="1">
      <c r="A77" s="134" t="s">
        <v>65</v>
      </c>
      <c r="F77" s="217">
        <v>-47733</v>
      </c>
      <c r="G77" s="220"/>
      <c r="H77" s="217">
        <v>-74560</v>
      </c>
      <c r="I77" s="220"/>
      <c r="J77" s="217">
        <v>-12914</v>
      </c>
      <c r="K77" s="220"/>
      <c r="L77" s="153">
        <v>-50007</v>
      </c>
      <c r="O77" s="153"/>
    </row>
    <row r="78" spans="1:16" ht="22.5" customHeight="1">
      <c r="A78" s="134" t="s">
        <v>33</v>
      </c>
      <c r="E78" s="135">
        <v>3</v>
      </c>
      <c r="F78" s="217">
        <f>-212521-3632+1</f>
        <v>-216152</v>
      </c>
      <c r="G78" s="220"/>
      <c r="H78" s="217">
        <v>-218571</v>
      </c>
      <c r="I78" s="220"/>
      <c r="J78" s="217">
        <f>-97057-5310</f>
        <v>-102367</v>
      </c>
      <c r="K78" s="220"/>
      <c r="L78" s="153">
        <v>-92640</v>
      </c>
      <c r="O78" s="153"/>
    </row>
    <row r="79" spans="1:16" ht="22.5" customHeight="1">
      <c r="A79" s="165" t="s">
        <v>139</v>
      </c>
      <c r="B79" s="146"/>
      <c r="C79" s="146"/>
      <c r="D79" s="146"/>
      <c r="E79" s="152"/>
      <c r="F79" s="157">
        <f>SUM(F74:F78)</f>
        <v>89698</v>
      </c>
      <c r="G79" s="220"/>
      <c r="H79" s="157">
        <f>SUM(H74:H78)</f>
        <v>8833</v>
      </c>
      <c r="I79" s="223"/>
      <c r="J79" s="157">
        <f>SUM(J74:J78)</f>
        <v>67872</v>
      </c>
      <c r="K79" s="220"/>
      <c r="L79" s="157">
        <f>SUM(L74:L78)</f>
        <v>-23928</v>
      </c>
      <c r="O79" s="217"/>
    </row>
    <row r="80" spans="1:16" s="216" customFormat="1" ht="8.25" customHeight="1">
      <c r="A80" s="224"/>
      <c r="B80" s="224"/>
      <c r="C80" s="224"/>
      <c r="D80" s="224"/>
      <c r="E80" s="227"/>
      <c r="F80" s="225"/>
      <c r="G80" s="228"/>
      <c r="H80" s="225"/>
      <c r="I80" s="225"/>
      <c r="J80" s="225"/>
      <c r="K80" s="228"/>
      <c r="L80" s="225"/>
      <c r="N80" s="215"/>
    </row>
    <row r="81" spans="1:14" ht="22.5" customHeight="1">
      <c r="A81" s="134" t="s">
        <v>34</v>
      </c>
      <c r="B81" s="146"/>
      <c r="C81" s="146"/>
      <c r="D81" s="146"/>
      <c r="E81" s="152"/>
      <c r="F81" s="132">
        <v>-12538</v>
      </c>
      <c r="G81" s="229"/>
      <c r="H81" s="132">
        <v>-14981</v>
      </c>
      <c r="I81" s="229"/>
      <c r="J81" s="132">
        <v>-5655</v>
      </c>
      <c r="K81" s="229"/>
      <c r="L81" s="153">
        <v>-7970</v>
      </c>
    </row>
    <row r="82" spans="1:14" ht="22.5" customHeight="1">
      <c r="A82" s="230" t="s">
        <v>198</v>
      </c>
      <c r="B82" s="146"/>
      <c r="C82" s="146"/>
      <c r="D82" s="146"/>
      <c r="E82" s="152"/>
      <c r="F82" s="116">
        <v>0</v>
      </c>
      <c r="G82" s="187"/>
      <c r="H82" s="116">
        <v>-4580</v>
      </c>
      <c r="I82" s="187"/>
      <c r="J82" s="116">
        <v>0</v>
      </c>
      <c r="K82" s="187"/>
      <c r="L82" s="153">
        <v>0</v>
      </c>
    </row>
    <row r="83" spans="1:14" ht="22.5" customHeight="1">
      <c r="A83" s="230" t="s">
        <v>220</v>
      </c>
      <c r="B83" s="146"/>
      <c r="C83" s="146"/>
      <c r="D83" s="146"/>
      <c r="E83" s="152">
        <v>2</v>
      </c>
      <c r="F83" s="173">
        <f>325839-944516</f>
        <v>-618677</v>
      </c>
      <c r="G83" s="229"/>
      <c r="H83" s="172">
        <v>0</v>
      </c>
      <c r="I83" s="229"/>
      <c r="J83" s="173">
        <f>7946-972016</f>
        <v>-964070</v>
      </c>
      <c r="K83" s="229"/>
      <c r="L83" s="231">
        <v>0</v>
      </c>
    </row>
    <row r="84" spans="1:14" s="216" customFormat="1" ht="8.25" customHeight="1">
      <c r="A84" s="224"/>
      <c r="B84" s="224"/>
      <c r="C84" s="224"/>
      <c r="D84" s="224"/>
      <c r="E84" s="227"/>
      <c r="F84" s="225"/>
      <c r="G84" s="228"/>
      <c r="H84" s="225"/>
      <c r="I84" s="225"/>
      <c r="J84" s="225"/>
      <c r="K84" s="228"/>
      <c r="L84" s="225"/>
      <c r="N84" s="215"/>
    </row>
    <row r="85" spans="1:14" ht="22.5" customHeight="1">
      <c r="A85" s="145" t="s">
        <v>221</v>
      </c>
      <c r="B85" s="145"/>
      <c r="C85" s="145"/>
      <c r="D85" s="145"/>
      <c r="E85" s="152"/>
      <c r="F85" s="232">
        <f>SUM(F79:F84)</f>
        <v>-541517</v>
      </c>
      <c r="G85" s="233"/>
      <c r="H85" s="232">
        <f>SUM(H79:H84)</f>
        <v>-10728</v>
      </c>
      <c r="I85" s="233"/>
      <c r="J85" s="232">
        <f>SUM(J79:J84)</f>
        <v>-901853</v>
      </c>
      <c r="K85" s="233"/>
      <c r="L85" s="232">
        <f>SUM(L79:L84)</f>
        <v>-31898</v>
      </c>
    </row>
    <row r="86" spans="1:14" ht="22.5" customHeight="1">
      <c r="A86" s="175" t="s">
        <v>117</v>
      </c>
      <c r="E86" s="135">
        <v>9</v>
      </c>
      <c r="F86" s="132">
        <v>-1578</v>
      </c>
      <c r="G86" s="229"/>
      <c r="H86" s="132">
        <v>-11832</v>
      </c>
      <c r="I86" s="220"/>
      <c r="J86" s="132">
        <v>-572</v>
      </c>
      <c r="K86" s="229"/>
      <c r="L86" s="116">
        <v>-5750</v>
      </c>
    </row>
    <row r="87" spans="1:14" ht="22.5" customHeight="1" thickBot="1">
      <c r="A87" s="176" t="s">
        <v>222</v>
      </c>
      <c r="B87" s="146"/>
      <c r="C87" s="146"/>
      <c r="D87" s="146"/>
      <c r="E87" s="152"/>
      <c r="F87" s="234">
        <f>SUM(F85:F86)</f>
        <v>-543095</v>
      </c>
      <c r="G87" s="229"/>
      <c r="H87" s="234">
        <f>SUM(H85:H86)</f>
        <v>-22560</v>
      </c>
      <c r="I87" s="201"/>
      <c r="J87" s="234">
        <f>SUM(J85:J86)</f>
        <v>-902425</v>
      </c>
      <c r="K87" s="229"/>
      <c r="L87" s="234">
        <f>SUM(L85:L86)</f>
        <v>-37648</v>
      </c>
    </row>
    <row r="88" spans="1:14" s="216" customFormat="1" ht="8.25" customHeight="1" thickTop="1">
      <c r="A88" s="178"/>
      <c r="B88" s="179"/>
      <c r="C88" s="179"/>
      <c r="D88" s="179"/>
      <c r="E88" s="235"/>
      <c r="F88" s="236"/>
      <c r="G88" s="228"/>
      <c r="H88" s="236"/>
      <c r="I88" s="228"/>
      <c r="J88" s="236"/>
      <c r="K88" s="225"/>
      <c r="L88" s="236"/>
      <c r="N88" s="215"/>
    </row>
    <row r="89" spans="1:14" ht="22.5" customHeight="1">
      <c r="A89" s="183" t="s">
        <v>229</v>
      </c>
      <c r="B89" s="137"/>
      <c r="C89" s="137"/>
      <c r="D89" s="137"/>
      <c r="E89" s="184"/>
      <c r="F89" s="220"/>
      <c r="G89" s="237"/>
      <c r="H89" s="220"/>
      <c r="I89" s="237"/>
      <c r="J89" s="220"/>
      <c r="K89" s="229"/>
      <c r="L89" s="238"/>
    </row>
    <row r="90" spans="1:14" ht="22.5" customHeight="1">
      <c r="A90" s="183" t="s">
        <v>64</v>
      </c>
      <c r="B90" s="137" t="s">
        <v>98</v>
      </c>
      <c r="C90" s="183"/>
      <c r="D90" s="183"/>
      <c r="E90" s="185"/>
      <c r="F90" s="239">
        <f>F93-F92</f>
        <v>-543095</v>
      </c>
      <c r="G90" s="137"/>
      <c r="H90" s="239">
        <v>-18687</v>
      </c>
      <c r="J90" s="239">
        <f>J93-J92</f>
        <v>-902425</v>
      </c>
      <c r="K90" s="239"/>
      <c r="L90" s="239">
        <v>-37648</v>
      </c>
    </row>
    <row r="91" spans="1:14" ht="22.5" customHeight="1">
      <c r="A91" s="183"/>
      <c r="B91" s="137" t="s">
        <v>150</v>
      </c>
      <c r="C91" s="183"/>
      <c r="D91" s="183"/>
      <c r="E91" s="185"/>
      <c r="F91" s="239"/>
      <c r="G91" s="137"/>
      <c r="H91" s="239"/>
      <c r="J91" s="239"/>
      <c r="K91" s="239"/>
      <c r="L91" s="239"/>
    </row>
    <row r="92" spans="1:14" ht="22.5" customHeight="1">
      <c r="A92" s="183"/>
      <c r="B92" s="137"/>
      <c r="C92" s="240" t="s">
        <v>151</v>
      </c>
      <c r="D92" s="183"/>
      <c r="E92" s="185"/>
      <c r="F92" s="172">
        <v>0</v>
      </c>
      <c r="G92" s="137"/>
      <c r="H92" s="239">
        <v>-3873</v>
      </c>
      <c r="J92" s="172">
        <v>0</v>
      </c>
      <c r="K92" s="229"/>
      <c r="L92" s="231">
        <v>0</v>
      </c>
    </row>
    <row r="93" spans="1:14" ht="22.5" customHeight="1" thickBot="1">
      <c r="A93" s="176"/>
      <c r="F93" s="234">
        <f>F87</f>
        <v>-543095</v>
      </c>
      <c r="G93" s="229"/>
      <c r="H93" s="234">
        <f>H87</f>
        <v>-22560</v>
      </c>
      <c r="I93" s="201"/>
      <c r="J93" s="234">
        <f>J87</f>
        <v>-902425</v>
      </c>
      <c r="K93" s="229"/>
      <c r="L93" s="234">
        <f>L87</f>
        <v>-37648</v>
      </c>
    </row>
    <row r="94" spans="1:14" s="216" customFormat="1" ht="8.25" customHeight="1" thickTop="1">
      <c r="A94" s="188"/>
      <c r="B94" s="182"/>
      <c r="C94" s="182"/>
      <c r="D94" s="182"/>
      <c r="E94" s="189"/>
      <c r="F94" s="190"/>
      <c r="G94" s="191"/>
      <c r="H94" s="190"/>
      <c r="I94" s="191"/>
      <c r="J94" s="190"/>
      <c r="K94" s="191"/>
      <c r="L94" s="190"/>
      <c r="N94" s="215"/>
    </row>
    <row r="95" spans="1:14" ht="25.95" customHeight="1" thickBot="1">
      <c r="A95" s="183" t="s">
        <v>223</v>
      </c>
      <c r="F95" s="192">
        <f>F90/204220</f>
        <v>-2.6593624522573696</v>
      </c>
      <c r="G95" s="193"/>
      <c r="H95" s="192">
        <v>-0.12</v>
      </c>
      <c r="I95" s="193"/>
      <c r="J95" s="192">
        <f>J90/204220</f>
        <v>-4.4188864949564195</v>
      </c>
      <c r="K95" s="193"/>
      <c r="L95" s="192">
        <v>-0.25</v>
      </c>
    </row>
    <row r="96" spans="1:14" ht="22.95" customHeight="1" thickTop="1">
      <c r="A96" s="133" t="s">
        <v>75</v>
      </c>
      <c r="F96" s="194"/>
      <c r="G96" s="196"/>
      <c r="H96" s="194"/>
      <c r="I96" s="196"/>
      <c r="J96" s="194"/>
      <c r="K96" s="196"/>
      <c r="L96" s="194"/>
    </row>
    <row r="97" spans="1:14" ht="22.95" customHeight="1">
      <c r="A97" s="138" t="s">
        <v>99</v>
      </c>
      <c r="B97" s="139"/>
      <c r="C97" s="139"/>
      <c r="D97" s="139"/>
      <c r="E97" s="140"/>
      <c r="F97" s="141"/>
      <c r="G97" s="142"/>
      <c r="H97" s="141"/>
      <c r="I97" s="142"/>
      <c r="J97" s="143"/>
      <c r="K97" s="142"/>
      <c r="L97" s="143"/>
    </row>
    <row r="98" spans="1:14" ht="22.5" customHeight="1">
      <c r="A98" s="145"/>
      <c r="B98" s="146"/>
      <c r="C98" s="146"/>
      <c r="D98" s="146"/>
      <c r="E98" s="147"/>
      <c r="F98" s="146"/>
      <c r="G98" s="148"/>
      <c r="H98" s="146"/>
      <c r="I98" s="148"/>
      <c r="J98" s="146"/>
      <c r="K98" s="148"/>
      <c r="L98" s="146"/>
    </row>
    <row r="99" spans="1:14" ht="22.5" customHeight="1">
      <c r="A99" s="145"/>
      <c r="B99" s="146"/>
      <c r="C99" s="146"/>
      <c r="D99" s="146"/>
      <c r="F99" s="484" t="s">
        <v>24</v>
      </c>
      <c r="G99" s="484"/>
      <c r="H99" s="484"/>
      <c r="I99" s="149"/>
      <c r="J99" s="485" t="s">
        <v>25</v>
      </c>
      <c r="K99" s="485"/>
      <c r="L99" s="485"/>
    </row>
    <row r="100" spans="1:14" s="146" customFormat="1" ht="22.5" customHeight="1">
      <c r="A100" s="145"/>
      <c r="E100" s="135"/>
      <c r="F100" s="486" t="s">
        <v>159</v>
      </c>
      <c r="G100" s="486"/>
      <c r="H100" s="486"/>
      <c r="I100" s="149"/>
      <c r="J100" s="486" t="s">
        <v>159</v>
      </c>
      <c r="K100" s="486"/>
      <c r="L100" s="486"/>
      <c r="N100" s="83"/>
    </row>
    <row r="101" spans="1:14" s="146" customFormat="1" ht="22.5" customHeight="1">
      <c r="A101" s="145"/>
      <c r="E101" s="135"/>
      <c r="F101" s="486" t="s">
        <v>158</v>
      </c>
      <c r="G101" s="486"/>
      <c r="H101" s="486"/>
      <c r="I101" s="149"/>
      <c r="J101" s="486" t="s">
        <v>158</v>
      </c>
      <c r="K101" s="486"/>
      <c r="L101" s="486"/>
      <c r="N101" s="83"/>
    </row>
    <row r="102" spans="1:14" ht="22.5" customHeight="1">
      <c r="A102" s="146"/>
      <c r="B102" s="146"/>
      <c r="C102" s="146"/>
      <c r="D102" s="146"/>
      <c r="E102" s="241"/>
      <c r="F102" s="151" t="s">
        <v>168</v>
      </c>
      <c r="G102" s="148"/>
      <c r="H102" s="151" t="s">
        <v>87</v>
      </c>
      <c r="I102" s="148"/>
      <c r="J102" s="151" t="s">
        <v>168</v>
      </c>
      <c r="K102" s="148"/>
      <c r="L102" s="151" t="s">
        <v>87</v>
      </c>
    </row>
    <row r="103" spans="1:14" ht="22.5" customHeight="1">
      <c r="A103" s="146"/>
      <c r="B103" s="146"/>
      <c r="C103" s="146"/>
      <c r="D103" s="146"/>
      <c r="E103" s="152"/>
      <c r="F103" s="483" t="s">
        <v>52</v>
      </c>
      <c r="G103" s="483"/>
      <c r="H103" s="483"/>
      <c r="I103" s="483"/>
      <c r="J103" s="483"/>
      <c r="K103" s="483"/>
      <c r="L103" s="483"/>
    </row>
    <row r="104" spans="1:14" ht="22.5" customHeight="1">
      <c r="A104" s="197" t="s">
        <v>222</v>
      </c>
      <c r="B104" s="197"/>
      <c r="C104" s="197"/>
      <c r="D104" s="197"/>
      <c r="E104" s="198"/>
      <c r="F104" s="242">
        <f>F87</f>
        <v>-543095</v>
      </c>
      <c r="G104" s="243"/>
      <c r="H104" s="242">
        <f>H87</f>
        <v>-22560</v>
      </c>
      <c r="I104" s="243"/>
      <c r="J104" s="242">
        <f>J87</f>
        <v>-902425</v>
      </c>
      <c r="K104" s="243"/>
      <c r="L104" s="242">
        <f>L87</f>
        <v>-37648</v>
      </c>
    </row>
    <row r="105" spans="1:14" ht="22.5" customHeight="1">
      <c r="D105" s="135"/>
      <c r="E105" s="153"/>
      <c r="F105" s="116"/>
      <c r="G105" s="153"/>
      <c r="H105" s="116"/>
      <c r="I105" s="153"/>
      <c r="J105" s="116"/>
      <c r="K105" s="153"/>
      <c r="L105" s="116"/>
    </row>
    <row r="106" spans="1:14" s="197" customFormat="1" ht="22.5" customHeight="1">
      <c r="A106" s="197" t="s">
        <v>47</v>
      </c>
      <c r="D106" s="198"/>
      <c r="E106" s="204"/>
      <c r="F106" s="174"/>
      <c r="G106" s="204"/>
      <c r="H106" s="174"/>
      <c r="I106" s="204"/>
      <c r="J106" s="174"/>
      <c r="K106" s="204"/>
      <c r="L106" s="174"/>
      <c r="N106" s="156"/>
    </row>
    <row r="107" spans="1:14" s="197" customFormat="1" ht="22.5" customHeight="1">
      <c r="A107" s="206" t="s">
        <v>77</v>
      </c>
      <c r="D107" s="198"/>
      <c r="E107" s="204"/>
      <c r="F107" s="174"/>
      <c r="G107" s="204"/>
      <c r="H107" s="174"/>
      <c r="I107" s="204"/>
      <c r="J107" s="174"/>
      <c r="K107" s="204"/>
      <c r="L107" s="174"/>
      <c r="N107" s="156"/>
    </row>
    <row r="108" spans="1:14" s="197" customFormat="1" ht="22.5" customHeight="1">
      <c r="A108" s="134"/>
      <c r="B108" s="206" t="s">
        <v>78</v>
      </c>
      <c r="D108" s="198"/>
      <c r="E108" s="204"/>
      <c r="F108" s="174"/>
      <c r="G108" s="204"/>
      <c r="H108" s="174"/>
      <c r="I108" s="204"/>
      <c r="J108" s="174"/>
      <c r="K108" s="204"/>
      <c r="L108" s="174"/>
      <c r="N108" s="156"/>
    </row>
    <row r="109" spans="1:14" s="197" customFormat="1" ht="22.5" customHeight="1">
      <c r="A109" s="134" t="s">
        <v>180</v>
      </c>
      <c r="B109" s="207"/>
      <c r="C109" s="134"/>
      <c r="D109" s="198"/>
      <c r="E109" s="204"/>
      <c r="F109" s="174"/>
      <c r="G109" s="204"/>
      <c r="H109" s="174"/>
      <c r="I109" s="204"/>
      <c r="J109" s="174"/>
      <c r="K109" s="204"/>
      <c r="L109" s="174"/>
      <c r="N109" s="156"/>
    </row>
    <row r="110" spans="1:14" s="197" customFormat="1" ht="22.5" customHeight="1">
      <c r="A110" s="134"/>
      <c r="B110" s="134" t="s">
        <v>181</v>
      </c>
      <c r="C110" s="134"/>
      <c r="D110" s="423"/>
      <c r="E110" s="204"/>
      <c r="F110" s="174"/>
      <c r="G110" s="204"/>
      <c r="H110" s="174"/>
      <c r="I110" s="204"/>
      <c r="J110" s="174"/>
      <c r="K110" s="204"/>
      <c r="L110" s="174"/>
      <c r="N110" s="156"/>
    </row>
    <row r="111" spans="1:14" s="197" customFormat="1" ht="22.5" customHeight="1">
      <c r="A111" s="134"/>
      <c r="B111" s="134" t="s">
        <v>182</v>
      </c>
      <c r="C111" s="134"/>
      <c r="D111" s="423"/>
      <c r="E111" s="204"/>
      <c r="F111" s="244">
        <f>158</f>
        <v>158</v>
      </c>
      <c r="G111" s="204"/>
      <c r="H111" s="116">
        <v>0</v>
      </c>
      <c r="I111" s="204"/>
      <c r="J111" s="244">
        <v>0</v>
      </c>
      <c r="K111" s="204"/>
      <c r="L111" s="116">
        <v>0</v>
      </c>
      <c r="N111" s="156"/>
    </row>
    <row r="112" spans="1:14" ht="22.5" customHeight="1">
      <c r="A112" s="134" t="s">
        <v>83</v>
      </c>
      <c r="D112" s="135"/>
      <c r="E112" s="153"/>
      <c r="F112" s="116"/>
      <c r="G112" s="153"/>
      <c r="H112" s="116"/>
      <c r="I112" s="153"/>
      <c r="J112" s="116"/>
      <c r="K112" s="153"/>
      <c r="L112" s="116"/>
    </row>
    <row r="113" spans="1:252" ht="22.5" customHeight="1">
      <c r="A113" s="134" t="s">
        <v>46</v>
      </c>
      <c r="B113" s="134" t="s">
        <v>79</v>
      </c>
      <c r="F113" s="244">
        <v>0</v>
      </c>
      <c r="G113" s="116"/>
      <c r="H113" s="244">
        <v>1350</v>
      </c>
      <c r="I113" s="116"/>
      <c r="J113" s="244">
        <v>0</v>
      </c>
      <c r="K113" s="116"/>
      <c r="L113" s="244">
        <v>804</v>
      </c>
    </row>
    <row r="114" spans="1:252" ht="22.5" customHeight="1">
      <c r="A114" s="209" t="s">
        <v>80</v>
      </c>
      <c r="B114" s="209"/>
      <c r="C114" s="209"/>
      <c r="E114" s="209"/>
      <c r="F114" s="245"/>
      <c r="G114" s="245"/>
      <c r="H114" s="245"/>
      <c r="I114" s="245"/>
      <c r="J114" s="245"/>
      <c r="K114" s="245"/>
      <c r="L114" s="245"/>
      <c r="M114" s="209"/>
      <c r="N114" s="246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  <c r="AA114" s="209"/>
      <c r="AB114" s="209"/>
      <c r="AC114" s="209"/>
      <c r="AD114" s="209"/>
      <c r="AE114" s="209"/>
      <c r="AF114" s="209"/>
      <c r="AG114" s="209"/>
      <c r="AH114" s="209"/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  <c r="BI114" s="209"/>
      <c r="BJ114" s="209"/>
      <c r="BK114" s="209"/>
      <c r="BL114" s="209"/>
      <c r="BM114" s="209"/>
      <c r="BN114" s="209"/>
      <c r="BO114" s="209"/>
      <c r="BP114" s="209"/>
      <c r="BQ114" s="209"/>
      <c r="BR114" s="209"/>
      <c r="BS114" s="209"/>
      <c r="BT114" s="209"/>
      <c r="BU114" s="209"/>
      <c r="BV114" s="209"/>
      <c r="BW114" s="209"/>
      <c r="BX114" s="209"/>
      <c r="BY114" s="209"/>
      <c r="BZ114" s="209"/>
      <c r="CA114" s="209"/>
      <c r="CB114" s="209"/>
      <c r="CC114" s="209"/>
      <c r="CD114" s="209"/>
      <c r="CE114" s="209"/>
      <c r="CF114" s="209"/>
      <c r="CG114" s="209"/>
      <c r="CH114" s="209"/>
      <c r="CI114" s="209"/>
      <c r="CJ114" s="209"/>
      <c r="CK114" s="209"/>
      <c r="CL114" s="209"/>
      <c r="CM114" s="209"/>
      <c r="CN114" s="209"/>
      <c r="CO114" s="209"/>
      <c r="CP114" s="209"/>
      <c r="CQ114" s="209"/>
      <c r="CR114" s="209"/>
      <c r="CS114" s="209"/>
      <c r="CT114" s="209"/>
      <c r="CU114" s="209"/>
      <c r="CV114" s="209"/>
      <c r="CW114" s="209"/>
      <c r="CX114" s="209"/>
      <c r="CY114" s="209"/>
      <c r="CZ114" s="209"/>
      <c r="DA114" s="209"/>
      <c r="DB114" s="209"/>
      <c r="DC114" s="209"/>
      <c r="DD114" s="209"/>
      <c r="DE114" s="209"/>
      <c r="DF114" s="209"/>
      <c r="DG114" s="209"/>
      <c r="DH114" s="209"/>
      <c r="DI114" s="209"/>
      <c r="DJ114" s="209"/>
      <c r="DK114" s="209"/>
      <c r="DL114" s="209"/>
      <c r="DM114" s="209"/>
      <c r="DN114" s="209"/>
      <c r="DO114" s="209"/>
      <c r="DP114" s="209"/>
      <c r="DQ114" s="209"/>
      <c r="DR114" s="209"/>
      <c r="DS114" s="209"/>
      <c r="DT114" s="209"/>
      <c r="DU114" s="209"/>
      <c r="DV114" s="209"/>
      <c r="DW114" s="209"/>
      <c r="DX114" s="209"/>
      <c r="DY114" s="209"/>
      <c r="DZ114" s="209"/>
      <c r="EA114" s="209"/>
      <c r="EB114" s="209"/>
      <c r="EC114" s="209"/>
      <c r="ED114" s="209"/>
      <c r="EE114" s="209"/>
      <c r="EF114" s="209"/>
      <c r="EG114" s="209"/>
      <c r="EH114" s="209"/>
      <c r="EI114" s="209"/>
      <c r="EJ114" s="209"/>
      <c r="EK114" s="209"/>
      <c r="EL114" s="209"/>
      <c r="EM114" s="209"/>
      <c r="EN114" s="209"/>
      <c r="EO114" s="209"/>
      <c r="EP114" s="209"/>
      <c r="EQ114" s="209"/>
      <c r="ER114" s="209"/>
      <c r="ES114" s="209"/>
      <c r="ET114" s="209"/>
      <c r="EU114" s="209"/>
      <c r="EV114" s="209"/>
      <c r="EW114" s="209"/>
      <c r="EX114" s="209"/>
      <c r="EY114" s="209"/>
      <c r="EZ114" s="209"/>
      <c r="FA114" s="209"/>
      <c r="FB114" s="209"/>
      <c r="FC114" s="209"/>
      <c r="FD114" s="209"/>
      <c r="FE114" s="209"/>
      <c r="FF114" s="209"/>
      <c r="FG114" s="209"/>
      <c r="FH114" s="209"/>
      <c r="FI114" s="209"/>
      <c r="FJ114" s="209"/>
      <c r="FK114" s="209"/>
      <c r="FL114" s="209"/>
      <c r="FM114" s="209"/>
      <c r="FN114" s="209"/>
      <c r="FO114" s="209"/>
      <c r="FP114" s="209"/>
      <c r="FQ114" s="209"/>
      <c r="FR114" s="209"/>
      <c r="FS114" s="209"/>
      <c r="FT114" s="209"/>
      <c r="FU114" s="209"/>
      <c r="FV114" s="209"/>
      <c r="FW114" s="209"/>
      <c r="FX114" s="209"/>
      <c r="FY114" s="209"/>
      <c r="FZ114" s="209"/>
      <c r="GA114" s="209"/>
      <c r="GB114" s="209"/>
      <c r="GC114" s="209"/>
      <c r="GD114" s="209"/>
      <c r="GE114" s="209"/>
      <c r="GF114" s="209"/>
      <c r="GG114" s="209"/>
      <c r="GH114" s="209"/>
      <c r="GI114" s="209"/>
      <c r="GJ114" s="209"/>
      <c r="GK114" s="209"/>
      <c r="GL114" s="209"/>
      <c r="GM114" s="209"/>
      <c r="GN114" s="209"/>
      <c r="GO114" s="209"/>
      <c r="GP114" s="209"/>
      <c r="GQ114" s="209"/>
      <c r="GR114" s="209"/>
      <c r="GS114" s="209"/>
      <c r="GT114" s="209"/>
      <c r="GU114" s="209"/>
      <c r="GV114" s="209"/>
      <c r="GW114" s="209"/>
      <c r="GX114" s="209"/>
      <c r="GY114" s="209"/>
      <c r="GZ114" s="209"/>
      <c r="HA114" s="209"/>
      <c r="HB114" s="209"/>
      <c r="HC114" s="209"/>
      <c r="HD114" s="209"/>
      <c r="HE114" s="209"/>
      <c r="HF114" s="209"/>
      <c r="HG114" s="209"/>
      <c r="HH114" s="209"/>
      <c r="HI114" s="209"/>
      <c r="HJ114" s="209"/>
      <c r="HK114" s="209"/>
      <c r="HL114" s="209"/>
      <c r="HM114" s="209"/>
      <c r="HN114" s="209"/>
      <c r="HO114" s="209"/>
      <c r="HP114" s="209"/>
      <c r="HQ114" s="209"/>
      <c r="HR114" s="209"/>
      <c r="HS114" s="209"/>
      <c r="HT114" s="209"/>
      <c r="HU114" s="209"/>
      <c r="HV114" s="209"/>
      <c r="HW114" s="209"/>
      <c r="HX114" s="209"/>
      <c r="HY114" s="209"/>
      <c r="HZ114" s="209"/>
      <c r="IA114" s="209"/>
      <c r="IB114" s="209"/>
      <c r="IC114" s="209"/>
      <c r="ID114" s="209"/>
      <c r="IE114" s="209"/>
      <c r="IF114" s="209"/>
      <c r="IG114" s="209"/>
      <c r="IH114" s="209"/>
      <c r="II114" s="209"/>
      <c r="IJ114" s="209"/>
      <c r="IK114" s="209"/>
      <c r="IL114" s="209"/>
      <c r="IM114" s="209"/>
      <c r="IN114" s="209"/>
      <c r="IO114" s="209"/>
      <c r="IP114" s="209"/>
      <c r="IQ114" s="209"/>
      <c r="IR114" s="209"/>
    </row>
    <row r="115" spans="1:252" ht="22.5" customHeight="1">
      <c r="A115" s="209"/>
      <c r="B115" s="134" t="s">
        <v>81</v>
      </c>
      <c r="E115" s="134"/>
      <c r="F115" s="171"/>
      <c r="G115" s="116"/>
      <c r="H115" s="171"/>
      <c r="I115" s="116"/>
      <c r="J115" s="171"/>
      <c r="K115" s="116"/>
      <c r="L115" s="171"/>
    </row>
    <row r="116" spans="1:252" ht="22.5" customHeight="1">
      <c r="A116" s="209"/>
      <c r="B116" s="134" t="s">
        <v>82</v>
      </c>
      <c r="F116" s="247">
        <v>-32</v>
      </c>
      <c r="G116" s="202"/>
      <c r="H116" s="247">
        <v>-270</v>
      </c>
      <c r="I116" s="208"/>
      <c r="J116" s="248">
        <v>0</v>
      </c>
      <c r="K116" s="208"/>
      <c r="L116" s="247">
        <v>-161</v>
      </c>
      <c r="M116" s="226"/>
    </row>
    <row r="117" spans="1:252" ht="22.5" customHeight="1">
      <c r="A117" s="197" t="s">
        <v>114</v>
      </c>
      <c r="B117" s="197"/>
      <c r="D117" s="135"/>
      <c r="E117" s="134"/>
      <c r="F117" s="249">
        <f>SUM(F111,F113,F116)</f>
        <v>126</v>
      </c>
      <c r="G117" s="199"/>
      <c r="H117" s="249">
        <f>SUM(H111,H113,H116)</f>
        <v>1080</v>
      </c>
      <c r="I117" s="199"/>
      <c r="J117" s="212">
        <f>SUM(J111,J113,J116)</f>
        <v>0</v>
      </c>
      <c r="K117" s="199"/>
      <c r="L117" s="249">
        <f>SUM(L111,L113,L116)</f>
        <v>643</v>
      </c>
    </row>
    <row r="118" spans="1:252" ht="22.5" customHeight="1">
      <c r="B118" s="197"/>
      <c r="D118" s="135"/>
      <c r="E118" s="116"/>
      <c r="F118" s="202"/>
      <c r="G118" s="202"/>
      <c r="H118" s="202"/>
      <c r="I118" s="202"/>
      <c r="J118" s="202"/>
      <c r="K118" s="202"/>
      <c r="L118" s="202"/>
    </row>
    <row r="119" spans="1:252" ht="22.5" customHeight="1" thickBot="1">
      <c r="A119" s="197" t="s">
        <v>230</v>
      </c>
      <c r="F119" s="250">
        <f>F104+F117</f>
        <v>-542969</v>
      </c>
      <c r="G119" s="201"/>
      <c r="H119" s="250">
        <f>H104+H117</f>
        <v>-21480</v>
      </c>
      <c r="I119" s="201"/>
      <c r="J119" s="250">
        <f>J104+J117</f>
        <v>-902425</v>
      </c>
      <c r="K119" s="201"/>
      <c r="L119" s="250">
        <f>L104+L117</f>
        <v>-37005</v>
      </c>
    </row>
    <row r="120" spans="1:252" ht="22.5" customHeight="1" thickTop="1">
      <c r="A120" s="197"/>
      <c r="B120" s="197"/>
      <c r="C120" s="197"/>
      <c r="D120" s="197"/>
      <c r="E120" s="198"/>
      <c r="F120" s="223"/>
      <c r="G120" s="183"/>
      <c r="H120" s="223"/>
      <c r="I120" s="183"/>
      <c r="J120" s="223"/>
      <c r="K120" s="183"/>
      <c r="L120" s="223"/>
    </row>
    <row r="121" spans="1:252" ht="22.5" customHeight="1">
      <c r="A121" s="183" t="s">
        <v>231</v>
      </c>
      <c r="B121" s="137"/>
      <c r="C121" s="137"/>
      <c r="D121" s="137"/>
      <c r="E121" s="198"/>
      <c r="F121" s="223"/>
      <c r="G121" s="183"/>
      <c r="H121" s="223"/>
      <c r="I121" s="183"/>
      <c r="J121" s="223"/>
      <c r="K121" s="183"/>
      <c r="L121" s="223"/>
    </row>
    <row r="122" spans="1:252" ht="22.5" customHeight="1">
      <c r="A122" s="219"/>
      <c r="B122" s="137" t="s">
        <v>98</v>
      </c>
      <c r="C122" s="137"/>
      <c r="D122" s="137"/>
      <c r="E122" s="198"/>
      <c r="F122" s="202">
        <f>F125-F124</f>
        <v>-542969</v>
      </c>
      <c r="G122" s="220"/>
      <c r="H122" s="202">
        <v>-17607</v>
      </c>
      <c r="I122" s="220"/>
      <c r="J122" s="202">
        <f>J125-J124</f>
        <v>-902425</v>
      </c>
      <c r="K122" s="220"/>
      <c r="L122" s="220">
        <v>-37005</v>
      </c>
    </row>
    <row r="123" spans="1:252" ht="22.5" customHeight="1">
      <c r="A123" s="219"/>
      <c r="B123" s="137" t="s">
        <v>150</v>
      </c>
      <c r="C123" s="137"/>
      <c r="D123" s="137"/>
      <c r="E123" s="198"/>
      <c r="F123" s="202"/>
      <c r="G123" s="220"/>
      <c r="H123" s="202"/>
      <c r="I123" s="220"/>
      <c r="J123" s="202"/>
      <c r="K123" s="220"/>
      <c r="L123" s="220"/>
    </row>
    <row r="124" spans="1:252" ht="22.5" customHeight="1">
      <c r="A124" s="219"/>
      <c r="B124" s="137"/>
      <c r="C124" s="137" t="s">
        <v>151</v>
      </c>
      <c r="D124" s="137"/>
      <c r="E124" s="198"/>
      <c r="F124" s="106">
        <v>0</v>
      </c>
      <c r="G124" s="220"/>
      <c r="H124" s="202">
        <v>-3873</v>
      </c>
      <c r="I124" s="220"/>
      <c r="J124" s="106">
        <v>0</v>
      </c>
      <c r="K124" s="202"/>
      <c r="L124" s="106">
        <v>0</v>
      </c>
      <c r="R124" s="217"/>
    </row>
    <row r="125" spans="1:252" ht="22.5" customHeight="1" thickBot="1">
      <c r="A125" s="197"/>
      <c r="B125" s="197"/>
      <c r="C125" s="197"/>
      <c r="D125" s="197"/>
      <c r="E125" s="198"/>
      <c r="F125" s="234">
        <f>F119</f>
        <v>-542969</v>
      </c>
      <c r="G125" s="201"/>
      <c r="H125" s="234">
        <f>H119</f>
        <v>-21480</v>
      </c>
      <c r="I125" s="201"/>
      <c r="J125" s="234">
        <f>J119</f>
        <v>-902425</v>
      </c>
      <c r="K125" s="201"/>
      <c r="L125" s="234">
        <f>L119</f>
        <v>-37005</v>
      </c>
    </row>
    <row r="126" spans="1:252" ht="24.75" customHeight="1" thickTop="1">
      <c r="G126" s="137"/>
      <c r="K126" s="137"/>
    </row>
    <row r="127" spans="1:252" ht="24.75" customHeight="1">
      <c r="A127" s="145"/>
      <c r="B127" s="146"/>
      <c r="C127" s="146"/>
      <c r="D127" s="146"/>
      <c r="F127" s="484" t="s">
        <v>24</v>
      </c>
      <c r="G127" s="484"/>
      <c r="H127" s="484"/>
      <c r="I127" s="149"/>
      <c r="J127" s="485" t="s">
        <v>25</v>
      </c>
      <c r="K127" s="485"/>
      <c r="L127" s="485"/>
    </row>
    <row r="128" spans="1:252" ht="24.75" customHeight="1">
      <c r="A128" s="145"/>
      <c r="B128" s="146"/>
      <c r="C128" s="146"/>
      <c r="D128" s="146"/>
      <c r="F128" s="482" t="s">
        <v>199</v>
      </c>
      <c r="G128" s="482"/>
      <c r="H128" s="482"/>
      <c r="I128" s="149"/>
      <c r="J128" s="482" t="s">
        <v>199</v>
      </c>
      <c r="K128" s="482"/>
      <c r="L128" s="482"/>
    </row>
    <row r="129" spans="1:12" ht="24.75" customHeight="1">
      <c r="A129" s="145"/>
      <c r="B129" s="146"/>
      <c r="C129" s="146"/>
      <c r="D129" s="146"/>
      <c r="F129" s="482" t="s">
        <v>197</v>
      </c>
      <c r="G129" s="482"/>
      <c r="H129" s="482"/>
      <c r="I129" s="149"/>
      <c r="J129" s="482" t="s">
        <v>197</v>
      </c>
      <c r="K129" s="482"/>
      <c r="L129" s="482"/>
    </row>
    <row r="130" spans="1:12" ht="24.75" customHeight="1">
      <c r="A130" s="146"/>
      <c r="B130" s="146"/>
      <c r="C130" s="146"/>
      <c r="D130" s="146"/>
      <c r="E130" s="150" t="s">
        <v>1</v>
      </c>
      <c r="F130" s="151" t="s">
        <v>168</v>
      </c>
      <c r="G130" s="148"/>
      <c r="H130" s="151" t="s">
        <v>87</v>
      </c>
      <c r="I130" s="148"/>
      <c r="J130" s="151" t="s">
        <v>168</v>
      </c>
      <c r="K130" s="148"/>
      <c r="L130" s="151" t="s">
        <v>87</v>
      </c>
    </row>
    <row r="131" spans="1:12" ht="24.75" customHeight="1">
      <c r="A131" s="146"/>
      <c r="B131" s="146"/>
      <c r="C131" s="146"/>
      <c r="D131" s="146"/>
      <c r="E131" s="152"/>
      <c r="F131" s="483" t="s">
        <v>52</v>
      </c>
      <c r="G131" s="483"/>
      <c r="H131" s="483"/>
      <c r="I131" s="483"/>
      <c r="J131" s="483"/>
      <c r="K131" s="483"/>
      <c r="L131" s="483"/>
    </row>
    <row r="132" spans="1:12" ht="24.75" customHeight="1">
      <c r="A132" s="134" t="s">
        <v>23</v>
      </c>
      <c r="B132" s="251"/>
      <c r="C132" s="251"/>
      <c r="D132" s="251"/>
      <c r="E132" s="135" t="s">
        <v>183</v>
      </c>
      <c r="F132" s="136">
        <v>819478</v>
      </c>
      <c r="G132" s="137"/>
      <c r="H132" s="136">
        <v>804702</v>
      </c>
      <c r="I132" s="251"/>
      <c r="J132" s="136">
        <v>416467</v>
      </c>
      <c r="K132" s="137"/>
      <c r="L132" s="136">
        <v>369513</v>
      </c>
    </row>
    <row r="133" spans="1:12" ht="24.75" customHeight="1">
      <c r="A133" s="134" t="s">
        <v>30</v>
      </c>
      <c r="B133" s="251"/>
      <c r="C133" s="251"/>
      <c r="D133" s="251"/>
      <c r="E133" s="135">
        <v>3</v>
      </c>
      <c r="F133" s="217">
        <v>-574529</v>
      </c>
      <c r="G133" s="220"/>
      <c r="H133" s="217">
        <v>-628288</v>
      </c>
      <c r="I133" s="220"/>
      <c r="J133" s="252">
        <v>-314947</v>
      </c>
      <c r="K133" s="220"/>
      <c r="L133" s="252">
        <v>-284396</v>
      </c>
    </row>
    <row r="134" spans="1:12" ht="24.75" customHeight="1">
      <c r="A134" s="154" t="s">
        <v>43</v>
      </c>
      <c r="B134" s="145"/>
      <c r="C134" s="145"/>
      <c r="D134" s="145"/>
      <c r="E134" s="155"/>
      <c r="F134" s="222">
        <v>244949</v>
      </c>
      <c r="G134" s="223"/>
      <c r="H134" s="222">
        <v>176414</v>
      </c>
      <c r="I134" s="223"/>
      <c r="J134" s="222">
        <v>101520</v>
      </c>
      <c r="K134" s="223"/>
      <c r="L134" s="222">
        <v>85117</v>
      </c>
    </row>
    <row r="135" spans="1:12" ht="24.75" customHeight="1">
      <c r="A135" s="224"/>
      <c r="B135" s="224"/>
      <c r="C135" s="224"/>
      <c r="D135" s="224"/>
      <c r="E135" s="160"/>
      <c r="F135" s="225"/>
      <c r="G135" s="225"/>
      <c r="H135" s="225"/>
      <c r="I135" s="225"/>
      <c r="J135" s="225"/>
      <c r="K135" s="225"/>
      <c r="L135" s="225"/>
    </row>
    <row r="136" spans="1:12" ht="24.75" customHeight="1">
      <c r="A136" s="134" t="s">
        <v>22</v>
      </c>
      <c r="B136" s="251"/>
      <c r="C136" s="251"/>
      <c r="D136" s="251"/>
      <c r="E136" s="135">
        <v>3</v>
      </c>
      <c r="F136" s="166">
        <v>13958</v>
      </c>
      <c r="G136" s="220"/>
      <c r="H136" s="136">
        <v>10793</v>
      </c>
      <c r="I136" s="220"/>
      <c r="J136" s="253">
        <v>24129</v>
      </c>
      <c r="K136" s="220"/>
      <c r="L136" s="220">
        <v>5037</v>
      </c>
    </row>
    <row r="137" spans="1:12" ht="24.75" customHeight="1">
      <c r="A137" s="134" t="s">
        <v>65</v>
      </c>
      <c r="B137" s="251"/>
      <c r="C137" s="251"/>
      <c r="D137" s="251"/>
      <c r="E137" s="251"/>
      <c r="F137" s="166">
        <v>-33052</v>
      </c>
      <c r="G137" s="220"/>
      <c r="H137" s="217">
        <v>-50566</v>
      </c>
      <c r="I137" s="220"/>
      <c r="J137" s="252">
        <v>-9117</v>
      </c>
      <c r="K137" s="220"/>
      <c r="L137" s="252">
        <v>-33747</v>
      </c>
    </row>
    <row r="138" spans="1:12" ht="24.75" customHeight="1">
      <c r="A138" s="134" t="s">
        <v>33</v>
      </c>
      <c r="B138" s="251"/>
      <c r="C138" s="251"/>
      <c r="D138" s="251"/>
      <c r="E138" s="135">
        <v>3</v>
      </c>
      <c r="F138" s="166">
        <v>-152744</v>
      </c>
      <c r="G138" s="220"/>
      <c r="H138" s="217">
        <v>-147369</v>
      </c>
      <c r="I138" s="220"/>
      <c r="J138" s="252">
        <v>-72773</v>
      </c>
      <c r="K138" s="220"/>
      <c r="L138" s="252">
        <v>-64250</v>
      </c>
    </row>
    <row r="139" spans="1:12" ht="24.75" customHeight="1">
      <c r="A139" s="165" t="s">
        <v>139</v>
      </c>
      <c r="B139" s="146"/>
      <c r="C139" s="146"/>
      <c r="D139" s="146"/>
      <c r="E139" s="152"/>
      <c r="F139" s="254">
        <v>73111</v>
      </c>
      <c r="G139" s="220"/>
      <c r="H139" s="254">
        <v>-10728</v>
      </c>
      <c r="I139" s="223"/>
      <c r="J139" s="254">
        <v>43759</v>
      </c>
      <c r="K139" s="220"/>
      <c r="L139" s="254">
        <v>-7843</v>
      </c>
    </row>
    <row r="140" spans="1:12" ht="24.75" customHeight="1">
      <c r="A140" s="224"/>
      <c r="B140" s="224"/>
      <c r="C140" s="224"/>
      <c r="D140" s="224"/>
      <c r="E140" s="227"/>
      <c r="F140" s="225"/>
      <c r="G140" s="228"/>
      <c r="H140" s="225"/>
      <c r="I140" s="225"/>
      <c r="J140" s="225"/>
      <c r="K140" s="228"/>
      <c r="L140" s="225"/>
    </row>
    <row r="141" spans="1:12" ht="24.75" customHeight="1">
      <c r="A141" s="134" t="s">
        <v>34</v>
      </c>
      <c r="B141" s="146"/>
      <c r="C141" s="146"/>
      <c r="D141" s="146"/>
      <c r="E141" s="152"/>
      <c r="F141" s="255">
        <v>-8527</v>
      </c>
      <c r="G141" s="229"/>
      <c r="H141" s="255">
        <v>-9928</v>
      </c>
      <c r="I141" s="229"/>
      <c r="J141" s="252">
        <v>-3760</v>
      </c>
      <c r="K141" s="229"/>
      <c r="L141" s="252">
        <v>-5267</v>
      </c>
    </row>
    <row r="142" spans="1:12" ht="24.75" customHeight="1">
      <c r="A142" s="230" t="s">
        <v>198</v>
      </c>
      <c r="B142" s="146"/>
      <c r="C142" s="146"/>
      <c r="D142" s="146"/>
      <c r="E142" s="152"/>
      <c r="F142" s="256">
        <v>0</v>
      </c>
      <c r="G142" s="229"/>
      <c r="H142" s="257">
        <v>-2315</v>
      </c>
      <c r="I142" s="229"/>
      <c r="J142" s="258">
        <v>0</v>
      </c>
      <c r="K142" s="229"/>
      <c r="L142" s="258">
        <v>0</v>
      </c>
    </row>
    <row r="143" spans="1:12" ht="24.75" customHeight="1">
      <c r="A143" s="224"/>
      <c r="B143" s="224"/>
      <c r="C143" s="224"/>
      <c r="D143" s="224"/>
      <c r="E143" s="227"/>
      <c r="F143" s="225"/>
      <c r="G143" s="228"/>
      <c r="H143" s="225"/>
      <c r="I143" s="225"/>
      <c r="J143" s="225"/>
      <c r="K143" s="228"/>
      <c r="L143" s="225"/>
    </row>
    <row r="144" spans="1:12" ht="24.75" customHeight="1">
      <c r="A144" s="145" t="s">
        <v>112</v>
      </c>
      <c r="B144" s="145"/>
      <c r="C144" s="145"/>
      <c r="D144" s="145"/>
      <c r="E144" s="152"/>
      <c r="F144" s="259">
        <v>64584</v>
      </c>
      <c r="G144" s="233"/>
      <c r="H144" s="259">
        <v>-22971</v>
      </c>
      <c r="I144" s="233"/>
      <c r="J144" s="259">
        <v>39999</v>
      </c>
      <c r="K144" s="233"/>
      <c r="L144" s="259">
        <v>-13110</v>
      </c>
    </row>
    <row r="145" spans="1:12" ht="24.75" customHeight="1">
      <c r="A145" s="175" t="s">
        <v>184</v>
      </c>
      <c r="B145" s="251"/>
      <c r="C145" s="251"/>
      <c r="D145" s="251"/>
      <c r="E145" s="135">
        <v>9</v>
      </c>
      <c r="F145" s="255">
        <v>2467</v>
      </c>
      <c r="G145" s="229"/>
      <c r="H145" s="255">
        <v>-2567</v>
      </c>
      <c r="I145" s="220"/>
      <c r="J145" s="260">
        <v>6007</v>
      </c>
      <c r="K145" s="229"/>
      <c r="L145" s="260">
        <v>-1138</v>
      </c>
    </row>
    <row r="146" spans="1:12" ht="24.75" customHeight="1" thickBot="1">
      <c r="A146" s="176" t="s">
        <v>113</v>
      </c>
      <c r="B146" s="146"/>
      <c r="C146" s="146"/>
      <c r="D146" s="146"/>
      <c r="E146" s="152"/>
      <c r="F146" s="234">
        <v>67051</v>
      </c>
      <c r="G146" s="229"/>
      <c r="H146" s="234">
        <v>-25538</v>
      </c>
      <c r="I146" s="201"/>
      <c r="J146" s="234">
        <v>46006</v>
      </c>
      <c r="K146" s="229"/>
      <c r="L146" s="234">
        <v>-14248</v>
      </c>
    </row>
    <row r="147" spans="1:12" ht="24.75" customHeight="1" thickTop="1">
      <c r="A147" s="178"/>
      <c r="B147" s="179"/>
      <c r="C147" s="179"/>
      <c r="D147" s="179"/>
      <c r="E147" s="235"/>
      <c r="F147" s="236"/>
      <c r="G147" s="228"/>
      <c r="H147" s="236"/>
      <c r="I147" s="228"/>
      <c r="J147" s="236"/>
      <c r="K147" s="225"/>
      <c r="L147" s="236"/>
    </row>
    <row r="148" spans="1:12" ht="24.75" customHeight="1">
      <c r="A148" s="183" t="s">
        <v>111</v>
      </c>
      <c r="B148" s="137"/>
      <c r="C148" s="137"/>
      <c r="D148" s="137"/>
      <c r="E148" s="184"/>
      <c r="F148" s="220"/>
      <c r="G148" s="261"/>
      <c r="H148" s="220"/>
      <c r="I148" s="261"/>
      <c r="J148" s="262"/>
      <c r="K148" s="229"/>
      <c r="L148" s="262"/>
    </row>
    <row r="149" spans="1:12" ht="24.75" customHeight="1">
      <c r="A149" s="183" t="s">
        <v>64</v>
      </c>
      <c r="B149" s="137" t="s">
        <v>98</v>
      </c>
      <c r="C149" s="183"/>
      <c r="D149" s="183"/>
      <c r="E149" s="185"/>
      <c r="F149" s="263">
        <v>67051</v>
      </c>
      <c r="G149" s="137"/>
      <c r="H149" s="263">
        <v>-21665</v>
      </c>
      <c r="I149" s="251"/>
      <c r="J149" s="263">
        <v>46006</v>
      </c>
      <c r="K149" s="263">
        <v>0</v>
      </c>
      <c r="L149" s="263">
        <v>-14248</v>
      </c>
    </row>
    <row r="150" spans="1:12" ht="24.75" customHeight="1">
      <c r="A150" s="183"/>
      <c r="B150" s="137" t="s">
        <v>150</v>
      </c>
      <c r="C150" s="183"/>
      <c r="D150" s="183"/>
      <c r="E150" s="185"/>
      <c r="F150" s="263"/>
      <c r="G150" s="137"/>
      <c r="H150" s="263"/>
      <c r="I150" s="251"/>
      <c r="J150" s="263"/>
      <c r="K150" s="263"/>
      <c r="L150" s="263"/>
    </row>
    <row r="151" spans="1:12" ht="24.75" customHeight="1">
      <c r="A151" s="183"/>
      <c r="B151" s="137"/>
      <c r="C151" s="240" t="s">
        <v>151</v>
      </c>
      <c r="D151" s="183"/>
      <c r="E151" s="185"/>
      <c r="F151" s="256">
        <v>0</v>
      </c>
      <c r="G151" s="137"/>
      <c r="H151" s="263">
        <v>-3873</v>
      </c>
      <c r="I151" s="251"/>
      <c r="J151" s="264">
        <v>0</v>
      </c>
      <c r="K151" s="263"/>
      <c r="L151" s="264">
        <v>0</v>
      </c>
    </row>
    <row r="152" spans="1:12" ht="24.75" customHeight="1" thickBot="1">
      <c r="A152" s="176"/>
      <c r="B152" s="251"/>
      <c r="C152" s="251"/>
      <c r="D152" s="251"/>
      <c r="E152" s="251"/>
      <c r="F152" s="234">
        <v>67051</v>
      </c>
      <c r="G152" s="229"/>
      <c r="H152" s="234">
        <v>-25538</v>
      </c>
      <c r="I152" s="201"/>
      <c r="J152" s="234">
        <v>46006</v>
      </c>
      <c r="K152" s="229"/>
      <c r="L152" s="234">
        <v>-14248</v>
      </c>
    </row>
    <row r="153" spans="1:12" ht="24.75" customHeight="1" thickTop="1">
      <c r="A153" s="188"/>
      <c r="B153" s="182"/>
      <c r="C153" s="182"/>
      <c r="D153" s="182"/>
      <c r="E153" s="189"/>
      <c r="F153" s="265"/>
      <c r="G153" s="266"/>
      <c r="H153" s="265"/>
      <c r="I153" s="266"/>
      <c r="J153" s="265"/>
      <c r="K153" s="266"/>
      <c r="L153" s="265"/>
    </row>
    <row r="154" spans="1:12" ht="24.75" customHeight="1" thickBot="1">
      <c r="A154" s="183" t="s">
        <v>200</v>
      </c>
      <c r="B154" s="251"/>
      <c r="C154" s="251"/>
      <c r="D154" s="251"/>
      <c r="E154" s="251"/>
      <c r="F154" s="267">
        <v>0.32832729409460387</v>
      </c>
      <c r="G154" s="99"/>
      <c r="H154" s="267">
        <v>-0.17047800059318802</v>
      </c>
      <c r="I154" s="99"/>
      <c r="J154" s="267">
        <v>0.22527666242287728</v>
      </c>
      <c r="K154" s="99"/>
      <c r="L154" s="267">
        <v>-0.1121149574175741</v>
      </c>
    </row>
    <row r="155" spans="1:12" ht="24.75" customHeight="1" thickTop="1">
      <c r="A155" s="133" t="s">
        <v>75</v>
      </c>
      <c r="B155" s="251"/>
      <c r="C155" s="251"/>
      <c r="D155" s="251"/>
      <c r="E155" s="251"/>
      <c r="F155" s="268"/>
      <c r="G155" s="196"/>
      <c r="H155" s="268"/>
      <c r="I155" s="196"/>
      <c r="J155" s="268"/>
      <c r="K155" s="196"/>
      <c r="L155" s="268"/>
    </row>
    <row r="156" spans="1:12" ht="24.75" customHeight="1">
      <c r="A156" s="138" t="s">
        <v>99</v>
      </c>
      <c r="B156" s="139"/>
      <c r="C156" s="139"/>
      <c r="D156" s="139"/>
      <c r="E156" s="140"/>
      <c r="F156" s="141"/>
      <c r="G156" s="142"/>
      <c r="H156" s="141"/>
      <c r="I156" s="142"/>
      <c r="J156" s="143"/>
      <c r="K156" s="142"/>
      <c r="L156" s="143"/>
    </row>
    <row r="157" spans="1:12" ht="24.75" customHeight="1">
      <c r="A157" s="145"/>
      <c r="B157" s="146"/>
      <c r="C157" s="146"/>
      <c r="D157" s="146"/>
      <c r="E157" s="147"/>
      <c r="F157" s="146"/>
      <c r="G157" s="148"/>
      <c r="H157" s="146"/>
      <c r="I157" s="148"/>
      <c r="J157" s="146"/>
      <c r="K157" s="148"/>
      <c r="L157" s="146"/>
    </row>
    <row r="158" spans="1:12" ht="24.75" customHeight="1">
      <c r="A158" s="145"/>
      <c r="B158" s="146"/>
      <c r="C158" s="146"/>
      <c r="D158" s="146"/>
      <c r="E158" s="251"/>
      <c r="F158" s="484" t="s">
        <v>24</v>
      </c>
      <c r="G158" s="484"/>
      <c r="H158" s="484"/>
      <c r="I158" s="149"/>
      <c r="J158" s="485" t="s">
        <v>25</v>
      </c>
      <c r="K158" s="485"/>
      <c r="L158" s="485"/>
    </row>
    <row r="159" spans="1:12" ht="24.75" customHeight="1">
      <c r="A159" s="145"/>
      <c r="B159" s="146"/>
      <c r="C159" s="146"/>
      <c r="D159" s="146"/>
      <c r="F159" s="482" t="s">
        <v>199</v>
      </c>
      <c r="G159" s="482"/>
      <c r="H159" s="482"/>
      <c r="I159" s="149"/>
      <c r="J159" s="482" t="s">
        <v>199</v>
      </c>
      <c r="K159" s="482"/>
      <c r="L159" s="482"/>
    </row>
    <row r="160" spans="1:12" ht="24.75" customHeight="1">
      <c r="A160" s="145"/>
      <c r="B160" s="146"/>
      <c r="C160" s="146"/>
      <c r="D160" s="146"/>
      <c r="F160" s="482" t="s">
        <v>197</v>
      </c>
      <c r="G160" s="482"/>
      <c r="H160" s="482"/>
      <c r="I160" s="149"/>
      <c r="J160" s="482" t="s">
        <v>197</v>
      </c>
      <c r="K160" s="482"/>
      <c r="L160" s="482"/>
    </row>
    <row r="161" spans="1:12" ht="24.75" customHeight="1">
      <c r="A161" s="146"/>
      <c r="B161" s="146"/>
      <c r="C161" s="146"/>
      <c r="D161" s="146"/>
      <c r="E161" s="150"/>
      <c r="F161" s="151" t="s">
        <v>168</v>
      </c>
      <c r="G161" s="148"/>
      <c r="H161" s="151" t="s">
        <v>87</v>
      </c>
      <c r="I161" s="148"/>
      <c r="J161" s="151" t="s">
        <v>168</v>
      </c>
      <c r="K161" s="148"/>
      <c r="L161" s="151" t="s">
        <v>87</v>
      </c>
    </row>
    <row r="162" spans="1:12" ht="24.75" customHeight="1">
      <c r="A162" s="146"/>
      <c r="B162" s="146"/>
      <c r="C162" s="146"/>
      <c r="D162" s="146"/>
      <c r="E162" s="152"/>
      <c r="F162" s="483" t="s">
        <v>52</v>
      </c>
      <c r="G162" s="483"/>
      <c r="H162" s="483"/>
      <c r="I162" s="483"/>
      <c r="J162" s="483"/>
      <c r="K162" s="483"/>
      <c r="L162" s="483"/>
    </row>
    <row r="163" spans="1:12" ht="24.75" customHeight="1">
      <c r="A163" s="197" t="s">
        <v>113</v>
      </c>
      <c r="B163" s="197"/>
      <c r="C163" s="197"/>
      <c r="D163" s="197"/>
      <c r="E163" s="198"/>
      <c r="F163" s="200">
        <v>67051</v>
      </c>
      <c r="G163" s="201"/>
      <c r="H163" s="200">
        <v>-25538</v>
      </c>
      <c r="I163" s="201"/>
      <c r="J163" s="200">
        <v>46006</v>
      </c>
      <c r="K163" s="201"/>
      <c r="L163" s="200">
        <v>-14248</v>
      </c>
    </row>
    <row r="164" spans="1:12" ht="24.75" customHeight="1">
      <c r="A164" s="251"/>
      <c r="B164" s="251"/>
      <c r="C164" s="251"/>
      <c r="D164" s="135"/>
      <c r="E164" s="252"/>
      <c r="F164" s="269"/>
      <c r="G164" s="270"/>
      <c r="H164" s="269"/>
      <c r="I164" s="270"/>
      <c r="J164" s="269"/>
      <c r="K164" s="270"/>
      <c r="L164" s="269"/>
    </row>
    <row r="165" spans="1:12" ht="24.75" customHeight="1">
      <c r="A165" s="197" t="s">
        <v>47</v>
      </c>
      <c r="B165" s="197"/>
      <c r="C165" s="197"/>
      <c r="D165" s="198"/>
      <c r="E165" s="271"/>
      <c r="F165" s="272"/>
      <c r="G165" s="273"/>
      <c r="H165" s="272"/>
      <c r="I165" s="273"/>
      <c r="J165" s="272"/>
      <c r="K165" s="273"/>
      <c r="L165" s="272"/>
    </row>
    <row r="166" spans="1:12" ht="24.75" customHeight="1">
      <c r="A166" s="206" t="s">
        <v>77</v>
      </c>
      <c r="B166" s="197"/>
      <c r="C166" s="197"/>
      <c r="D166" s="198"/>
      <c r="E166" s="271"/>
      <c r="F166" s="272"/>
      <c r="G166" s="273"/>
      <c r="H166" s="272"/>
      <c r="I166" s="273"/>
      <c r="J166" s="272"/>
      <c r="K166" s="273"/>
      <c r="L166" s="272"/>
    </row>
    <row r="167" spans="1:12" ht="24.75" customHeight="1">
      <c r="B167" s="206" t="s">
        <v>78</v>
      </c>
      <c r="C167" s="197"/>
      <c r="D167" s="198"/>
      <c r="E167" s="271"/>
      <c r="F167" s="272"/>
      <c r="G167" s="273"/>
      <c r="H167" s="272"/>
      <c r="I167" s="273"/>
      <c r="J167" s="272"/>
      <c r="K167" s="273"/>
      <c r="L167" s="272"/>
    </row>
    <row r="168" spans="1:12" ht="24.75" customHeight="1">
      <c r="A168" s="134" t="s">
        <v>180</v>
      </c>
      <c r="B168" s="206"/>
      <c r="C168" s="197"/>
      <c r="D168" s="198"/>
      <c r="E168" s="271"/>
      <c r="F168" s="260"/>
      <c r="G168" s="252"/>
      <c r="H168" s="260"/>
      <c r="I168" s="252"/>
      <c r="J168" s="260"/>
      <c r="K168" s="252"/>
      <c r="L168" s="260"/>
    </row>
    <row r="169" spans="1:12" ht="24.75" customHeight="1">
      <c r="B169" s="134" t="s">
        <v>181</v>
      </c>
      <c r="C169" s="197"/>
      <c r="D169" s="198"/>
      <c r="E169" s="271"/>
      <c r="F169" s="260"/>
      <c r="G169" s="252"/>
      <c r="H169" s="260"/>
      <c r="I169" s="252"/>
      <c r="J169" s="260"/>
      <c r="K169" s="252"/>
      <c r="L169" s="260"/>
    </row>
    <row r="170" spans="1:12" ht="24.75" customHeight="1">
      <c r="B170" s="134" t="s">
        <v>182</v>
      </c>
      <c r="C170" s="197"/>
      <c r="D170" s="198"/>
      <c r="F170" s="260">
        <v>350</v>
      </c>
      <c r="G170" s="252"/>
      <c r="H170" s="260">
        <v>0</v>
      </c>
      <c r="I170" s="252"/>
      <c r="J170" s="260">
        <v>0</v>
      </c>
      <c r="K170" s="252"/>
      <c r="L170" s="260">
        <v>0</v>
      </c>
    </row>
    <row r="171" spans="1:12" ht="24.75" customHeight="1">
      <c r="A171" s="134" t="s">
        <v>83</v>
      </c>
      <c r="B171" s="251"/>
      <c r="C171" s="251"/>
      <c r="D171" s="135"/>
      <c r="E171" s="252"/>
      <c r="F171" s="269"/>
      <c r="G171" s="270"/>
      <c r="H171" s="269"/>
      <c r="I171" s="270"/>
      <c r="J171" s="269"/>
      <c r="K171" s="270"/>
      <c r="L171" s="269"/>
    </row>
    <row r="172" spans="1:12" ht="24.75" customHeight="1">
      <c r="A172" s="134" t="s">
        <v>46</v>
      </c>
      <c r="B172" s="134" t="s">
        <v>79</v>
      </c>
      <c r="C172" s="251"/>
      <c r="D172" s="251"/>
      <c r="E172" s="251"/>
      <c r="F172" s="274">
        <v>0</v>
      </c>
      <c r="G172" s="269"/>
      <c r="H172" s="275">
        <v>1350</v>
      </c>
      <c r="I172" s="269"/>
      <c r="J172" s="274">
        <v>0</v>
      </c>
      <c r="K172" s="269"/>
      <c r="L172" s="275">
        <v>804</v>
      </c>
    </row>
    <row r="173" spans="1:12" ht="24.75" customHeight="1">
      <c r="A173" s="209" t="s">
        <v>80</v>
      </c>
      <c r="B173" s="209"/>
      <c r="C173" s="209"/>
      <c r="D173" s="251"/>
      <c r="E173" s="209"/>
      <c r="F173" s="276"/>
      <c r="G173" s="277"/>
      <c r="H173" s="277"/>
      <c r="I173" s="277"/>
      <c r="J173" s="276"/>
      <c r="K173" s="277"/>
      <c r="L173" s="277"/>
    </row>
    <row r="174" spans="1:12" ht="24.75" customHeight="1">
      <c r="A174" s="209"/>
      <c r="B174" s="134" t="s">
        <v>81</v>
      </c>
      <c r="C174" s="251"/>
      <c r="D174" s="251"/>
      <c r="E174" s="134"/>
      <c r="F174" s="278"/>
      <c r="G174" s="269"/>
      <c r="H174" s="279"/>
      <c r="I174" s="269"/>
      <c r="J174" s="278"/>
      <c r="K174" s="269"/>
      <c r="L174" s="279"/>
    </row>
    <row r="175" spans="1:12" ht="24.75" customHeight="1">
      <c r="A175" s="209"/>
      <c r="B175" s="134" t="s">
        <v>82</v>
      </c>
      <c r="C175" s="251"/>
      <c r="D175" s="251"/>
      <c r="E175" s="251"/>
      <c r="F175" s="280">
        <v>-70</v>
      </c>
      <c r="G175" s="269"/>
      <c r="H175" s="281">
        <v>-270</v>
      </c>
      <c r="I175" s="275"/>
      <c r="J175" s="282">
        <v>0</v>
      </c>
      <c r="K175" s="275"/>
      <c r="L175" s="281">
        <v>-161</v>
      </c>
    </row>
    <row r="176" spans="1:12" ht="24.75" customHeight="1">
      <c r="A176" s="197" t="s">
        <v>114</v>
      </c>
      <c r="B176" s="197"/>
      <c r="C176" s="251"/>
      <c r="D176" s="135"/>
      <c r="E176" s="134"/>
      <c r="F176" s="283">
        <v>280</v>
      </c>
      <c r="G176" s="272"/>
      <c r="H176" s="283">
        <v>1080</v>
      </c>
      <c r="I176" s="272"/>
      <c r="J176" s="283">
        <v>0</v>
      </c>
      <c r="K176" s="272"/>
      <c r="L176" s="283">
        <v>643</v>
      </c>
    </row>
    <row r="177" spans="1:12" ht="24.75" customHeight="1">
      <c r="B177" s="197"/>
      <c r="C177" s="251"/>
      <c r="D177" s="135"/>
      <c r="E177" s="260"/>
      <c r="F177" s="269"/>
      <c r="G177" s="269"/>
      <c r="H177" s="269"/>
      <c r="I177" s="269"/>
      <c r="J177" s="269"/>
      <c r="K177" s="269"/>
      <c r="L177" s="269"/>
    </row>
    <row r="178" spans="1:12" ht="24.75" customHeight="1" thickBot="1">
      <c r="A178" s="197" t="s">
        <v>84</v>
      </c>
      <c r="B178" s="251"/>
      <c r="C178" s="251"/>
      <c r="D178" s="251"/>
      <c r="E178" s="251"/>
      <c r="F178" s="250">
        <v>67331</v>
      </c>
      <c r="G178" s="201"/>
      <c r="H178" s="250">
        <v>-24458</v>
      </c>
      <c r="I178" s="201"/>
      <c r="J178" s="250">
        <v>46006</v>
      </c>
      <c r="K178" s="201"/>
      <c r="L178" s="250">
        <v>-13605</v>
      </c>
    </row>
    <row r="179" spans="1:12" ht="24.75" customHeight="1" thickTop="1">
      <c r="A179" s="197"/>
      <c r="B179" s="197"/>
      <c r="C179" s="197"/>
      <c r="D179" s="197"/>
      <c r="E179" s="198"/>
      <c r="F179" s="201"/>
      <c r="G179" s="201"/>
      <c r="H179" s="201"/>
      <c r="I179" s="201"/>
      <c r="J179" s="201"/>
      <c r="K179" s="201"/>
      <c r="L179" s="201"/>
    </row>
    <row r="180" spans="1:12" ht="24.75" customHeight="1">
      <c r="A180" s="183" t="s">
        <v>85</v>
      </c>
      <c r="B180" s="137"/>
      <c r="C180" s="137"/>
      <c r="D180" s="137"/>
      <c r="E180" s="198"/>
      <c r="F180" s="201"/>
      <c r="G180" s="201"/>
      <c r="H180" s="201"/>
      <c r="I180" s="201"/>
      <c r="J180" s="201"/>
      <c r="K180" s="201"/>
      <c r="L180" s="201"/>
    </row>
    <row r="181" spans="1:12" ht="24.75" customHeight="1">
      <c r="A181" s="219"/>
      <c r="B181" s="137" t="s">
        <v>98</v>
      </c>
      <c r="C181" s="137"/>
      <c r="D181" s="137"/>
      <c r="E181" s="198"/>
      <c r="F181" s="269">
        <v>67331</v>
      </c>
      <c r="G181" s="220"/>
      <c r="H181" s="269">
        <v>-20585</v>
      </c>
      <c r="I181" s="220"/>
      <c r="J181" s="220">
        <v>46006</v>
      </c>
      <c r="K181" s="220"/>
      <c r="L181" s="220">
        <v>-13605</v>
      </c>
    </row>
    <row r="182" spans="1:12" ht="24.75" customHeight="1">
      <c r="A182" s="219"/>
      <c r="B182" s="137" t="s">
        <v>150</v>
      </c>
      <c r="C182" s="137"/>
      <c r="D182" s="137"/>
      <c r="E182" s="198"/>
      <c r="F182" s="269"/>
      <c r="G182" s="220"/>
      <c r="H182" s="269"/>
      <c r="I182" s="220"/>
      <c r="J182" s="220"/>
      <c r="K182" s="220"/>
      <c r="L182" s="220"/>
    </row>
    <row r="183" spans="1:12" ht="24.75" customHeight="1">
      <c r="A183" s="219"/>
      <c r="B183" s="137"/>
      <c r="C183" s="137" t="s">
        <v>151</v>
      </c>
      <c r="D183" s="137"/>
      <c r="E183" s="198"/>
      <c r="F183" s="264">
        <v>0</v>
      </c>
      <c r="G183" s="220"/>
      <c r="H183" s="269">
        <v>-3873</v>
      </c>
      <c r="I183" s="220"/>
      <c r="J183" s="264">
        <v>0</v>
      </c>
      <c r="K183" s="264"/>
      <c r="L183" s="264">
        <v>0</v>
      </c>
    </row>
    <row r="184" spans="1:12" ht="24.75" customHeight="1" thickBot="1">
      <c r="A184" s="197"/>
      <c r="B184" s="197"/>
      <c r="C184" s="197"/>
      <c r="D184" s="197"/>
      <c r="E184" s="198"/>
      <c r="F184" s="234">
        <v>67331</v>
      </c>
      <c r="G184" s="201"/>
      <c r="H184" s="234">
        <v>-24458</v>
      </c>
      <c r="I184" s="201"/>
      <c r="J184" s="234">
        <v>46006</v>
      </c>
      <c r="K184" s="201"/>
      <c r="L184" s="234">
        <v>-13605</v>
      </c>
    </row>
  </sheetData>
  <mergeCells count="42">
    <mergeCell ref="F4:H4"/>
    <mergeCell ref="J4:L4"/>
    <mergeCell ref="F8:L8"/>
    <mergeCell ref="F36:H36"/>
    <mergeCell ref="J36:L36"/>
    <mergeCell ref="F5:H5"/>
    <mergeCell ref="J5:L5"/>
    <mergeCell ref="F6:H6"/>
    <mergeCell ref="J6:L6"/>
    <mergeCell ref="F103:L103"/>
    <mergeCell ref="F40:L40"/>
    <mergeCell ref="F67:H67"/>
    <mergeCell ref="J67:L67"/>
    <mergeCell ref="F71:L71"/>
    <mergeCell ref="F99:H99"/>
    <mergeCell ref="J99:L99"/>
    <mergeCell ref="F37:H37"/>
    <mergeCell ref="J37:L37"/>
    <mergeCell ref="F38:H38"/>
    <mergeCell ref="J38:L38"/>
    <mergeCell ref="F101:H101"/>
    <mergeCell ref="J101:L101"/>
    <mergeCell ref="F68:H68"/>
    <mergeCell ref="J68:L68"/>
    <mergeCell ref="F69:H69"/>
    <mergeCell ref="J69:L69"/>
    <mergeCell ref="F100:H100"/>
    <mergeCell ref="J100:L100"/>
    <mergeCell ref="F127:H127"/>
    <mergeCell ref="J127:L127"/>
    <mergeCell ref="F131:L131"/>
    <mergeCell ref="F158:H158"/>
    <mergeCell ref="J158:L158"/>
    <mergeCell ref="F128:H128"/>
    <mergeCell ref="J128:L128"/>
    <mergeCell ref="F129:H129"/>
    <mergeCell ref="J129:L129"/>
    <mergeCell ref="F159:H159"/>
    <mergeCell ref="J159:L159"/>
    <mergeCell ref="F162:L162"/>
    <mergeCell ref="F160:H160"/>
    <mergeCell ref="J160:L160"/>
  </mergeCells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6383" man="1"/>
    <brk id="63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N56"/>
  <sheetViews>
    <sheetView topLeftCell="A23" zoomScaleNormal="100" zoomScaleSheetLayoutView="80" workbookViewId="0">
      <selection activeCell="D37" sqref="D37"/>
    </sheetView>
  </sheetViews>
  <sheetFormatPr defaultRowHeight="23.25" customHeight="1"/>
  <cols>
    <col min="1" max="1" width="2.25" style="146" customWidth="1"/>
    <col min="2" max="3" width="2.75" style="146" customWidth="1"/>
    <col min="4" max="4" width="47.375" style="146" customWidth="1"/>
    <col min="5" max="5" width="7.5" style="285" customWidth="1"/>
    <col min="6" max="6" width="1.125" style="146" customWidth="1"/>
    <col min="7" max="7" width="12.5" style="146" customWidth="1"/>
    <col min="8" max="8" width="1.125" style="146" customWidth="1"/>
    <col min="9" max="9" width="12.5" style="146" customWidth="1"/>
    <col min="10" max="10" width="1.125" style="146" customWidth="1"/>
    <col min="11" max="11" width="16.5" style="146" customWidth="1"/>
    <col min="12" max="12" width="1.125" style="146" customWidth="1"/>
    <col min="13" max="13" width="12.5" style="146" customWidth="1"/>
    <col min="14" max="14" width="1.125" style="146" customWidth="1"/>
    <col min="15" max="15" width="12.25" style="146" customWidth="1"/>
    <col min="16" max="16" width="1.125" style="146" customWidth="1"/>
    <col min="17" max="17" width="13.625" style="146" customWidth="1"/>
    <col min="18" max="18" width="1.125" style="146" customWidth="1"/>
    <col min="19" max="19" width="12.5" style="146" customWidth="1"/>
    <col min="20" max="20" width="1.125" style="146" customWidth="1"/>
    <col min="21" max="21" width="12.5" style="95" customWidth="1"/>
    <col min="22" max="22" width="0.375" style="146" hidden="1" customWidth="1"/>
    <col min="23" max="23" width="0.25" style="146" hidden="1" customWidth="1"/>
    <col min="24" max="24" width="1.125" style="146" customWidth="1"/>
    <col min="25" max="25" width="11.375" style="146" customWidth="1"/>
    <col min="26" max="26" width="10.25" style="83" bestFit="1" customWidth="1"/>
    <col min="27" max="27" width="9.125" style="146"/>
    <col min="28" max="28" width="10.625" style="146" bestFit="1" customWidth="1"/>
    <col min="29" max="259" width="9.125" style="146"/>
    <col min="260" max="260" width="2.25" style="146" customWidth="1"/>
    <col min="261" max="262" width="2.75" style="146" customWidth="1"/>
    <col min="263" max="263" width="45.375" style="146" customWidth="1"/>
    <col min="264" max="264" width="6.125" style="146" customWidth="1"/>
    <col min="265" max="265" width="1.125" style="146" customWidth="1"/>
    <col min="266" max="266" width="12.625" style="146" customWidth="1"/>
    <col min="267" max="267" width="1.125" style="146" customWidth="1"/>
    <col min="268" max="268" width="12.625" style="146" customWidth="1"/>
    <col min="269" max="269" width="1.125" style="146" customWidth="1"/>
    <col min="270" max="270" width="12.625" style="146" customWidth="1"/>
    <col min="271" max="271" width="1.125" style="146" customWidth="1"/>
    <col min="272" max="272" width="12.625" style="146" customWidth="1"/>
    <col min="273" max="273" width="1.125" style="146" customWidth="1"/>
    <col min="274" max="274" width="12.625" style="146" customWidth="1"/>
    <col min="275" max="275" width="1.125" style="146" customWidth="1"/>
    <col min="276" max="276" width="12.625" style="146" customWidth="1"/>
    <col min="277" max="277" width="1.125" style="146" customWidth="1"/>
    <col min="278" max="278" width="12.625" style="146" customWidth="1"/>
    <col min="279" max="281" width="11" style="146" bestFit="1" customWidth="1"/>
    <col min="282" max="283" width="9.125" style="146"/>
    <col min="284" max="284" width="9.375" style="146" bestFit="1" customWidth="1"/>
    <col min="285" max="515" width="9.125" style="146"/>
    <col min="516" max="516" width="2.25" style="146" customWidth="1"/>
    <col min="517" max="518" width="2.75" style="146" customWidth="1"/>
    <col min="519" max="519" width="45.375" style="146" customWidth="1"/>
    <col min="520" max="520" width="6.125" style="146" customWidth="1"/>
    <col min="521" max="521" width="1.125" style="146" customWidth="1"/>
    <col min="522" max="522" width="12.625" style="146" customWidth="1"/>
    <col min="523" max="523" width="1.125" style="146" customWidth="1"/>
    <col min="524" max="524" width="12.625" style="146" customWidth="1"/>
    <col min="525" max="525" width="1.125" style="146" customWidth="1"/>
    <col min="526" max="526" width="12.625" style="146" customWidth="1"/>
    <col min="527" max="527" width="1.125" style="146" customWidth="1"/>
    <col min="528" max="528" width="12.625" style="146" customWidth="1"/>
    <col min="529" max="529" width="1.125" style="146" customWidth="1"/>
    <col min="530" max="530" width="12.625" style="146" customWidth="1"/>
    <col min="531" max="531" width="1.125" style="146" customWidth="1"/>
    <col min="532" max="532" width="12.625" style="146" customWidth="1"/>
    <col min="533" max="533" width="1.125" style="146" customWidth="1"/>
    <col min="534" max="534" width="12.625" style="146" customWidth="1"/>
    <col min="535" max="537" width="11" style="146" bestFit="1" customWidth="1"/>
    <col min="538" max="539" width="9.125" style="146"/>
    <col min="540" max="540" width="9.375" style="146" bestFit="1" customWidth="1"/>
    <col min="541" max="771" width="9.125" style="146"/>
    <col min="772" max="772" width="2.25" style="146" customWidth="1"/>
    <col min="773" max="774" width="2.75" style="146" customWidth="1"/>
    <col min="775" max="775" width="45.375" style="146" customWidth="1"/>
    <col min="776" max="776" width="6.125" style="146" customWidth="1"/>
    <col min="777" max="777" width="1.125" style="146" customWidth="1"/>
    <col min="778" max="778" width="12.625" style="146" customWidth="1"/>
    <col min="779" max="779" width="1.125" style="146" customWidth="1"/>
    <col min="780" max="780" width="12.625" style="146" customWidth="1"/>
    <col min="781" max="781" width="1.125" style="146" customWidth="1"/>
    <col min="782" max="782" width="12.625" style="146" customWidth="1"/>
    <col min="783" max="783" width="1.125" style="146" customWidth="1"/>
    <col min="784" max="784" width="12.625" style="146" customWidth="1"/>
    <col min="785" max="785" width="1.125" style="146" customWidth="1"/>
    <col min="786" max="786" width="12.625" style="146" customWidth="1"/>
    <col min="787" max="787" width="1.125" style="146" customWidth="1"/>
    <col min="788" max="788" width="12.625" style="146" customWidth="1"/>
    <col min="789" max="789" width="1.125" style="146" customWidth="1"/>
    <col min="790" max="790" width="12.625" style="146" customWidth="1"/>
    <col min="791" max="793" width="11" style="146" bestFit="1" customWidth="1"/>
    <col min="794" max="795" width="9.125" style="146"/>
    <col min="796" max="796" width="9.375" style="146" bestFit="1" customWidth="1"/>
    <col min="797" max="1027" width="9.125" style="146"/>
    <col min="1028" max="1028" width="2.25" style="146" customWidth="1"/>
    <col min="1029" max="1030" width="2.75" style="146" customWidth="1"/>
    <col min="1031" max="1031" width="45.375" style="146" customWidth="1"/>
    <col min="1032" max="1032" width="6.125" style="146" customWidth="1"/>
    <col min="1033" max="1033" width="1.125" style="146" customWidth="1"/>
    <col min="1034" max="1034" width="12.625" style="146" customWidth="1"/>
    <col min="1035" max="1035" width="1.125" style="146" customWidth="1"/>
    <col min="1036" max="1036" width="12.625" style="146" customWidth="1"/>
    <col min="1037" max="1037" width="1.125" style="146" customWidth="1"/>
    <col min="1038" max="1038" width="12.625" style="146" customWidth="1"/>
    <col min="1039" max="1039" width="1.125" style="146" customWidth="1"/>
    <col min="1040" max="1040" width="12.625" style="146" customWidth="1"/>
    <col min="1041" max="1041" width="1.125" style="146" customWidth="1"/>
    <col min="1042" max="1042" width="12.625" style="146" customWidth="1"/>
    <col min="1043" max="1043" width="1.125" style="146" customWidth="1"/>
    <col min="1044" max="1044" width="12.625" style="146" customWidth="1"/>
    <col min="1045" max="1045" width="1.125" style="146" customWidth="1"/>
    <col min="1046" max="1046" width="12.625" style="146" customWidth="1"/>
    <col min="1047" max="1049" width="11" style="146" bestFit="1" customWidth="1"/>
    <col min="1050" max="1051" width="9.125" style="146"/>
    <col min="1052" max="1052" width="9.375" style="146" bestFit="1" customWidth="1"/>
    <col min="1053" max="1283" width="9.125" style="146"/>
    <col min="1284" max="1284" width="2.25" style="146" customWidth="1"/>
    <col min="1285" max="1286" width="2.75" style="146" customWidth="1"/>
    <col min="1287" max="1287" width="45.375" style="146" customWidth="1"/>
    <col min="1288" max="1288" width="6.125" style="146" customWidth="1"/>
    <col min="1289" max="1289" width="1.125" style="146" customWidth="1"/>
    <col min="1290" max="1290" width="12.625" style="146" customWidth="1"/>
    <col min="1291" max="1291" width="1.125" style="146" customWidth="1"/>
    <col min="1292" max="1292" width="12.625" style="146" customWidth="1"/>
    <col min="1293" max="1293" width="1.125" style="146" customWidth="1"/>
    <col min="1294" max="1294" width="12.625" style="146" customWidth="1"/>
    <col min="1295" max="1295" width="1.125" style="146" customWidth="1"/>
    <col min="1296" max="1296" width="12.625" style="146" customWidth="1"/>
    <col min="1297" max="1297" width="1.125" style="146" customWidth="1"/>
    <col min="1298" max="1298" width="12.625" style="146" customWidth="1"/>
    <col min="1299" max="1299" width="1.125" style="146" customWidth="1"/>
    <col min="1300" max="1300" width="12.625" style="146" customWidth="1"/>
    <col min="1301" max="1301" width="1.125" style="146" customWidth="1"/>
    <col min="1302" max="1302" width="12.625" style="146" customWidth="1"/>
    <col min="1303" max="1305" width="11" style="146" bestFit="1" customWidth="1"/>
    <col min="1306" max="1307" width="9.125" style="146"/>
    <col min="1308" max="1308" width="9.375" style="146" bestFit="1" customWidth="1"/>
    <col min="1309" max="1539" width="9.125" style="146"/>
    <col min="1540" max="1540" width="2.25" style="146" customWidth="1"/>
    <col min="1541" max="1542" width="2.75" style="146" customWidth="1"/>
    <col min="1543" max="1543" width="45.375" style="146" customWidth="1"/>
    <col min="1544" max="1544" width="6.125" style="146" customWidth="1"/>
    <col min="1545" max="1545" width="1.125" style="146" customWidth="1"/>
    <col min="1546" max="1546" width="12.625" style="146" customWidth="1"/>
    <col min="1547" max="1547" width="1.125" style="146" customWidth="1"/>
    <col min="1548" max="1548" width="12.625" style="146" customWidth="1"/>
    <col min="1549" max="1549" width="1.125" style="146" customWidth="1"/>
    <col min="1550" max="1550" width="12.625" style="146" customWidth="1"/>
    <col min="1551" max="1551" width="1.125" style="146" customWidth="1"/>
    <col min="1552" max="1552" width="12.625" style="146" customWidth="1"/>
    <col min="1553" max="1553" width="1.125" style="146" customWidth="1"/>
    <col min="1554" max="1554" width="12.625" style="146" customWidth="1"/>
    <col min="1555" max="1555" width="1.125" style="146" customWidth="1"/>
    <col min="1556" max="1556" width="12.625" style="146" customWidth="1"/>
    <col min="1557" max="1557" width="1.125" style="146" customWidth="1"/>
    <col min="1558" max="1558" width="12.625" style="146" customWidth="1"/>
    <col min="1559" max="1561" width="11" style="146" bestFit="1" customWidth="1"/>
    <col min="1562" max="1563" width="9.125" style="146"/>
    <col min="1564" max="1564" width="9.375" style="146" bestFit="1" customWidth="1"/>
    <col min="1565" max="1795" width="9.125" style="146"/>
    <col min="1796" max="1796" width="2.25" style="146" customWidth="1"/>
    <col min="1797" max="1798" width="2.75" style="146" customWidth="1"/>
    <col min="1799" max="1799" width="45.375" style="146" customWidth="1"/>
    <col min="1800" max="1800" width="6.125" style="146" customWidth="1"/>
    <col min="1801" max="1801" width="1.125" style="146" customWidth="1"/>
    <col min="1802" max="1802" width="12.625" style="146" customWidth="1"/>
    <col min="1803" max="1803" width="1.125" style="146" customWidth="1"/>
    <col min="1804" max="1804" width="12.625" style="146" customWidth="1"/>
    <col min="1805" max="1805" width="1.125" style="146" customWidth="1"/>
    <col min="1806" max="1806" width="12.625" style="146" customWidth="1"/>
    <col min="1807" max="1807" width="1.125" style="146" customWidth="1"/>
    <col min="1808" max="1808" width="12.625" style="146" customWidth="1"/>
    <col min="1809" max="1809" width="1.125" style="146" customWidth="1"/>
    <col min="1810" max="1810" width="12.625" style="146" customWidth="1"/>
    <col min="1811" max="1811" width="1.125" style="146" customWidth="1"/>
    <col min="1812" max="1812" width="12.625" style="146" customWidth="1"/>
    <col min="1813" max="1813" width="1.125" style="146" customWidth="1"/>
    <col min="1814" max="1814" width="12.625" style="146" customWidth="1"/>
    <col min="1815" max="1817" width="11" style="146" bestFit="1" customWidth="1"/>
    <col min="1818" max="1819" width="9.125" style="146"/>
    <col min="1820" max="1820" width="9.375" style="146" bestFit="1" customWidth="1"/>
    <col min="1821" max="2051" width="9.125" style="146"/>
    <col min="2052" max="2052" width="2.25" style="146" customWidth="1"/>
    <col min="2053" max="2054" width="2.75" style="146" customWidth="1"/>
    <col min="2055" max="2055" width="45.375" style="146" customWidth="1"/>
    <col min="2056" max="2056" width="6.125" style="146" customWidth="1"/>
    <col min="2057" max="2057" width="1.125" style="146" customWidth="1"/>
    <col min="2058" max="2058" width="12.625" style="146" customWidth="1"/>
    <col min="2059" max="2059" width="1.125" style="146" customWidth="1"/>
    <col min="2060" max="2060" width="12.625" style="146" customWidth="1"/>
    <col min="2061" max="2061" width="1.125" style="146" customWidth="1"/>
    <col min="2062" max="2062" width="12.625" style="146" customWidth="1"/>
    <col min="2063" max="2063" width="1.125" style="146" customWidth="1"/>
    <col min="2064" max="2064" width="12.625" style="146" customWidth="1"/>
    <col min="2065" max="2065" width="1.125" style="146" customWidth="1"/>
    <col min="2066" max="2066" width="12.625" style="146" customWidth="1"/>
    <col min="2067" max="2067" width="1.125" style="146" customWidth="1"/>
    <col min="2068" max="2068" width="12.625" style="146" customWidth="1"/>
    <col min="2069" max="2069" width="1.125" style="146" customWidth="1"/>
    <col min="2070" max="2070" width="12.625" style="146" customWidth="1"/>
    <col min="2071" max="2073" width="11" style="146" bestFit="1" customWidth="1"/>
    <col min="2074" max="2075" width="9.125" style="146"/>
    <col min="2076" max="2076" width="9.375" style="146" bestFit="1" customWidth="1"/>
    <col min="2077" max="2307" width="9.125" style="146"/>
    <col min="2308" max="2308" width="2.25" style="146" customWidth="1"/>
    <col min="2309" max="2310" width="2.75" style="146" customWidth="1"/>
    <col min="2311" max="2311" width="45.375" style="146" customWidth="1"/>
    <col min="2312" max="2312" width="6.125" style="146" customWidth="1"/>
    <col min="2313" max="2313" width="1.125" style="146" customWidth="1"/>
    <col min="2314" max="2314" width="12.625" style="146" customWidth="1"/>
    <col min="2315" max="2315" width="1.125" style="146" customWidth="1"/>
    <col min="2316" max="2316" width="12.625" style="146" customWidth="1"/>
    <col min="2317" max="2317" width="1.125" style="146" customWidth="1"/>
    <col min="2318" max="2318" width="12.625" style="146" customWidth="1"/>
    <col min="2319" max="2319" width="1.125" style="146" customWidth="1"/>
    <col min="2320" max="2320" width="12.625" style="146" customWidth="1"/>
    <col min="2321" max="2321" width="1.125" style="146" customWidth="1"/>
    <col min="2322" max="2322" width="12.625" style="146" customWidth="1"/>
    <col min="2323" max="2323" width="1.125" style="146" customWidth="1"/>
    <col min="2324" max="2324" width="12.625" style="146" customWidth="1"/>
    <col min="2325" max="2325" width="1.125" style="146" customWidth="1"/>
    <col min="2326" max="2326" width="12.625" style="146" customWidth="1"/>
    <col min="2327" max="2329" width="11" style="146" bestFit="1" customWidth="1"/>
    <col min="2330" max="2331" width="9.125" style="146"/>
    <col min="2332" max="2332" width="9.375" style="146" bestFit="1" customWidth="1"/>
    <col min="2333" max="2563" width="9.125" style="146"/>
    <col min="2564" max="2564" width="2.25" style="146" customWidth="1"/>
    <col min="2565" max="2566" width="2.75" style="146" customWidth="1"/>
    <col min="2567" max="2567" width="45.375" style="146" customWidth="1"/>
    <col min="2568" max="2568" width="6.125" style="146" customWidth="1"/>
    <col min="2569" max="2569" width="1.125" style="146" customWidth="1"/>
    <col min="2570" max="2570" width="12.625" style="146" customWidth="1"/>
    <col min="2571" max="2571" width="1.125" style="146" customWidth="1"/>
    <col min="2572" max="2572" width="12.625" style="146" customWidth="1"/>
    <col min="2573" max="2573" width="1.125" style="146" customWidth="1"/>
    <col min="2574" max="2574" width="12.625" style="146" customWidth="1"/>
    <col min="2575" max="2575" width="1.125" style="146" customWidth="1"/>
    <col min="2576" max="2576" width="12.625" style="146" customWidth="1"/>
    <col min="2577" max="2577" width="1.125" style="146" customWidth="1"/>
    <col min="2578" max="2578" width="12.625" style="146" customWidth="1"/>
    <col min="2579" max="2579" width="1.125" style="146" customWidth="1"/>
    <col min="2580" max="2580" width="12.625" style="146" customWidth="1"/>
    <col min="2581" max="2581" width="1.125" style="146" customWidth="1"/>
    <col min="2582" max="2582" width="12.625" style="146" customWidth="1"/>
    <col min="2583" max="2585" width="11" style="146" bestFit="1" customWidth="1"/>
    <col min="2586" max="2587" width="9.125" style="146"/>
    <col min="2588" max="2588" width="9.375" style="146" bestFit="1" customWidth="1"/>
    <col min="2589" max="2819" width="9.125" style="146"/>
    <col min="2820" max="2820" width="2.25" style="146" customWidth="1"/>
    <col min="2821" max="2822" width="2.75" style="146" customWidth="1"/>
    <col min="2823" max="2823" width="45.375" style="146" customWidth="1"/>
    <col min="2824" max="2824" width="6.125" style="146" customWidth="1"/>
    <col min="2825" max="2825" width="1.125" style="146" customWidth="1"/>
    <col min="2826" max="2826" width="12.625" style="146" customWidth="1"/>
    <col min="2827" max="2827" width="1.125" style="146" customWidth="1"/>
    <col min="2828" max="2828" width="12.625" style="146" customWidth="1"/>
    <col min="2829" max="2829" width="1.125" style="146" customWidth="1"/>
    <col min="2830" max="2830" width="12.625" style="146" customWidth="1"/>
    <col min="2831" max="2831" width="1.125" style="146" customWidth="1"/>
    <col min="2832" max="2832" width="12.625" style="146" customWidth="1"/>
    <col min="2833" max="2833" width="1.125" style="146" customWidth="1"/>
    <col min="2834" max="2834" width="12.625" style="146" customWidth="1"/>
    <col min="2835" max="2835" width="1.125" style="146" customWidth="1"/>
    <col min="2836" max="2836" width="12.625" style="146" customWidth="1"/>
    <col min="2837" max="2837" width="1.125" style="146" customWidth="1"/>
    <col min="2838" max="2838" width="12.625" style="146" customWidth="1"/>
    <col min="2839" max="2841" width="11" style="146" bestFit="1" customWidth="1"/>
    <col min="2842" max="2843" width="9.125" style="146"/>
    <col min="2844" max="2844" width="9.375" style="146" bestFit="1" customWidth="1"/>
    <col min="2845" max="3075" width="9.125" style="146"/>
    <col min="3076" max="3076" width="2.25" style="146" customWidth="1"/>
    <col min="3077" max="3078" width="2.75" style="146" customWidth="1"/>
    <col min="3079" max="3079" width="45.375" style="146" customWidth="1"/>
    <col min="3080" max="3080" width="6.125" style="146" customWidth="1"/>
    <col min="3081" max="3081" width="1.125" style="146" customWidth="1"/>
    <col min="3082" max="3082" width="12.625" style="146" customWidth="1"/>
    <col min="3083" max="3083" width="1.125" style="146" customWidth="1"/>
    <col min="3084" max="3084" width="12.625" style="146" customWidth="1"/>
    <col min="3085" max="3085" width="1.125" style="146" customWidth="1"/>
    <col min="3086" max="3086" width="12.625" style="146" customWidth="1"/>
    <col min="3087" max="3087" width="1.125" style="146" customWidth="1"/>
    <col min="3088" max="3088" width="12.625" style="146" customWidth="1"/>
    <col min="3089" max="3089" width="1.125" style="146" customWidth="1"/>
    <col min="3090" max="3090" width="12.625" style="146" customWidth="1"/>
    <col min="3091" max="3091" width="1.125" style="146" customWidth="1"/>
    <col min="3092" max="3092" width="12.625" style="146" customWidth="1"/>
    <col min="3093" max="3093" width="1.125" style="146" customWidth="1"/>
    <col min="3094" max="3094" width="12.625" style="146" customWidth="1"/>
    <col min="3095" max="3097" width="11" style="146" bestFit="1" customWidth="1"/>
    <col min="3098" max="3099" width="9.125" style="146"/>
    <col min="3100" max="3100" width="9.375" style="146" bestFit="1" customWidth="1"/>
    <col min="3101" max="3331" width="9.125" style="146"/>
    <col min="3332" max="3332" width="2.25" style="146" customWidth="1"/>
    <col min="3333" max="3334" width="2.75" style="146" customWidth="1"/>
    <col min="3335" max="3335" width="45.375" style="146" customWidth="1"/>
    <col min="3336" max="3336" width="6.125" style="146" customWidth="1"/>
    <col min="3337" max="3337" width="1.125" style="146" customWidth="1"/>
    <col min="3338" max="3338" width="12.625" style="146" customWidth="1"/>
    <col min="3339" max="3339" width="1.125" style="146" customWidth="1"/>
    <col min="3340" max="3340" width="12.625" style="146" customWidth="1"/>
    <col min="3341" max="3341" width="1.125" style="146" customWidth="1"/>
    <col min="3342" max="3342" width="12.625" style="146" customWidth="1"/>
    <col min="3343" max="3343" width="1.125" style="146" customWidth="1"/>
    <col min="3344" max="3344" width="12.625" style="146" customWidth="1"/>
    <col min="3345" max="3345" width="1.125" style="146" customWidth="1"/>
    <col min="3346" max="3346" width="12.625" style="146" customWidth="1"/>
    <col min="3347" max="3347" width="1.125" style="146" customWidth="1"/>
    <col min="3348" max="3348" width="12.625" style="146" customWidth="1"/>
    <col min="3349" max="3349" width="1.125" style="146" customWidth="1"/>
    <col min="3350" max="3350" width="12.625" style="146" customWidth="1"/>
    <col min="3351" max="3353" width="11" style="146" bestFit="1" customWidth="1"/>
    <col min="3354" max="3355" width="9.125" style="146"/>
    <col min="3356" max="3356" width="9.375" style="146" bestFit="1" customWidth="1"/>
    <col min="3357" max="3587" width="9.125" style="146"/>
    <col min="3588" max="3588" width="2.25" style="146" customWidth="1"/>
    <col min="3589" max="3590" width="2.75" style="146" customWidth="1"/>
    <col min="3591" max="3591" width="45.375" style="146" customWidth="1"/>
    <col min="3592" max="3592" width="6.125" style="146" customWidth="1"/>
    <col min="3593" max="3593" width="1.125" style="146" customWidth="1"/>
    <col min="3594" max="3594" width="12.625" style="146" customWidth="1"/>
    <col min="3595" max="3595" width="1.125" style="146" customWidth="1"/>
    <col min="3596" max="3596" width="12.625" style="146" customWidth="1"/>
    <col min="3597" max="3597" width="1.125" style="146" customWidth="1"/>
    <col min="3598" max="3598" width="12.625" style="146" customWidth="1"/>
    <col min="3599" max="3599" width="1.125" style="146" customWidth="1"/>
    <col min="3600" max="3600" width="12.625" style="146" customWidth="1"/>
    <col min="3601" max="3601" width="1.125" style="146" customWidth="1"/>
    <col min="3602" max="3602" width="12.625" style="146" customWidth="1"/>
    <col min="3603" max="3603" width="1.125" style="146" customWidth="1"/>
    <col min="3604" max="3604" width="12.625" style="146" customWidth="1"/>
    <col min="3605" max="3605" width="1.125" style="146" customWidth="1"/>
    <col min="3606" max="3606" width="12.625" style="146" customWidth="1"/>
    <col min="3607" max="3609" width="11" style="146" bestFit="1" customWidth="1"/>
    <col min="3610" max="3611" width="9.125" style="146"/>
    <col min="3612" max="3612" width="9.375" style="146" bestFit="1" customWidth="1"/>
    <col min="3613" max="3843" width="9.125" style="146"/>
    <col min="3844" max="3844" width="2.25" style="146" customWidth="1"/>
    <col min="3845" max="3846" width="2.75" style="146" customWidth="1"/>
    <col min="3847" max="3847" width="45.375" style="146" customWidth="1"/>
    <col min="3848" max="3848" width="6.125" style="146" customWidth="1"/>
    <col min="3849" max="3849" width="1.125" style="146" customWidth="1"/>
    <col min="3850" max="3850" width="12.625" style="146" customWidth="1"/>
    <col min="3851" max="3851" width="1.125" style="146" customWidth="1"/>
    <col min="3852" max="3852" width="12.625" style="146" customWidth="1"/>
    <col min="3853" max="3853" width="1.125" style="146" customWidth="1"/>
    <col min="3854" max="3854" width="12.625" style="146" customWidth="1"/>
    <col min="3855" max="3855" width="1.125" style="146" customWidth="1"/>
    <col min="3856" max="3856" width="12.625" style="146" customWidth="1"/>
    <col min="3857" max="3857" width="1.125" style="146" customWidth="1"/>
    <col min="3858" max="3858" width="12.625" style="146" customWidth="1"/>
    <col min="3859" max="3859" width="1.125" style="146" customWidth="1"/>
    <col min="3860" max="3860" width="12.625" style="146" customWidth="1"/>
    <col min="3861" max="3861" width="1.125" style="146" customWidth="1"/>
    <col min="3862" max="3862" width="12.625" style="146" customWidth="1"/>
    <col min="3863" max="3865" width="11" style="146" bestFit="1" customWidth="1"/>
    <col min="3866" max="3867" width="9.125" style="146"/>
    <col min="3868" max="3868" width="9.375" style="146" bestFit="1" customWidth="1"/>
    <col min="3869" max="4099" width="9.125" style="146"/>
    <col min="4100" max="4100" width="2.25" style="146" customWidth="1"/>
    <col min="4101" max="4102" width="2.75" style="146" customWidth="1"/>
    <col min="4103" max="4103" width="45.375" style="146" customWidth="1"/>
    <col min="4104" max="4104" width="6.125" style="146" customWidth="1"/>
    <col min="4105" max="4105" width="1.125" style="146" customWidth="1"/>
    <col min="4106" max="4106" width="12.625" style="146" customWidth="1"/>
    <col min="4107" max="4107" width="1.125" style="146" customWidth="1"/>
    <col min="4108" max="4108" width="12.625" style="146" customWidth="1"/>
    <col min="4109" max="4109" width="1.125" style="146" customWidth="1"/>
    <col min="4110" max="4110" width="12.625" style="146" customWidth="1"/>
    <col min="4111" max="4111" width="1.125" style="146" customWidth="1"/>
    <col min="4112" max="4112" width="12.625" style="146" customWidth="1"/>
    <col min="4113" max="4113" width="1.125" style="146" customWidth="1"/>
    <col min="4114" max="4114" width="12.625" style="146" customWidth="1"/>
    <col min="4115" max="4115" width="1.125" style="146" customWidth="1"/>
    <col min="4116" max="4116" width="12.625" style="146" customWidth="1"/>
    <col min="4117" max="4117" width="1.125" style="146" customWidth="1"/>
    <col min="4118" max="4118" width="12.625" style="146" customWidth="1"/>
    <col min="4119" max="4121" width="11" style="146" bestFit="1" customWidth="1"/>
    <col min="4122" max="4123" width="9.125" style="146"/>
    <col min="4124" max="4124" width="9.375" style="146" bestFit="1" customWidth="1"/>
    <col min="4125" max="4355" width="9.125" style="146"/>
    <col min="4356" max="4356" width="2.25" style="146" customWidth="1"/>
    <col min="4357" max="4358" width="2.75" style="146" customWidth="1"/>
    <col min="4359" max="4359" width="45.375" style="146" customWidth="1"/>
    <col min="4360" max="4360" width="6.125" style="146" customWidth="1"/>
    <col min="4361" max="4361" width="1.125" style="146" customWidth="1"/>
    <col min="4362" max="4362" width="12.625" style="146" customWidth="1"/>
    <col min="4363" max="4363" width="1.125" style="146" customWidth="1"/>
    <col min="4364" max="4364" width="12.625" style="146" customWidth="1"/>
    <col min="4365" max="4365" width="1.125" style="146" customWidth="1"/>
    <col min="4366" max="4366" width="12.625" style="146" customWidth="1"/>
    <col min="4367" max="4367" width="1.125" style="146" customWidth="1"/>
    <col min="4368" max="4368" width="12.625" style="146" customWidth="1"/>
    <col min="4369" max="4369" width="1.125" style="146" customWidth="1"/>
    <col min="4370" max="4370" width="12.625" style="146" customWidth="1"/>
    <col min="4371" max="4371" width="1.125" style="146" customWidth="1"/>
    <col min="4372" max="4372" width="12.625" style="146" customWidth="1"/>
    <col min="4373" max="4373" width="1.125" style="146" customWidth="1"/>
    <col min="4374" max="4374" width="12.625" style="146" customWidth="1"/>
    <col min="4375" max="4377" width="11" style="146" bestFit="1" customWidth="1"/>
    <col min="4378" max="4379" width="9.125" style="146"/>
    <col min="4380" max="4380" width="9.375" style="146" bestFit="1" customWidth="1"/>
    <col min="4381" max="4611" width="9.125" style="146"/>
    <col min="4612" max="4612" width="2.25" style="146" customWidth="1"/>
    <col min="4613" max="4614" width="2.75" style="146" customWidth="1"/>
    <col min="4615" max="4615" width="45.375" style="146" customWidth="1"/>
    <col min="4616" max="4616" width="6.125" style="146" customWidth="1"/>
    <col min="4617" max="4617" width="1.125" style="146" customWidth="1"/>
    <col min="4618" max="4618" width="12.625" style="146" customWidth="1"/>
    <col min="4619" max="4619" width="1.125" style="146" customWidth="1"/>
    <col min="4620" max="4620" width="12.625" style="146" customWidth="1"/>
    <col min="4621" max="4621" width="1.125" style="146" customWidth="1"/>
    <col min="4622" max="4622" width="12.625" style="146" customWidth="1"/>
    <col min="4623" max="4623" width="1.125" style="146" customWidth="1"/>
    <col min="4624" max="4624" width="12.625" style="146" customWidth="1"/>
    <col min="4625" max="4625" width="1.125" style="146" customWidth="1"/>
    <col min="4626" max="4626" width="12.625" style="146" customWidth="1"/>
    <col min="4627" max="4627" width="1.125" style="146" customWidth="1"/>
    <col min="4628" max="4628" width="12.625" style="146" customWidth="1"/>
    <col min="4629" max="4629" width="1.125" style="146" customWidth="1"/>
    <col min="4630" max="4630" width="12.625" style="146" customWidth="1"/>
    <col min="4631" max="4633" width="11" style="146" bestFit="1" customWidth="1"/>
    <col min="4634" max="4635" width="9.125" style="146"/>
    <col min="4636" max="4636" width="9.375" style="146" bestFit="1" customWidth="1"/>
    <col min="4637" max="4867" width="9.125" style="146"/>
    <col min="4868" max="4868" width="2.25" style="146" customWidth="1"/>
    <col min="4869" max="4870" width="2.75" style="146" customWidth="1"/>
    <col min="4871" max="4871" width="45.375" style="146" customWidth="1"/>
    <col min="4872" max="4872" width="6.125" style="146" customWidth="1"/>
    <col min="4873" max="4873" width="1.125" style="146" customWidth="1"/>
    <col min="4874" max="4874" width="12.625" style="146" customWidth="1"/>
    <col min="4875" max="4875" width="1.125" style="146" customWidth="1"/>
    <col min="4876" max="4876" width="12.625" style="146" customWidth="1"/>
    <col min="4877" max="4877" width="1.125" style="146" customWidth="1"/>
    <col min="4878" max="4878" width="12.625" style="146" customWidth="1"/>
    <col min="4879" max="4879" width="1.125" style="146" customWidth="1"/>
    <col min="4880" max="4880" width="12.625" style="146" customWidth="1"/>
    <col min="4881" max="4881" width="1.125" style="146" customWidth="1"/>
    <col min="4882" max="4882" width="12.625" style="146" customWidth="1"/>
    <col min="4883" max="4883" width="1.125" style="146" customWidth="1"/>
    <col min="4884" max="4884" width="12.625" style="146" customWidth="1"/>
    <col min="4885" max="4885" width="1.125" style="146" customWidth="1"/>
    <col min="4886" max="4886" width="12.625" style="146" customWidth="1"/>
    <col min="4887" max="4889" width="11" style="146" bestFit="1" customWidth="1"/>
    <col min="4890" max="4891" width="9.125" style="146"/>
    <col min="4892" max="4892" width="9.375" style="146" bestFit="1" customWidth="1"/>
    <col min="4893" max="5123" width="9.125" style="146"/>
    <col min="5124" max="5124" width="2.25" style="146" customWidth="1"/>
    <col min="5125" max="5126" width="2.75" style="146" customWidth="1"/>
    <col min="5127" max="5127" width="45.375" style="146" customWidth="1"/>
    <col min="5128" max="5128" width="6.125" style="146" customWidth="1"/>
    <col min="5129" max="5129" width="1.125" style="146" customWidth="1"/>
    <col min="5130" max="5130" width="12.625" style="146" customWidth="1"/>
    <col min="5131" max="5131" width="1.125" style="146" customWidth="1"/>
    <col min="5132" max="5132" width="12.625" style="146" customWidth="1"/>
    <col min="5133" max="5133" width="1.125" style="146" customWidth="1"/>
    <col min="5134" max="5134" width="12.625" style="146" customWidth="1"/>
    <col min="5135" max="5135" width="1.125" style="146" customWidth="1"/>
    <col min="5136" max="5136" width="12.625" style="146" customWidth="1"/>
    <col min="5137" max="5137" width="1.125" style="146" customWidth="1"/>
    <col min="5138" max="5138" width="12.625" style="146" customWidth="1"/>
    <col min="5139" max="5139" width="1.125" style="146" customWidth="1"/>
    <col min="5140" max="5140" width="12.625" style="146" customWidth="1"/>
    <col min="5141" max="5141" width="1.125" style="146" customWidth="1"/>
    <col min="5142" max="5142" width="12.625" style="146" customWidth="1"/>
    <col min="5143" max="5145" width="11" style="146" bestFit="1" customWidth="1"/>
    <col min="5146" max="5147" width="9.125" style="146"/>
    <col min="5148" max="5148" width="9.375" style="146" bestFit="1" customWidth="1"/>
    <col min="5149" max="5379" width="9.125" style="146"/>
    <col min="5380" max="5380" width="2.25" style="146" customWidth="1"/>
    <col min="5381" max="5382" width="2.75" style="146" customWidth="1"/>
    <col min="5383" max="5383" width="45.375" style="146" customWidth="1"/>
    <col min="5384" max="5384" width="6.125" style="146" customWidth="1"/>
    <col min="5385" max="5385" width="1.125" style="146" customWidth="1"/>
    <col min="5386" max="5386" width="12.625" style="146" customWidth="1"/>
    <col min="5387" max="5387" width="1.125" style="146" customWidth="1"/>
    <col min="5388" max="5388" width="12.625" style="146" customWidth="1"/>
    <col min="5389" max="5389" width="1.125" style="146" customWidth="1"/>
    <col min="5390" max="5390" width="12.625" style="146" customWidth="1"/>
    <col min="5391" max="5391" width="1.125" style="146" customWidth="1"/>
    <col min="5392" max="5392" width="12.625" style="146" customWidth="1"/>
    <col min="5393" max="5393" width="1.125" style="146" customWidth="1"/>
    <col min="5394" max="5394" width="12.625" style="146" customWidth="1"/>
    <col min="5395" max="5395" width="1.125" style="146" customWidth="1"/>
    <col min="5396" max="5396" width="12.625" style="146" customWidth="1"/>
    <col min="5397" max="5397" width="1.125" style="146" customWidth="1"/>
    <col min="5398" max="5398" width="12.625" style="146" customWidth="1"/>
    <col min="5399" max="5401" width="11" style="146" bestFit="1" customWidth="1"/>
    <col min="5402" max="5403" width="9.125" style="146"/>
    <col min="5404" max="5404" width="9.375" style="146" bestFit="1" customWidth="1"/>
    <col min="5405" max="5635" width="9.125" style="146"/>
    <col min="5636" max="5636" width="2.25" style="146" customWidth="1"/>
    <col min="5637" max="5638" width="2.75" style="146" customWidth="1"/>
    <col min="5639" max="5639" width="45.375" style="146" customWidth="1"/>
    <col min="5640" max="5640" width="6.125" style="146" customWidth="1"/>
    <col min="5641" max="5641" width="1.125" style="146" customWidth="1"/>
    <col min="5642" max="5642" width="12.625" style="146" customWidth="1"/>
    <col min="5643" max="5643" width="1.125" style="146" customWidth="1"/>
    <col min="5644" max="5644" width="12.625" style="146" customWidth="1"/>
    <col min="5645" max="5645" width="1.125" style="146" customWidth="1"/>
    <col min="5646" max="5646" width="12.625" style="146" customWidth="1"/>
    <col min="5647" max="5647" width="1.125" style="146" customWidth="1"/>
    <col min="5648" max="5648" width="12.625" style="146" customWidth="1"/>
    <col min="5649" max="5649" width="1.125" style="146" customWidth="1"/>
    <col min="5650" max="5650" width="12.625" style="146" customWidth="1"/>
    <col min="5651" max="5651" width="1.125" style="146" customWidth="1"/>
    <col min="5652" max="5652" width="12.625" style="146" customWidth="1"/>
    <col min="5653" max="5653" width="1.125" style="146" customWidth="1"/>
    <col min="5654" max="5654" width="12.625" style="146" customWidth="1"/>
    <col min="5655" max="5657" width="11" style="146" bestFit="1" customWidth="1"/>
    <col min="5658" max="5659" width="9.125" style="146"/>
    <col min="5660" max="5660" width="9.375" style="146" bestFit="1" customWidth="1"/>
    <col min="5661" max="5891" width="9.125" style="146"/>
    <col min="5892" max="5892" width="2.25" style="146" customWidth="1"/>
    <col min="5893" max="5894" width="2.75" style="146" customWidth="1"/>
    <col min="5895" max="5895" width="45.375" style="146" customWidth="1"/>
    <col min="5896" max="5896" width="6.125" style="146" customWidth="1"/>
    <col min="5897" max="5897" width="1.125" style="146" customWidth="1"/>
    <col min="5898" max="5898" width="12.625" style="146" customWidth="1"/>
    <col min="5899" max="5899" width="1.125" style="146" customWidth="1"/>
    <col min="5900" max="5900" width="12.625" style="146" customWidth="1"/>
    <col min="5901" max="5901" width="1.125" style="146" customWidth="1"/>
    <col min="5902" max="5902" width="12.625" style="146" customWidth="1"/>
    <col min="5903" max="5903" width="1.125" style="146" customWidth="1"/>
    <col min="5904" max="5904" width="12.625" style="146" customWidth="1"/>
    <col min="5905" max="5905" width="1.125" style="146" customWidth="1"/>
    <col min="5906" max="5906" width="12.625" style="146" customWidth="1"/>
    <col min="5907" max="5907" width="1.125" style="146" customWidth="1"/>
    <col min="5908" max="5908" width="12.625" style="146" customWidth="1"/>
    <col min="5909" max="5909" width="1.125" style="146" customWidth="1"/>
    <col min="5910" max="5910" width="12.625" style="146" customWidth="1"/>
    <col min="5911" max="5913" width="11" style="146" bestFit="1" customWidth="1"/>
    <col min="5914" max="5915" width="9.125" style="146"/>
    <col min="5916" max="5916" width="9.375" style="146" bestFit="1" customWidth="1"/>
    <col min="5917" max="6147" width="9.125" style="146"/>
    <col min="6148" max="6148" width="2.25" style="146" customWidth="1"/>
    <col min="6149" max="6150" width="2.75" style="146" customWidth="1"/>
    <col min="6151" max="6151" width="45.375" style="146" customWidth="1"/>
    <col min="6152" max="6152" width="6.125" style="146" customWidth="1"/>
    <col min="6153" max="6153" width="1.125" style="146" customWidth="1"/>
    <col min="6154" max="6154" width="12.625" style="146" customWidth="1"/>
    <col min="6155" max="6155" width="1.125" style="146" customWidth="1"/>
    <col min="6156" max="6156" width="12.625" style="146" customWidth="1"/>
    <col min="6157" max="6157" width="1.125" style="146" customWidth="1"/>
    <col min="6158" max="6158" width="12.625" style="146" customWidth="1"/>
    <col min="6159" max="6159" width="1.125" style="146" customWidth="1"/>
    <col min="6160" max="6160" width="12.625" style="146" customWidth="1"/>
    <col min="6161" max="6161" width="1.125" style="146" customWidth="1"/>
    <col min="6162" max="6162" width="12.625" style="146" customWidth="1"/>
    <col min="6163" max="6163" width="1.125" style="146" customWidth="1"/>
    <col min="6164" max="6164" width="12.625" style="146" customWidth="1"/>
    <col min="6165" max="6165" width="1.125" style="146" customWidth="1"/>
    <col min="6166" max="6166" width="12.625" style="146" customWidth="1"/>
    <col min="6167" max="6169" width="11" style="146" bestFit="1" customWidth="1"/>
    <col min="6170" max="6171" width="9.125" style="146"/>
    <col min="6172" max="6172" width="9.375" style="146" bestFit="1" customWidth="1"/>
    <col min="6173" max="6403" width="9.125" style="146"/>
    <col min="6404" max="6404" width="2.25" style="146" customWidth="1"/>
    <col min="6405" max="6406" width="2.75" style="146" customWidth="1"/>
    <col min="6407" max="6407" width="45.375" style="146" customWidth="1"/>
    <col min="6408" max="6408" width="6.125" style="146" customWidth="1"/>
    <col min="6409" max="6409" width="1.125" style="146" customWidth="1"/>
    <col min="6410" max="6410" width="12.625" style="146" customWidth="1"/>
    <col min="6411" max="6411" width="1.125" style="146" customWidth="1"/>
    <col min="6412" max="6412" width="12.625" style="146" customWidth="1"/>
    <col min="6413" max="6413" width="1.125" style="146" customWidth="1"/>
    <col min="6414" max="6414" width="12.625" style="146" customWidth="1"/>
    <col min="6415" max="6415" width="1.125" style="146" customWidth="1"/>
    <col min="6416" max="6416" width="12.625" style="146" customWidth="1"/>
    <col min="6417" max="6417" width="1.125" style="146" customWidth="1"/>
    <col min="6418" max="6418" width="12.625" style="146" customWidth="1"/>
    <col min="6419" max="6419" width="1.125" style="146" customWidth="1"/>
    <col min="6420" max="6420" width="12.625" style="146" customWidth="1"/>
    <col min="6421" max="6421" width="1.125" style="146" customWidth="1"/>
    <col min="6422" max="6422" width="12.625" style="146" customWidth="1"/>
    <col min="6423" max="6425" width="11" style="146" bestFit="1" customWidth="1"/>
    <col min="6426" max="6427" width="9.125" style="146"/>
    <col min="6428" max="6428" width="9.375" style="146" bestFit="1" customWidth="1"/>
    <col min="6429" max="6659" width="9.125" style="146"/>
    <col min="6660" max="6660" width="2.25" style="146" customWidth="1"/>
    <col min="6661" max="6662" width="2.75" style="146" customWidth="1"/>
    <col min="6663" max="6663" width="45.375" style="146" customWidth="1"/>
    <col min="6664" max="6664" width="6.125" style="146" customWidth="1"/>
    <col min="6665" max="6665" width="1.125" style="146" customWidth="1"/>
    <col min="6666" max="6666" width="12.625" style="146" customWidth="1"/>
    <col min="6667" max="6667" width="1.125" style="146" customWidth="1"/>
    <col min="6668" max="6668" width="12.625" style="146" customWidth="1"/>
    <col min="6669" max="6669" width="1.125" style="146" customWidth="1"/>
    <col min="6670" max="6670" width="12.625" style="146" customWidth="1"/>
    <col min="6671" max="6671" width="1.125" style="146" customWidth="1"/>
    <col min="6672" max="6672" width="12.625" style="146" customWidth="1"/>
    <col min="6673" max="6673" width="1.125" style="146" customWidth="1"/>
    <col min="6674" max="6674" width="12.625" style="146" customWidth="1"/>
    <col min="6675" max="6675" width="1.125" style="146" customWidth="1"/>
    <col min="6676" max="6676" width="12.625" style="146" customWidth="1"/>
    <col min="6677" max="6677" width="1.125" style="146" customWidth="1"/>
    <col min="6678" max="6678" width="12.625" style="146" customWidth="1"/>
    <col min="6679" max="6681" width="11" style="146" bestFit="1" customWidth="1"/>
    <col min="6682" max="6683" width="9.125" style="146"/>
    <col min="6684" max="6684" width="9.375" style="146" bestFit="1" customWidth="1"/>
    <col min="6685" max="6915" width="9.125" style="146"/>
    <col min="6916" max="6916" width="2.25" style="146" customWidth="1"/>
    <col min="6917" max="6918" width="2.75" style="146" customWidth="1"/>
    <col min="6919" max="6919" width="45.375" style="146" customWidth="1"/>
    <col min="6920" max="6920" width="6.125" style="146" customWidth="1"/>
    <col min="6921" max="6921" width="1.125" style="146" customWidth="1"/>
    <col min="6922" max="6922" width="12.625" style="146" customWidth="1"/>
    <col min="6923" max="6923" width="1.125" style="146" customWidth="1"/>
    <col min="6924" max="6924" width="12.625" style="146" customWidth="1"/>
    <col min="6925" max="6925" width="1.125" style="146" customWidth="1"/>
    <col min="6926" max="6926" width="12.625" style="146" customWidth="1"/>
    <col min="6927" max="6927" width="1.125" style="146" customWidth="1"/>
    <col min="6928" max="6928" width="12.625" style="146" customWidth="1"/>
    <col min="6929" max="6929" width="1.125" style="146" customWidth="1"/>
    <col min="6930" max="6930" width="12.625" style="146" customWidth="1"/>
    <col min="6931" max="6931" width="1.125" style="146" customWidth="1"/>
    <col min="6932" max="6932" width="12.625" style="146" customWidth="1"/>
    <col min="6933" max="6933" width="1.125" style="146" customWidth="1"/>
    <col min="6934" max="6934" width="12.625" style="146" customWidth="1"/>
    <col min="6935" max="6937" width="11" style="146" bestFit="1" customWidth="1"/>
    <col min="6938" max="6939" width="9.125" style="146"/>
    <col min="6940" max="6940" width="9.375" style="146" bestFit="1" customWidth="1"/>
    <col min="6941" max="7171" width="9.125" style="146"/>
    <col min="7172" max="7172" width="2.25" style="146" customWidth="1"/>
    <col min="7173" max="7174" width="2.75" style="146" customWidth="1"/>
    <col min="7175" max="7175" width="45.375" style="146" customWidth="1"/>
    <col min="7176" max="7176" width="6.125" style="146" customWidth="1"/>
    <col min="7177" max="7177" width="1.125" style="146" customWidth="1"/>
    <col min="7178" max="7178" width="12.625" style="146" customWidth="1"/>
    <col min="7179" max="7179" width="1.125" style="146" customWidth="1"/>
    <col min="7180" max="7180" width="12.625" style="146" customWidth="1"/>
    <col min="7181" max="7181" width="1.125" style="146" customWidth="1"/>
    <col min="7182" max="7182" width="12.625" style="146" customWidth="1"/>
    <col min="7183" max="7183" width="1.125" style="146" customWidth="1"/>
    <col min="7184" max="7184" width="12.625" style="146" customWidth="1"/>
    <col min="7185" max="7185" width="1.125" style="146" customWidth="1"/>
    <col min="7186" max="7186" width="12.625" style="146" customWidth="1"/>
    <col min="7187" max="7187" width="1.125" style="146" customWidth="1"/>
    <col min="7188" max="7188" width="12.625" style="146" customWidth="1"/>
    <col min="7189" max="7189" width="1.125" style="146" customWidth="1"/>
    <col min="7190" max="7190" width="12.625" style="146" customWidth="1"/>
    <col min="7191" max="7193" width="11" style="146" bestFit="1" customWidth="1"/>
    <col min="7194" max="7195" width="9.125" style="146"/>
    <col min="7196" max="7196" width="9.375" style="146" bestFit="1" customWidth="1"/>
    <col min="7197" max="7427" width="9.125" style="146"/>
    <col min="7428" max="7428" width="2.25" style="146" customWidth="1"/>
    <col min="7429" max="7430" width="2.75" style="146" customWidth="1"/>
    <col min="7431" max="7431" width="45.375" style="146" customWidth="1"/>
    <col min="7432" max="7432" width="6.125" style="146" customWidth="1"/>
    <col min="7433" max="7433" width="1.125" style="146" customWidth="1"/>
    <col min="7434" max="7434" width="12.625" style="146" customWidth="1"/>
    <col min="7435" max="7435" width="1.125" style="146" customWidth="1"/>
    <col min="7436" max="7436" width="12.625" style="146" customWidth="1"/>
    <col min="7437" max="7437" width="1.125" style="146" customWidth="1"/>
    <col min="7438" max="7438" width="12.625" style="146" customWidth="1"/>
    <col min="7439" max="7439" width="1.125" style="146" customWidth="1"/>
    <col min="7440" max="7440" width="12.625" style="146" customWidth="1"/>
    <col min="7441" max="7441" width="1.125" style="146" customWidth="1"/>
    <col min="7442" max="7442" width="12.625" style="146" customWidth="1"/>
    <col min="7443" max="7443" width="1.125" style="146" customWidth="1"/>
    <col min="7444" max="7444" width="12.625" style="146" customWidth="1"/>
    <col min="7445" max="7445" width="1.125" style="146" customWidth="1"/>
    <col min="7446" max="7446" width="12.625" style="146" customWidth="1"/>
    <col min="7447" max="7449" width="11" style="146" bestFit="1" customWidth="1"/>
    <col min="7450" max="7451" width="9.125" style="146"/>
    <col min="7452" max="7452" width="9.375" style="146" bestFit="1" customWidth="1"/>
    <col min="7453" max="7683" width="9.125" style="146"/>
    <col min="7684" max="7684" width="2.25" style="146" customWidth="1"/>
    <col min="7685" max="7686" width="2.75" style="146" customWidth="1"/>
    <col min="7687" max="7687" width="45.375" style="146" customWidth="1"/>
    <col min="7688" max="7688" width="6.125" style="146" customWidth="1"/>
    <col min="7689" max="7689" width="1.125" style="146" customWidth="1"/>
    <col min="7690" max="7690" width="12.625" style="146" customWidth="1"/>
    <col min="7691" max="7691" width="1.125" style="146" customWidth="1"/>
    <col min="7692" max="7692" width="12.625" style="146" customWidth="1"/>
    <col min="7693" max="7693" width="1.125" style="146" customWidth="1"/>
    <col min="7694" max="7694" width="12.625" style="146" customWidth="1"/>
    <col min="7695" max="7695" width="1.125" style="146" customWidth="1"/>
    <col min="7696" max="7696" width="12.625" style="146" customWidth="1"/>
    <col min="7697" max="7697" width="1.125" style="146" customWidth="1"/>
    <col min="7698" max="7698" width="12.625" style="146" customWidth="1"/>
    <col min="7699" max="7699" width="1.125" style="146" customWidth="1"/>
    <col min="7700" max="7700" width="12.625" style="146" customWidth="1"/>
    <col min="7701" max="7701" width="1.125" style="146" customWidth="1"/>
    <col min="7702" max="7702" width="12.625" style="146" customWidth="1"/>
    <col min="7703" max="7705" width="11" style="146" bestFit="1" customWidth="1"/>
    <col min="7706" max="7707" width="9.125" style="146"/>
    <col min="7708" max="7708" width="9.375" style="146" bestFit="1" customWidth="1"/>
    <col min="7709" max="7939" width="9.125" style="146"/>
    <col min="7940" max="7940" width="2.25" style="146" customWidth="1"/>
    <col min="7941" max="7942" width="2.75" style="146" customWidth="1"/>
    <col min="7943" max="7943" width="45.375" style="146" customWidth="1"/>
    <col min="7944" max="7944" width="6.125" style="146" customWidth="1"/>
    <col min="7945" max="7945" width="1.125" style="146" customWidth="1"/>
    <col min="7946" max="7946" width="12.625" style="146" customWidth="1"/>
    <col min="7947" max="7947" width="1.125" style="146" customWidth="1"/>
    <col min="7948" max="7948" width="12.625" style="146" customWidth="1"/>
    <col min="7949" max="7949" width="1.125" style="146" customWidth="1"/>
    <col min="7950" max="7950" width="12.625" style="146" customWidth="1"/>
    <col min="7951" max="7951" width="1.125" style="146" customWidth="1"/>
    <col min="7952" max="7952" width="12.625" style="146" customWidth="1"/>
    <col min="7953" max="7953" width="1.125" style="146" customWidth="1"/>
    <col min="7954" max="7954" width="12.625" style="146" customWidth="1"/>
    <col min="7955" max="7955" width="1.125" style="146" customWidth="1"/>
    <col min="7956" max="7956" width="12.625" style="146" customWidth="1"/>
    <col min="7957" max="7957" width="1.125" style="146" customWidth="1"/>
    <col min="7958" max="7958" width="12.625" style="146" customWidth="1"/>
    <col min="7959" max="7961" width="11" style="146" bestFit="1" customWidth="1"/>
    <col min="7962" max="7963" width="9.125" style="146"/>
    <col min="7964" max="7964" width="9.375" style="146" bestFit="1" customWidth="1"/>
    <col min="7965" max="8195" width="9.125" style="146"/>
    <col min="8196" max="8196" width="2.25" style="146" customWidth="1"/>
    <col min="8197" max="8198" width="2.75" style="146" customWidth="1"/>
    <col min="8199" max="8199" width="45.375" style="146" customWidth="1"/>
    <col min="8200" max="8200" width="6.125" style="146" customWidth="1"/>
    <col min="8201" max="8201" width="1.125" style="146" customWidth="1"/>
    <col min="8202" max="8202" width="12.625" style="146" customWidth="1"/>
    <col min="8203" max="8203" width="1.125" style="146" customWidth="1"/>
    <col min="8204" max="8204" width="12.625" style="146" customWidth="1"/>
    <col min="8205" max="8205" width="1.125" style="146" customWidth="1"/>
    <col min="8206" max="8206" width="12.625" style="146" customWidth="1"/>
    <col min="8207" max="8207" width="1.125" style="146" customWidth="1"/>
    <col min="8208" max="8208" width="12.625" style="146" customWidth="1"/>
    <col min="8209" max="8209" width="1.125" style="146" customWidth="1"/>
    <col min="8210" max="8210" width="12.625" style="146" customWidth="1"/>
    <col min="8211" max="8211" width="1.125" style="146" customWidth="1"/>
    <col min="8212" max="8212" width="12.625" style="146" customWidth="1"/>
    <col min="8213" max="8213" width="1.125" style="146" customWidth="1"/>
    <col min="8214" max="8214" width="12.625" style="146" customWidth="1"/>
    <col min="8215" max="8217" width="11" style="146" bestFit="1" customWidth="1"/>
    <col min="8218" max="8219" width="9.125" style="146"/>
    <col min="8220" max="8220" width="9.375" style="146" bestFit="1" customWidth="1"/>
    <col min="8221" max="8451" width="9.125" style="146"/>
    <col min="8452" max="8452" width="2.25" style="146" customWidth="1"/>
    <col min="8453" max="8454" width="2.75" style="146" customWidth="1"/>
    <col min="8455" max="8455" width="45.375" style="146" customWidth="1"/>
    <col min="8456" max="8456" width="6.125" style="146" customWidth="1"/>
    <col min="8457" max="8457" width="1.125" style="146" customWidth="1"/>
    <col min="8458" max="8458" width="12.625" style="146" customWidth="1"/>
    <col min="8459" max="8459" width="1.125" style="146" customWidth="1"/>
    <col min="8460" max="8460" width="12.625" style="146" customWidth="1"/>
    <col min="8461" max="8461" width="1.125" style="146" customWidth="1"/>
    <col min="8462" max="8462" width="12.625" style="146" customWidth="1"/>
    <col min="8463" max="8463" width="1.125" style="146" customWidth="1"/>
    <col min="8464" max="8464" width="12.625" style="146" customWidth="1"/>
    <col min="8465" max="8465" width="1.125" style="146" customWidth="1"/>
    <col min="8466" max="8466" width="12.625" style="146" customWidth="1"/>
    <col min="8467" max="8467" width="1.125" style="146" customWidth="1"/>
    <col min="8468" max="8468" width="12.625" style="146" customWidth="1"/>
    <col min="8469" max="8469" width="1.125" style="146" customWidth="1"/>
    <col min="8470" max="8470" width="12.625" style="146" customWidth="1"/>
    <col min="8471" max="8473" width="11" style="146" bestFit="1" customWidth="1"/>
    <col min="8474" max="8475" width="9.125" style="146"/>
    <col min="8476" max="8476" width="9.375" style="146" bestFit="1" customWidth="1"/>
    <col min="8477" max="8707" width="9.125" style="146"/>
    <col min="8708" max="8708" width="2.25" style="146" customWidth="1"/>
    <col min="8709" max="8710" width="2.75" style="146" customWidth="1"/>
    <col min="8711" max="8711" width="45.375" style="146" customWidth="1"/>
    <col min="8712" max="8712" width="6.125" style="146" customWidth="1"/>
    <col min="8713" max="8713" width="1.125" style="146" customWidth="1"/>
    <col min="8714" max="8714" width="12.625" style="146" customWidth="1"/>
    <col min="8715" max="8715" width="1.125" style="146" customWidth="1"/>
    <col min="8716" max="8716" width="12.625" style="146" customWidth="1"/>
    <col min="8717" max="8717" width="1.125" style="146" customWidth="1"/>
    <col min="8718" max="8718" width="12.625" style="146" customWidth="1"/>
    <col min="8719" max="8719" width="1.125" style="146" customWidth="1"/>
    <col min="8720" max="8720" width="12.625" style="146" customWidth="1"/>
    <col min="8721" max="8721" width="1.125" style="146" customWidth="1"/>
    <col min="8722" max="8722" width="12.625" style="146" customWidth="1"/>
    <col min="8723" max="8723" width="1.125" style="146" customWidth="1"/>
    <col min="8724" max="8724" width="12.625" style="146" customWidth="1"/>
    <col min="8725" max="8725" width="1.125" style="146" customWidth="1"/>
    <col min="8726" max="8726" width="12.625" style="146" customWidth="1"/>
    <col min="8727" max="8729" width="11" style="146" bestFit="1" customWidth="1"/>
    <col min="8730" max="8731" width="9.125" style="146"/>
    <col min="8732" max="8732" width="9.375" style="146" bestFit="1" customWidth="1"/>
    <col min="8733" max="8963" width="9.125" style="146"/>
    <col min="8964" max="8964" width="2.25" style="146" customWidth="1"/>
    <col min="8965" max="8966" width="2.75" style="146" customWidth="1"/>
    <col min="8967" max="8967" width="45.375" style="146" customWidth="1"/>
    <col min="8968" max="8968" width="6.125" style="146" customWidth="1"/>
    <col min="8969" max="8969" width="1.125" style="146" customWidth="1"/>
    <col min="8970" max="8970" width="12.625" style="146" customWidth="1"/>
    <col min="8971" max="8971" width="1.125" style="146" customWidth="1"/>
    <col min="8972" max="8972" width="12.625" style="146" customWidth="1"/>
    <col min="8973" max="8973" width="1.125" style="146" customWidth="1"/>
    <col min="8974" max="8974" width="12.625" style="146" customWidth="1"/>
    <col min="8975" max="8975" width="1.125" style="146" customWidth="1"/>
    <col min="8976" max="8976" width="12.625" style="146" customWidth="1"/>
    <col min="8977" max="8977" width="1.125" style="146" customWidth="1"/>
    <col min="8978" max="8978" width="12.625" style="146" customWidth="1"/>
    <col min="8979" max="8979" width="1.125" style="146" customWidth="1"/>
    <col min="8980" max="8980" width="12.625" style="146" customWidth="1"/>
    <col min="8981" max="8981" width="1.125" style="146" customWidth="1"/>
    <col min="8982" max="8982" width="12.625" style="146" customWidth="1"/>
    <col min="8983" max="8985" width="11" style="146" bestFit="1" customWidth="1"/>
    <col min="8986" max="8987" width="9.125" style="146"/>
    <col min="8988" max="8988" width="9.375" style="146" bestFit="1" customWidth="1"/>
    <col min="8989" max="9219" width="9.125" style="146"/>
    <col min="9220" max="9220" width="2.25" style="146" customWidth="1"/>
    <col min="9221" max="9222" width="2.75" style="146" customWidth="1"/>
    <col min="9223" max="9223" width="45.375" style="146" customWidth="1"/>
    <col min="9224" max="9224" width="6.125" style="146" customWidth="1"/>
    <col min="9225" max="9225" width="1.125" style="146" customWidth="1"/>
    <col min="9226" max="9226" width="12.625" style="146" customWidth="1"/>
    <col min="9227" max="9227" width="1.125" style="146" customWidth="1"/>
    <col min="9228" max="9228" width="12.625" style="146" customWidth="1"/>
    <col min="9229" max="9229" width="1.125" style="146" customWidth="1"/>
    <col min="9230" max="9230" width="12.625" style="146" customWidth="1"/>
    <col min="9231" max="9231" width="1.125" style="146" customWidth="1"/>
    <col min="9232" max="9232" width="12.625" style="146" customWidth="1"/>
    <col min="9233" max="9233" width="1.125" style="146" customWidth="1"/>
    <col min="9234" max="9234" width="12.625" style="146" customWidth="1"/>
    <col min="9235" max="9235" width="1.125" style="146" customWidth="1"/>
    <col min="9236" max="9236" width="12.625" style="146" customWidth="1"/>
    <col min="9237" max="9237" width="1.125" style="146" customWidth="1"/>
    <col min="9238" max="9238" width="12.625" style="146" customWidth="1"/>
    <col min="9239" max="9241" width="11" style="146" bestFit="1" customWidth="1"/>
    <col min="9242" max="9243" width="9.125" style="146"/>
    <col min="9244" max="9244" width="9.375" style="146" bestFit="1" customWidth="1"/>
    <col min="9245" max="9475" width="9.125" style="146"/>
    <col min="9476" max="9476" width="2.25" style="146" customWidth="1"/>
    <col min="9477" max="9478" width="2.75" style="146" customWidth="1"/>
    <col min="9479" max="9479" width="45.375" style="146" customWidth="1"/>
    <col min="9480" max="9480" width="6.125" style="146" customWidth="1"/>
    <col min="9481" max="9481" width="1.125" style="146" customWidth="1"/>
    <col min="9482" max="9482" width="12.625" style="146" customWidth="1"/>
    <col min="9483" max="9483" width="1.125" style="146" customWidth="1"/>
    <col min="9484" max="9484" width="12.625" style="146" customWidth="1"/>
    <col min="9485" max="9485" width="1.125" style="146" customWidth="1"/>
    <col min="9486" max="9486" width="12.625" style="146" customWidth="1"/>
    <col min="9487" max="9487" width="1.125" style="146" customWidth="1"/>
    <col min="9488" max="9488" width="12.625" style="146" customWidth="1"/>
    <col min="9489" max="9489" width="1.125" style="146" customWidth="1"/>
    <col min="9490" max="9490" width="12.625" style="146" customWidth="1"/>
    <col min="9491" max="9491" width="1.125" style="146" customWidth="1"/>
    <col min="9492" max="9492" width="12.625" style="146" customWidth="1"/>
    <col min="9493" max="9493" width="1.125" style="146" customWidth="1"/>
    <col min="9494" max="9494" width="12.625" style="146" customWidth="1"/>
    <col min="9495" max="9497" width="11" style="146" bestFit="1" customWidth="1"/>
    <col min="9498" max="9499" width="9.125" style="146"/>
    <col min="9500" max="9500" width="9.375" style="146" bestFit="1" customWidth="1"/>
    <col min="9501" max="9731" width="9.125" style="146"/>
    <col min="9732" max="9732" width="2.25" style="146" customWidth="1"/>
    <col min="9733" max="9734" width="2.75" style="146" customWidth="1"/>
    <col min="9735" max="9735" width="45.375" style="146" customWidth="1"/>
    <col min="9736" max="9736" width="6.125" style="146" customWidth="1"/>
    <col min="9737" max="9737" width="1.125" style="146" customWidth="1"/>
    <col min="9738" max="9738" width="12.625" style="146" customWidth="1"/>
    <col min="9739" max="9739" width="1.125" style="146" customWidth="1"/>
    <col min="9740" max="9740" width="12.625" style="146" customWidth="1"/>
    <col min="9741" max="9741" width="1.125" style="146" customWidth="1"/>
    <col min="9742" max="9742" width="12.625" style="146" customWidth="1"/>
    <col min="9743" max="9743" width="1.125" style="146" customWidth="1"/>
    <col min="9744" max="9744" width="12.625" style="146" customWidth="1"/>
    <col min="9745" max="9745" width="1.125" style="146" customWidth="1"/>
    <col min="9746" max="9746" width="12.625" style="146" customWidth="1"/>
    <col min="9747" max="9747" width="1.125" style="146" customWidth="1"/>
    <col min="9748" max="9748" width="12.625" style="146" customWidth="1"/>
    <col min="9749" max="9749" width="1.125" style="146" customWidth="1"/>
    <col min="9750" max="9750" width="12.625" style="146" customWidth="1"/>
    <col min="9751" max="9753" width="11" style="146" bestFit="1" customWidth="1"/>
    <col min="9754" max="9755" width="9.125" style="146"/>
    <col min="9756" max="9756" width="9.375" style="146" bestFit="1" customWidth="1"/>
    <col min="9757" max="9987" width="9.125" style="146"/>
    <col min="9988" max="9988" width="2.25" style="146" customWidth="1"/>
    <col min="9989" max="9990" width="2.75" style="146" customWidth="1"/>
    <col min="9991" max="9991" width="45.375" style="146" customWidth="1"/>
    <col min="9992" max="9992" width="6.125" style="146" customWidth="1"/>
    <col min="9993" max="9993" width="1.125" style="146" customWidth="1"/>
    <col min="9994" max="9994" width="12.625" style="146" customWidth="1"/>
    <col min="9995" max="9995" width="1.125" style="146" customWidth="1"/>
    <col min="9996" max="9996" width="12.625" style="146" customWidth="1"/>
    <col min="9997" max="9997" width="1.125" style="146" customWidth="1"/>
    <col min="9998" max="9998" width="12.625" style="146" customWidth="1"/>
    <col min="9999" max="9999" width="1.125" style="146" customWidth="1"/>
    <col min="10000" max="10000" width="12.625" style="146" customWidth="1"/>
    <col min="10001" max="10001" width="1.125" style="146" customWidth="1"/>
    <col min="10002" max="10002" width="12.625" style="146" customWidth="1"/>
    <col min="10003" max="10003" width="1.125" style="146" customWidth="1"/>
    <col min="10004" max="10004" width="12.625" style="146" customWidth="1"/>
    <col min="10005" max="10005" width="1.125" style="146" customWidth="1"/>
    <col min="10006" max="10006" width="12.625" style="146" customWidth="1"/>
    <col min="10007" max="10009" width="11" style="146" bestFit="1" customWidth="1"/>
    <col min="10010" max="10011" width="9.125" style="146"/>
    <col min="10012" max="10012" width="9.375" style="146" bestFit="1" customWidth="1"/>
    <col min="10013" max="10243" width="9.125" style="146"/>
    <col min="10244" max="10244" width="2.25" style="146" customWidth="1"/>
    <col min="10245" max="10246" width="2.75" style="146" customWidth="1"/>
    <col min="10247" max="10247" width="45.375" style="146" customWidth="1"/>
    <col min="10248" max="10248" width="6.125" style="146" customWidth="1"/>
    <col min="10249" max="10249" width="1.125" style="146" customWidth="1"/>
    <col min="10250" max="10250" width="12.625" style="146" customWidth="1"/>
    <col min="10251" max="10251" width="1.125" style="146" customWidth="1"/>
    <col min="10252" max="10252" width="12.625" style="146" customWidth="1"/>
    <col min="10253" max="10253" width="1.125" style="146" customWidth="1"/>
    <col min="10254" max="10254" width="12.625" style="146" customWidth="1"/>
    <col min="10255" max="10255" width="1.125" style="146" customWidth="1"/>
    <col min="10256" max="10256" width="12.625" style="146" customWidth="1"/>
    <col min="10257" max="10257" width="1.125" style="146" customWidth="1"/>
    <col min="10258" max="10258" width="12.625" style="146" customWidth="1"/>
    <col min="10259" max="10259" width="1.125" style="146" customWidth="1"/>
    <col min="10260" max="10260" width="12.625" style="146" customWidth="1"/>
    <col min="10261" max="10261" width="1.125" style="146" customWidth="1"/>
    <col min="10262" max="10262" width="12.625" style="146" customWidth="1"/>
    <col min="10263" max="10265" width="11" style="146" bestFit="1" customWidth="1"/>
    <col min="10266" max="10267" width="9.125" style="146"/>
    <col min="10268" max="10268" width="9.375" style="146" bestFit="1" customWidth="1"/>
    <col min="10269" max="10499" width="9.125" style="146"/>
    <col min="10500" max="10500" width="2.25" style="146" customWidth="1"/>
    <col min="10501" max="10502" width="2.75" style="146" customWidth="1"/>
    <col min="10503" max="10503" width="45.375" style="146" customWidth="1"/>
    <col min="10504" max="10504" width="6.125" style="146" customWidth="1"/>
    <col min="10505" max="10505" width="1.125" style="146" customWidth="1"/>
    <col min="10506" max="10506" width="12.625" style="146" customWidth="1"/>
    <col min="10507" max="10507" width="1.125" style="146" customWidth="1"/>
    <col min="10508" max="10508" width="12.625" style="146" customWidth="1"/>
    <col min="10509" max="10509" width="1.125" style="146" customWidth="1"/>
    <col min="10510" max="10510" width="12.625" style="146" customWidth="1"/>
    <col min="10511" max="10511" width="1.125" style="146" customWidth="1"/>
    <col min="10512" max="10512" width="12.625" style="146" customWidth="1"/>
    <col min="10513" max="10513" width="1.125" style="146" customWidth="1"/>
    <col min="10514" max="10514" width="12.625" style="146" customWidth="1"/>
    <col min="10515" max="10515" width="1.125" style="146" customWidth="1"/>
    <col min="10516" max="10516" width="12.625" style="146" customWidth="1"/>
    <col min="10517" max="10517" width="1.125" style="146" customWidth="1"/>
    <col min="10518" max="10518" width="12.625" style="146" customWidth="1"/>
    <col min="10519" max="10521" width="11" style="146" bestFit="1" customWidth="1"/>
    <col min="10522" max="10523" width="9.125" style="146"/>
    <col min="10524" max="10524" width="9.375" style="146" bestFit="1" customWidth="1"/>
    <col min="10525" max="10755" width="9.125" style="146"/>
    <col min="10756" max="10756" width="2.25" style="146" customWidth="1"/>
    <col min="10757" max="10758" width="2.75" style="146" customWidth="1"/>
    <col min="10759" max="10759" width="45.375" style="146" customWidth="1"/>
    <col min="10760" max="10760" width="6.125" style="146" customWidth="1"/>
    <col min="10761" max="10761" width="1.125" style="146" customWidth="1"/>
    <col min="10762" max="10762" width="12.625" style="146" customWidth="1"/>
    <col min="10763" max="10763" width="1.125" style="146" customWidth="1"/>
    <col min="10764" max="10764" width="12.625" style="146" customWidth="1"/>
    <col min="10765" max="10765" width="1.125" style="146" customWidth="1"/>
    <col min="10766" max="10766" width="12.625" style="146" customWidth="1"/>
    <col min="10767" max="10767" width="1.125" style="146" customWidth="1"/>
    <col min="10768" max="10768" width="12.625" style="146" customWidth="1"/>
    <col min="10769" max="10769" width="1.125" style="146" customWidth="1"/>
    <col min="10770" max="10770" width="12.625" style="146" customWidth="1"/>
    <col min="10771" max="10771" width="1.125" style="146" customWidth="1"/>
    <col min="10772" max="10772" width="12.625" style="146" customWidth="1"/>
    <col min="10773" max="10773" width="1.125" style="146" customWidth="1"/>
    <col min="10774" max="10774" width="12.625" style="146" customWidth="1"/>
    <col min="10775" max="10777" width="11" style="146" bestFit="1" customWidth="1"/>
    <col min="10778" max="10779" width="9.125" style="146"/>
    <col min="10780" max="10780" width="9.375" style="146" bestFit="1" customWidth="1"/>
    <col min="10781" max="11011" width="9.125" style="146"/>
    <col min="11012" max="11012" width="2.25" style="146" customWidth="1"/>
    <col min="11013" max="11014" width="2.75" style="146" customWidth="1"/>
    <col min="11015" max="11015" width="45.375" style="146" customWidth="1"/>
    <col min="11016" max="11016" width="6.125" style="146" customWidth="1"/>
    <col min="11017" max="11017" width="1.125" style="146" customWidth="1"/>
    <col min="11018" max="11018" width="12.625" style="146" customWidth="1"/>
    <col min="11019" max="11019" width="1.125" style="146" customWidth="1"/>
    <col min="11020" max="11020" width="12.625" style="146" customWidth="1"/>
    <col min="11021" max="11021" width="1.125" style="146" customWidth="1"/>
    <col min="11022" max="11022" width="12.625" style="146" customWidth="1"/>
    <col min="11023" max="11023" width="1.125" style="146" customWidth="1"/>
    <col min="11024" max="11024" width="12.625" style="146" customWidth="1"/>
    <col min="11025" max="11025" width="1.125" style="146" customWidth="1"/>
    <col min="11026" max="11026" width="12.625" style="146" customWidth="1"/>
    <col min="11027" max="11027" width="1.125" style="146" customWidth="1"/>
    <col min="11028" max="11028" width="12.625" style="146" customWidth="1"/>
    <col min="11029" max="11029" width="1.125" style="146" customWidth="1"/>
    <col min="11030" max="11030" width="12.625" style="146" customWidth="1"/>
    <col min="11031" max="11033" width="11" style="146" bestFit="1" customWidth="1"/>
    <col min="11034" max="11035" width="9.125" style="146"/>
    <col min="11036" max="11036" width="9.375" style="146" bestFit="1" customWidth="1"/>
    <col min="11037" max="11267" width="9.125" style="146"/>
    <col min="11268" max="11268" width="2.25" style="146" customWidth="1"/>
    <col min="11269" max="11270" width="2.75" style="146" customWidth="1"/>
    <col min="11271" max="11271" width="45.375" style="146" customWidth="1"/>
    <col min="11272" max="11272" width="6.125" style="146" customWidth="1"/>
    <col min="11273" max="11273" width="1.125" style="146" customWidth="1"/>
    <col min="11274" max="11274" width="12.625" style="146" customWidth="1"/>
    <col min="11275" max="11275" width="1.125" style="146" customWidth="1"/>
    <col min="11276" max="11276" width="12.625" style="146" customWidth="1"/>
    <col min="11277" max="11277" width="1.125" style="146" customWidth="1"/>
    <col min="11278" max="11278" width="12.625" style="146" customWidth="1"/>
    <col min="11279" max="11279" width="1.125" style="146" customWidth="1"/>
    <col min="11280" max="11280" width="12.625" style="146" customWidth="1"/>
    <col min="11281" max="11281" width="1.125" style="146" customWidth="1"/>
    <col min="11282" max="11282" width="12.625" style="146" customWidth="1"/>
    <col min="11283" max="11283" width="1.125" style="146" customWidth="1"/>
    <col min="11284" max="11284" width="12.625" style="146" customWidth="1"/>
    <col min="11285" max="11285" width="1.125" style="146" customWidth="1"/>
    <col min="11286" max="11286" width="12.625" style="146" customWidth="1"/>
    <col min="11287" max="11289" width="11" style="146" bestFit="1" customWidth="1"/>
    <col min="11290" max="11291" width="9.125" style="146"/>
    <col min="11292" max="11292" width="9.375" style="146" bestFit="1" customWidth="1"/>
    <col min="11293" max="11523" width="9.125" style="146"/>
    <col min="11524" max="11524" width="2.25" style="146" customWidth="1"/>
    <col min="11525" max="11526" width="2.75" style="146" customWidth="1"/>
    <col min="11527" max="11527" width="45.375" style="146" customWidth="1"/>
    <col min="11528" max="11528" width="6.125" style="146" customWidth="1"/>
    <col min="11529" max="11529" width="1.125" style="146" customWidth="1"/>
    <col min="11530" max="11530" width="12.625" style="146" customWidth="1"/>
    <col min="11531" max="11531" width="1.125" style="146" customWidth="1"/>
    <col min="11532" max="11532" width="12.625" style="146" customWidth="1"/>
    <col min="11533" max="11533" width="1.125" style="146" customWidth="1"/>
    <col min="11534" max="11534" width="12.625" style="146" customWidth="1"/>
    <col min="11535" max="11535" width="1.125" style="146" customWidth="1"/>
    <col min="11536" max="11536" width="12.625" style="146" customWidth="1"/>
    <col min="11537" max="11537" width="1.125" style="146" customWidth="1"/>
    <col min="11538" max="11538" width="12.625" style="146" customWidth="1"/>
    <col min="11539" max="11539" width="1.125" style="146" customWidth="1"/>
    <col min="11540" max="11540" width="12.625" style="146" customWidth="1"/>
    <col min="11541" max="11541" width="1.125" style="146" customWidth="1"/>
    <col min="11542" max="11542" width="12.625" style="146" customWidth="1"/>
    <col min="11543" max="11545" width="11" style="146" bestFit="1" customWidth="1"/>
    <col min="11546" max="11547" width="9.125" style="146"/>
    <col min="11548" max="11548" width="9.375" style="146" bestFit="1" customWidth="1"/>
    <col min="11549" max="11779" width="9.125" style="146"/>
    <col min="11780" max="11780" width="2.25" style="146" customWidth="1"/>
    <col min="11781" max="11782" width="2.75" style="146" customWidth="1"/>
    <col min="11783" max="11783" width="45.375" style="146" customWidth="1"/>
    <col min="11784" max="11784" width="6.125" style="146" customWidth="1"/>
    <col min="11785" max="11785" width="1.125" style="146" customWidth="1"/>
    <col min="11786" max="11786" width="12.625" style="146" customWidth="1"/>
    <col min="11787" max="11787" width="1.125" style="146" customWidth="1"/>
    <col min="11788" max="11788" width="12.625" style="146" customWidth="1"/>
    <col min="11789" max="11789" width="1.125" style="146" customWidth="1"/>
    <col min="11790" max="11790" width="12.625" style="146" customWidth="1"/>
    <col min="11791" max="11791" width="1.125" style="146" customWidth="1"/>
    <col min="11792" max="11792" width="12.625" style="146" customWidth="1"/>
    <col min="11793" max="11793" width="1.125" style="146" customWidth="1"/>
    <col min="11794" max="11794" width="12.625" style="146" customWidth="1"/>
    <col min="11795" max="11795" width="1.125" style="146" customWidth="1"/>
    <col min="11796" max="11796" width="12.625" style="146" customWidth="1"/>
    <col min="11797" max="11797" width="1.125" style="146" customWidth="1"/>
    <col min="11798" max="11798" width="12.625" style="146" customWidth="1"/>
    <col min="11799" max="11801" width="11" style="146" bestFit="1" customWidth="1"/>
    <col min="11802" max="11803" width="9.125" style="146"/>
    <col min="11804" max="11804" width="9.375" style="146" bestFit="1" customWidth="1"/>
    <col min="11805" max="12035" width="9.125" style="146"/>
    <col min="12036" max="12036" width="2.25" style="146" customWidth="1"/>
    <col min="12037" max="12038" width="2.75" style="146" customWidth="1"/>
    <col min="12039" max="12039" width="45.375" style="146" customWidth="1"/>
    <col min="12040" max="12040" width="6.125" style="146" customWidth="1"/>
    <col min="12041" max="12041" width="1.125" style="146" customWidth="1"/>
    <col min="12042" max="12042" width="12.625" style="146" customWidth="1"/>
    <col min="12043" max="12043" width="1.125" style="146" customWidth="1"/>
    <col min="12044" max="12044" width="12.625" style="146" customWidth="1"/>
    <col min="12045" max="12045" width="1.125" style="146" customWidth="1"/>
    <col min="12046" max="12046" width="12.625" style="146" customWidth="1"/>
    <col min="12047" max="12047" width="1.125" style="146" customWidth="1"/>
    <col min="12048" max="12048" width="12.625" style="146" customWidth="1"/>
    <col min="12049" max="12049" width="1.125" style="146" customWidth="1"/>
    <col min="12050" max="12050" width="12.625" style="146" customWidth="1"/>
    <col min="12051" max="12051" width="1.125" style="146" customWidth="1"/>
    <col min="12052" max="12052" width="12.625" style="146" customWidth="1"/>
    <col min="12053" max="12053" width="1.125" style="146" customWidth="1"/>
    <col min="12054" max="12054" width="12.625" style="146" customWidth="1"/>
    <col min="12055" max="12057" width="11" style="146" bestFit="1" customWidth="1"/>
    <col min="12058" max="12059" width="9.125" style="146"/>
    <col min="12060" max="12060" width="9.375" style="146" bestFit="1" customWidth="1"/>
    <col min="12061" max="12291" width="9.125" style="146"/>
    <col min="12292" max="12292" width="2.25" style="146" customWidth="1"/>
    <col min="12293" max="12294" width="2.75" style="146" customWidth="1"/>
    <col min="12295" max="12295" width="45.375" style="146" customWidth="1"/>
    <col min="12296" max="12296" width="6.125" style="146" customWidth="1"/>
    <col min="12297" max="12297" width="1.125" style="146" customWidth="1"/>
    <col min="12298" max="12298" width="12.625" style="146" customWidth="1"/>
    <col min="12299" max="12299" width="1.125" style="146" customWidth="1"/>
    <col min="12300" max="12300" width="12.625" style="146" customWidth="1"/>
    <col min="12301" max="12301" width="1.125" style="146" customWidth="1"/>
    <col min="12302" max="12302" width="12.625" style="146" customWidth="1"/>
    <col min="12303" max="12303" width="1.125" style="146" customWidth="1"/>
    <col min="12304" max="12304" width="12.625" style="146" customWidth="1"/>
    <col min="12305" max="12305" width="1.125" style="146" customWidth="1"/>
    <col min="12306" max="12306" width="12.625" style="146" customWidth="1"/>
    <col min="12307" max="12307" width="1.125" style="146" customWidth="1"/>
    <col min="12308" max="12308" width="12.625" style="146" customWidth="1"/>
    <col min="12309" max="12309" width="1.125" style="146" customWidth="1"/>
    <col min="12310" max="12310" width="12.625" style="146" customWidth="1"/>
    <col min="12311" max="12313" width="11" style="146" bestFit="1" customWidth="1"/>
    <col min="12314" max="12315" width="9.125" style="146"/>
    <col min="12316" max="12316" width="9.375" style="146" bestFit="1" customWidth="1"/>
    <col min="12317" max="12547" width="9.125" style="146"/>
    <col min="12548" max="12548" width="2.25" style="146" customWidth="1"/>
    <col min="12549" max="12550" width="2.75" style="146" customWidth="1"/>
    <col min="12551" max="12551" width="45.375" style="146" customWidth="1"/>
    <col min="12552" max="12552" width="6.125" style="146" customWidth="1"/>
    <col min="12553" max="12553" width="1.125" style="146" customWidth="1"/>
    <col min="12554" max="12554" width="12.625" style="146" customWidth="1"/>
    <col min="12555" max="12555" width="1.125" style="146" customWidth="1"/>
    <col min="12556" max="12556" width="12.625" style="146" customWidth="1"/>
    <col min="12557" max="12557" width="1.125" style="146" customWidth="1"/>
    <col min="12558" max="12558" width="12.625" style="146" customWidth="1"/>
    <col min="12559" max="12559" width="1.125" style="146" customWidth="1"/>
    <col min="12560" max="12560" width="12.625" style="146" customWidth="1"/>
    <col min="12561" max="12561" width="1.125" style="146" customWidth="1"/>
    <col min="12562" max="12562" width="12.625" style="146" customWidth="1"/>
    <col min="12563" max="12563" width="1.125" style="146" customWidth="1"/>
    <col min="12564" max="12564" width="12.625" style="146" customWidth="1"/>
    <col min="12565" max="12565" width="1.125" style="146" customWidth="1"/>
    <col min="12566" max="12566" width="12.625" style="146" customWidth="1"/>
    <col min="12567" max="12569" width="11" style="146" bestFit="1" customWidth="1"/>
    <col min="12570" max="12571" width="9.125" style="146"/>
    <col min="12572" max="12572" width="9.375" style="146" bestFit="1" customWidth="1"/>
    <col min="12573" max="12803" width="9.125" style="146"/>
    <col min="12804" max="12804" width="2.25" style="146" customWidth="1"/>
    <col min="12805" max="12806" width="2.75" style="146" customWidth="1"/>
    <col min="12807" max="12807" width="45.375" style="146" customWidth="1"/>
    <col min="12808" max="12808" width="6.125" style="146" customWidth="1"/>
    <col min="12809" max="12809" width="1.125" style="146" customWidth="1"/>
    <col min="12810" max="12810" width="12.625" style="146" customWidth="1"/>
    <col min="12811" max="12811" width="1.125" style="146" customWidth="1"/>
    <col min="12812" max="12812" width="12.625" style="146" customWidth="1"/>
    <col min="12813" max="12813" width="1.125" style="146" customWidth="1"/>
    <col min="12814" max="12814" width="12.625" style="146" customWidth="1"/>
    <col min="12815" max="12815" width="1.125" style="146" customWidth="1"/>
    <col min="12816" max="12816" width="12.625" style="146" customWidth="1"/>
    <col min="12817" max="12817" width="1.125" style="146" customWidth="1"/>
    <col min="12818" max="12818" width="12.625" style="146" customWidth="1"/>
    <col min="12819" max="12819" width="1.125" style="146" customWidth="1"/>
    <col min="12820" max="12820" width="12.625" style="146" customWidth="1"/>
    <col min="12821" max="12821" width="1.125" style="146" customWidth="1"/>
    <col min="12822" max="12822" width="12.625" style="146" customWidth="1"/>
    <col min="12823" max="12825" width="11" style="146" bestFit="1" customWidth="1"/>
    <col min="12826" max="12827" width="9.125" style="146"/>
    <col min="12828" max="12828" width="9.375" style="146" bestFit="1" customWidth="1"/>
    <col min="12829" max="13059" width="9.125" style="146"/>
    <col min="13060" max="13060" width="2.25" style="146" customWidth="1"/>
    <col min="13061" max="13062" width="2.75" style="146" customWidth="1"/>
    <col min="13063" max="13063" width="45.375" style="146" customWidth="1"/>
    <col min="13064" max="13064" width="6.125" style="146" customWidth="1"/>
    <col min="13065" max="13065" width="1.125" style="146" customWidth="1"/>
    <col min="13066" max="13066" width="12.625" style="146" customWidth="1"/>
    <col min="13067" max="13067" width="1.125" style="146" customWidth="1"/>
    <col min="13068" max="13068" width="12.625" style="146" customWidth="1"/>
    <col min="13069" max="13069" width="1.125" style="146" customWidth="1"/>
    <col min="13070" max="13070" width="12.625" style="146" customWidth="1"/>
    <col min="13071" max="13071" width="1.125" style="146" customWidth="1"/>
    <col min="13072" max="13072" width="12.625" style="146" customWidth="1"/>
    <col min="13073" max="13073" width="1.125" style="146" customWidth="1"/>
    <col min="13074" max="13074" width="12.625" style="146" customWidth="1"/>
    <col min="13075" max="13075" width="1.125" style="146" customWidth="1"/>
    <col min="13076" max="13076" width="12.625" style="146" customWidth="1"/>
    <col min="13077" max="13077" width="1.125" style="146" customWidth="1"/>
    <col min="13078" max="13078" width="12.625" style="146" customWidth="1"/>
    <col min="13079" max="13081" width="11" style="146" bestFit="1" customWidth="1"/>
    <col min="13082" max="13083" width="9.125" style="146"/>
    <col min="13084" max="13084" width="9.375" style="146" bestFit="1" customWidth="1"/>
    <col min="13085" max="13315" width="9.125" style="146"/>
    <col min="13316" max="13316" width="2.25" style="146" customWidth="1"/>
    <col min="13317" max="13318" width="2.75" style="146" customWidth="1"/>
    <col min="13319" max="13319" width="45.375" style="146" customWidth="1"/>
    <col min="13320" max="13320" width="6.125" style="146" customWidth="1"/>
    <col min="13321" max="13321" width="1.125" style="146" customWidth="1"/>
    <col min="13322" max="13322" width="12.625" style="146" customWidth="1"/>
    <col min="13323" max="13323" width="1.125" style="146" customWidth="1"/>
    <col min="13324" max="13324" width="12.625" style="146" customWidth="1"/>
    <col min="13325" max="13325" width="1.125" style="146" customWidth="1"/>
    <col min="13326" max="13326" width="12.625" style="146" customWidth="1"/>
    <col min="13327" max="13327" width="1.125" style="146" customWidth="1"/>
    <col min="13328" max="13328" width="12.625" style="146" customWidth="1"/>
    <col min="13329" max="13329" width="1.125" style="146" customWidth="1"/>
    <col min="13330" max="13330" width="12.625" style="146" customWidth="1"/>
    <col min="13331" max="13331" width="1.125" style="146" customWidth="1"/>
    <col min="13332" max="13332" width="12.625" style="146" customWidth="1"/>
    <col min="13333" max="13333" width="1.125" style="146" customWidth="1"/>
    <col min="13334" max="13334" width="12.625" style="146" customWidth="1"/>
    <col min="13335" max="13337" width="11" style="146" bestFit="1" customWidth="1"/>
    <col min="13338" max="13339" width="9.125" style="146"/>
    <col min="13340" max="13340" width="9.375" style="146" bestFit="1" customWidth="1"/>
    <col min="13341" max="13571" width="9.125" style="146"/>
    <col min="13572" max="13572" width="2.25" style="146" customWidth="1"/>
    <col min="13573" max="13574" width="2.75" style="146" customWidth="1"/>
    <col min="13575" max="13575" width="45.375" style="146" customWidth="1"/>
    <col min="13576" max="13576" width="6.125" style="146" customWidth="1"/>
    <col min="13577" max="13577" width="1.125" style="146" customWidth="1"/>
    <col min="13578" max="13578" width="12.625" style="146" customWidth="1"/>
    <col min="13579" max="13579" width="1.125" style="146" customWidth="1"/>
    <col min="13580" max="13580" width="12.625" style="146" customWidth="1"/>
    <col min="13581" max="13581" width="1.125" style="146" customWidth="1"/>
    <col min="13582" max="13582" width="12.625" style="146" customWidth="1"/>
    <col min="13583" max="13583" width="1.125" style="146" customWidth="1"/>
    <col min="13584" max="13584" width="12.625" style="146" customWidth="1"/>
    <col min="13585" max="13585" width="1.125" style="146" customWidth="1"/>
    <col min="13586" max="13586" width="12.625" style="146" customWidth="1"/>
    <col min="13587" max="13587" width="1.125" style="146" customWidth="1"/>
    <col min="13588" max="13588" width="12.625" style="146" customWidth="1"/>
    <col min="13589" max="13589" width="1.125" style="146" customWidth="1"/>
    <col min="13590" max="13590" width="12.625" style="146" customWidth="1"/>
    <col min="13591" max="13593" width="11" style="146" bestFit="1" customWidth="1"/>
    <col min="13594" max="13595" width="9.125" style="146"/>
    <col min="13596" max="13596" width="9.375" style="146" bestFit="1" customWidth="1"/>
    <col min="13597" max="13827" width="9.125" style="146"/>
    <col min="13828" max="13828" width="2.25" style="146" customWidth="1"/>
    <col min="13829" max="13830" width="2.75" style="146" customWidth="1"/>
    <col min="13831" max="13831" width="45.375" style="146" customWidth="1"/>
    <col min="13832" max="13832" width="6.125" style="146" customWidth="1"/>
    <col min="13833" max="13833" width="1.125" style="146" customWidth="1"/>
    <col min="13834" max="13834" width="12.625" style="146" customWidth="1"/>
    <col min="13835" max="13835" width="1.125" style="146" customWidth="1"/>
    <col min="13836" max="13836" width="12.625" style="146" customWidth="1"/>
    <col min="13837" max="13837" width="1.125" style="146" customWidth="1"/>
    <col min="13838" max="13838" width="12.625" style="146" customWidth="1"/>
    <col min="13839" max="13839" width="1.125" style="146" customWidth="1"/>
    <col min="13840" max="13840" width="12.625" style="146" customWidth="1"/>
    <col min="13841" max="13841" width="1.125" style="146" customWidth="1"/>
    <col min="13842" max="13842" width="12.625" style="146" customWidth="1"/>
    <col min="13843" max="13843" width="1.125" style="146" customWidth="1"/>
    <col min="13844" max="13844" width="12.625" style="146" customWidth="1"/>
    <col min="13845" max="13845" width="1.125" style="146" customWidth="1"/>
    <col min="13846" max="13846" width="12.625" style="146" customWidth="1"/>
    <col min="13847" max="13849" width="11" style="146" bestFit="1" customWidth="1"/>
    <col min="13850" max="13851" width="9.125" style="146"/>
    <col min="13852" max="13852" width="9.375" style="146" bestFit="1" customWidth="1"/>
    <col min="13853" max="14083" width="9.125" style="146"/>
    <col min="14084" max="14084" width="2.25" style="146" customWidth="1"/>
    <col min="14085" max="14086" width="2.75" style="146" customWidth="1"/>
    <col min="14087" max="14087" width="45.375" style="146" customWidth="1"/>
    <col min="14088" max="14088" width="6.125" style="146" customWidth="1"/>
    <col min="14089" max="14089" width="1.125" style="146" customWidth="1"/>
    <col min="14090" max="14090" width="12.625" style="146" customWidth="1"/>
    <col min="14091" max="14091" width="1.125" style="146" customWidth="1"/>
    <col min="14092" max="14092" width="12.625" style="146" customWidth="1"/>
    <col min="14093" max="14093" width="1.125" style="146" customWidth="1"/>
    <col min="14094" max="14094" width="12.625" style="146" customWidth="1"/>
    <col min="14095" max="14095" width="1.125" style="146" customWidth="1"/>
    <col min="14096" max="14096" width="12.625" style="146" customWidth="1"/>
    <col min="14097" max="14097" width="1.125" style="146" customWidth="1"/>
    <col min="14098" max="14098" width="12.625" style="146" customWidth="1"/>
    <col min="14099" max="14099" width="1.125" style="146" customWidth="1"/>
    <col min="14100" max="14100" width="12.625" style="146" customWidth="1"/>
    <col min="14101" max="14101" width="1.125" style="146" customWidth="1"/>
    <col min="14102" max="14102" width="12.625" style="146" customWidth="1"/>
    <col min="14103" max="14105" width="11" style="146" bestFit="1" customWidth="1"/>
    <col min="14106" max="14107" width="9.125" style="146"/>
    <col min="14108" max="14108" width="9.375" style="146" bestFit="1" customWidth="1"/>
    <col min="14109" max="14339" width="9.125" style="146"/>
    <col min="14340" max="14340" width="2.25" style="146" customWidth="1"/>
    <col min="14341" max="14342" width="2.75" style="146" customWidth="1"/>
    <col min="14343" max="14343" width="45.375" style="146" customWidth="1"/>
    <col min="14344" max="14344" width="6.125" style="146" customWidth="1"/>
    <col min="14345" max="14345" width="1.125" style="146" customWidth="1"/>
    <col min="14346" max="14346" width="12.625" style="146" customWidth="1"/>
    <col min="14347" max="14347" width="1.125" style="146" customWidth="1"/>
    <col min="14348" max="14348" width="12.625" style="146" customWidth="1"/>
    <col min="14349" max="14349" width="1.125" style="146" customWidth="1"/>
    <col min="14350" max="14350" width="12.625" style="146" customWidth="1"/>
    <col min="14351" max="14351" width="1.125" style="146" customWidth="1"/>
    <col min="14352" max="14352" width="12.625" style="146" customWidth="1"/>
    <col min="14353" max="14353" width="1.125" style="146" customWidth="1"/>
    <col min="14354" max="14354" width="12.625" style="146" customWidth="1"/>
    <col min="14355" max="14355" width="1.125" style="146" customWidth="1"/>
    <col min="14356" max="14356" width="12.625" style="146" customWidth="1"/>
    <col min="14357" max="14357" width="1.125" style="146" customWidth="1"/>
    <col min="14358" max="14358" width="12.625" style="146" customWidth="1"/>
    <col min="14359" max="14361" width="11" style="146" bestFit="1" customWidth="1"/>
    <col min="14362" max="14363" width="9.125" style="146"/>
    <col min="14364" max="14364" width="9.375" style="146" bestFit="1" customWidth="1"/>
    <col min="14365" max="14595" width="9.125" style="146"/>
    <col min="14596" max="14596" width="2.25" style="146" customWidth="1"/>
    <col min="14597" max="14598" width="2.75" style="146" customWidth="1"/>
    <col min="14599" max="14599" width="45.375" style="146" customWidth="1"/>
    <col min="14600" max="14600" width="6.125" style="146" customWidth="1"/>
    <col min="14601" max="14601" width="1.125" style="146" customWidth="1"/>
    <col min="14602" max="14602" width="12.625" style="146" customWidth="1"/>
    <col min="14603" max="14603" width="1.125" style="146" customWidth="1"/>
    <col min="14604" max="14604" width="12.625" style="146" customWidth="1"/>
    <col min="14605" max="14605" width="1.125" style="146" customWidth="1"/>
    <col min="14606" max="14606" width="12.625" style="146" customWidth="1"/>
    <col min="14607" max="14607" width="1.125" style="146" customWidth="1"/>
    <col min="14608" max="14608" width="12.625" style="146" customWidth="1"/>
    <col min="14609" max="14609" width="1.125" style="146" customWidth="1"/>
    <col min="14610" max="14610" width="12.625" style="146" customWidth="1"/>
    <col min="14611" max="14611" width="1.125" style="146" customWidth="1"/>
    <col min="14612" max="14612" width="12.625" style="146" customWidth="1"/>
    <col min="14613" max="14613" width="1.125" style="146" customWidth="1"/>
    <col min="14614" max="14614" width="12.625" style="146" customWidth="1"/>
    <col min="14615" max="14617" width="11" style="146" bestFit="1" customWidth="1"/>
    <col min="14618" max="14619" width="9.125" style="146"/>
    <col min="14620" max="14620" width="9.375" style="146" bestFit="1" customWidth="1"/>
    <col min="14621" max="14851" width="9.125" style="146"/>
    <col min="14852" max="14852" width="2.25" style="146" customWidth="1"/>
    <col min="14853" max="14854" width="2.75" style="146" customWidth="1"/>
    <col min="14855" max="14855" width="45.375" style="146" customWidth="1"/>
    <col min="14856" max="14856" width="6.125" style="146" customWidth="1"/>
    <col min="14857" max="14857" width="1.125" style="146" customWidth="1"/>
    <col min="14858" max="14858" width="12.625" style="146" customWidth="1"/>
    <col min="14859" max="14859" width="1.125" style="146" customWidth="1"/>
    <col min="14860" max="14860" width="12.625" style="146" customWidth="1"/>
    <col min="14861" max="14861" width="1.125" style="146" customWidth="1"/>
    <col min="14862" max="14862" width="12.625" style="146" customWidth="1"/>
    <col min="14863" max="14863" width="1.125" style="146" customWidth="1"/>
    <col min="14864" max="14864" width="12.625" style="146" customWidth="1"/>
    <col min="14865" max="14865" width="1.125" style="146" customWidth="1"/>
    <col min="14866" max="14866" width="12.625" style="146" customWidth="1"/>
    <col min="14867" max="14867" width="1.125" style="146" customWidth="1"/>
    <col min="14868" max="14868" width="12.625" style="146" customWidth="1"/>
    <col min="14869" max="14869" width="1.125" style="146" customWidth="1"/>
    <col min="14870" max="14870" width="12.625" style="146" customWidth="1"/>
    <col min="14871" max="14873" width="11" style="146" bestFit="1" customWidth="1"/>
    <col min="14874" max="14875" width="9.125" style="146"/>
    <col min="14876" max="14876" width="9.375" style="146" bestFit="1" customWidth="1"/>
    <col min="14877" max="15107" width="9.125" style="146"/>
    <col min="15108" max="15108" width="2.25" style="146" customWidth="1"/>
    <col min="15109" max="15110" width="2.75" style="146" customWidth="1"/>
    <col min="15111" max="15111" width="45.375" style="146" customWidth="1"/>
    <col min="15112" max="15112" width="6.125" style="146" customWidth="1"/>
    <col min="15113" max="15113" width="1.125" style="146" customWidth="1"/>
    <col min="15114" max="15114" width="12.625" style="146" customWidth="1"/>
    <col min="15115" max="15115" width="1.125" style="146" customWidth="1"/>
    <col min="15116" max="15116" width="12.625" style="146" customWidth="1"/>
    <col min="15117" max="15117" width="1.125" style="146" customWidth="1"/>
    <col min="15118" max="15118" width="12.625" style="146" customWidth="1"/>
    <col min="15119" max="15119" width="1.125" style="146" customWidth="1"/>
    <col min="15120" max="15120" width="12.625" style="146" customWidth="1"/>
    <col min="15121" max="15121" width="1.125" style="146" customWidth="1"/>
    <col min="15122" max="15122" width="12.625" style="146" customWidth="1"/>
    <col min="15123" max="15123" width="1.125" style="146" customWidth="1"/>
    <col min="15124" max="15124" width="12.625" style="146" customWidth="1"/>
    <col min="15125" max="15125" width="1.125" style="146" customWidth="1"/>
    <col min="15126" max="15126" width="12.625" style="146" customWidth="1"/>
    <col min="15127" max="15129" width="11" style="146" bestFit="1" customWidth="1"/>
    <col min="15130" max="15131" width="9.125" style="146"/>
    <col min="15132" max="15132" width="9.375" style="146" bestFit="1" customWidth="1"/>
    <col min="15133" max="15363" width="9.125" style="146"/>
    <col min="15364" max="15364" width="2.25" style="146" customWidth="1"/>
    <col min="15365" max="15366" width="2.75" style="146" customWidth="1"/>
    <col min="15367" max="15367" width="45.375" style="146" customWidth="1"/>
    <col min="15368" max="15368" width="6.125" style="146" customWidth="1"/>
    <col min="15369" max="15369" width="1.125" style="146" customWidth="1"/>
    <col min="15370" max="15370" width="12.625" style="146" customWidth="1"/>
    <col min="15371" max="15371" width="1.125" style="146" customWidth="1"/>
    <col min="15372" max="15372" width="12.625" style="146" customWidth="1"/>
    <col min="15373" max="15373" width="1.125" style="146" customWidth="1"/>
    <col min="15374" max="15374" width="12.625" style="146" customWidth="1"/>
    <col min="15375" max="15375" width="1.125" style="146" customWidth="1"/>
    <col min="15376" max="15376" width="12.625" style="146" customWidth="1"/>
    <col min="15377" max="15377" width="1.125" style="146" customWidth="1"/>
    <col min="15378" max="15378" width="12.625" style="146" customWidth="1"/>
    <col min="15379" max="15379" width="1.125" style="146" customWidth="1"/>
    <col min="15380" max="15380" width="12.625" style="146" customWidth="1"/>
    <col min="15381" max="15381" width="1.125" style="146" customWidth="1"/>
    <col min="15382" max="15382" width="12.625" style="146" customWidth="1"/>
    <col min="15383" max="15385" width="11" style="146" bestFit="1" customWidth="1"/>
    <col min="15386" max="15387" width="9.125" style="146"/>
    <col min="15388" max="15388" width="9.375" style="146" bestFit="1" customWidth="1"/>
    <col min="15389" max="15619" width="9.125" style="146"/>
    <col min="15620" max="15620" width="2.25" style="146" customWidth="1"/>
    <col min="15621" max="15622" width="2.75" style="146" customWidth="1"/>
    <col min="15623" max="15623" width="45.375" style="146" customWidth="1"/>
    <col min="15624" max="15624" width="6.125" style="146" customWidth="1"/>
    <col min="15625" max="15625" width="1.125" style="146" customWidth="1"/>
    <col min="15626" max="15626" width="12.625" style="146" customWidth="1"/>
    <col min="15627" max="15627" width="1.125" style="146" customWidth="1"/>
    <col min="15628" max="15628" width="12.625" style="146" customWidth="1"/>
    <col min="15629" max="15629" width="1.125" style="146" customWidth="1"/>
    <col min="15630" max="15630" width="12.625" style="146" customWidth="1"/>
    <col min="15631" max="15631" width="1.125" style="146" customWidth="1"/>
    <col min="15632" max="15632" width="12.625" style="146" customWidth="1"/>
    <col min="15633" max="15633" width="1.125" style="146" customWidth="1"/>
    <col min="15634" max="15634" width="12.625" style="146" customWidth="1"/>
    <col min="15635" max="15635" width="1.125" style="146" customWidth="1"/>
    <col min="15636" max="15636" width="12.625" style="146" customWidth="1"/>
    <col min="15637" max="15637" width="1.125" style="146" customWidth="1"/>
    <col min="15638" max="15638" width="12.625" style="146" customWidth="1"/>
    <col min="15639" max="15641" width="11" style="146" bestFit="1" customWidth="1"/>
    <col min="15642" max="15643" width="9.125" style="146"/>
    <col min="15644" max="15644" width="9.375" style="146" bestFit="1" customWidth="1"/>
    <col min="15645" max="15875" width="9.125" style="146"/>
    <col min="15876" max="15876" width="2.25" style="146" customWidth="1"/>
    <col min="15877" max="15878" width="2.75" style="146" customWidth="1"/>
    <col min="15879" max="15879" width="45.375" style="146" customWidth="1"/>
    <col min="15880" max="15880" width="6.125" style="146" customWidth="1"/>
    <col min="15881" max="15881" width="1.125" style="146" customWidth="1"/>
    <col min="15882" max="15882" width="12.625" style="146" customWidth="1"/>
    <col min="15883" max="15883" width="1.125" style="146" customWidth="1"/>
    <col min="15884" max="15884" width="12.625" style="146" customWidth="1"/>
    <col min="15885" max="15885" width="1.125" style="146" customWidth="1"/>
    <col min="15886" max="15886" width="12.625" style="146" customWidth="1"/>
    <col min="15887" max="15887" width="1.125" style="146" customWidth="1"/>
    <col min="15888" max="15888" width="12.625" style="146" customWidth="1"/>
    <col min="15889" max="15889" width="1.125" style="146" customWidth="1"/>
    <col min="15890" max="15890" width="12.625" style="146" customWidth="1"/>
    <col min="15891" max="15891" width="1.125" style="146" customWidth="1"/>
    <col min="15892" max="15892" width="12.625" style="146" customWidth="1"/>
    <col min="15893" max="15893" width="1.125" style="146" customWidth="1"/>
    <col min="15894" max="15894" width="12.625" style="146" customWidth="1"/>
    <col min="15895" max="15897" width="11" style="146" bestFit="1" customWidth="1"/>
    <col min="15898" max="15899" width="9.125" style="146"/>
    <col min="15900" max="15900" width="9.375" style="146" bestFit="1" customWidth="1"/>
    <col min="15901" max="16131" width="9.125" style="146"/>
    <col min="16132" max="16132" width="2.25" style="146" customWidth="1"/>
    <col min="16133" max="16134" width="2.75" style="146" customWidth="1"/>
    <col min="16135" max="16135" width="45.375" style="146" customWidth="1"/>
    <col min="16136" max="16136" width="6.125" style="146" customWidth="1"/>
    <col min="16137" max="16137" width="1.125" style="146" customWidth="1"/>
    <col min="16138" max="16138" width="12.625" style="146" customWidth="1"/>
    <col min="16139" max="16139" width="1.125" style="146" customWidth="1"/>
    <col min="16140" max="16140" width="12.625" style="146" customWidth="1"/>
    <col min="16141" max="16141" width="1.125" style="146" customWidth="1"/>
    <col min="16142" max="16142" width="12.625" style="146" customWidth="1"/>
    <col min="16143" max="16143" width="1.125" style="146" customWidth="1"/>
    <col min="16144" max="16144" width="12.625" style="146" customWidth="1"/>
    <col min="16145" max="16145" width="1.125" style="146" customWidth="1"/>
    <col min="16146" max="16146" width="12.625" style="146" customWidth="1"/>
    <col min="16147" max="16147" width="1.125" style="146" customWidth="1"/>
    <col min="16148" max="16148" width="12.625" style="146" customWidth="1"/>
    <col min="16149" max="16149" width="1.125" style="146" customWidth="1"/>
    <col min="16150" max="16150" width="12.625" style="146" customWidth="1"/>
    <col min="16151" max="16153" width="11" style="146" bestFit="1" customWidth="1"/>
    <col min="16154" max="16155" width="9.125" style="146"/>
    <col min="16156" max="16156" width="9.375" style="146" bestFit="1" customWidth="1"/>
    <col min="16157" max="16382" width="9.125" style="146"/>
    <col min="16383" max="16384" width="9.125" style="146" customWidth="1"/>
  </cols>
  <sheetData>
    <row r="1" spans="1:40" ht="22.95" customHeight="1">
      <c r="A1" s="284" t="s">
        <v>75</v>
      </c>
    </row>
    <row r="2" spans="1:40" s="288" customFormat="1" ht="22.95" customHeight="1">
      <c r="A2" s="133" t="s">
        <v>100</v>
      </c>
      <c r="B2" s="142"/>
      <c r="C2" s="142"/>
      <c r="D2" s="142"/>
      <c r="E2" s="286"/>
      <c r="F2" s="142"/>
      <c r="G2" s="142"/>
      <c r="H2" s="142"/>
      <c r="I2" s="142"/>
      <c r="J2" s="142"/>
      <c r="K2" s="142"/>
      <c r="L2" s="142"/>
      <c r="M2" s="142"/>
      <c r="N2" s="142"/>
      <c r="O2" s="287"/>
      <c r="P2" s="287"/>
      <c r="Q2" s="287"/>
      <c r="R2" s="287"/>
      <c r="S2" s="287"/>
      <c r="T2" s="287"/>
      <c r="U2" s="86"/>
      <c r="V2" s="287"/>
      <c r="W2" s="287"/>
      <c r="X2" s="287"/>
      <c r="Y2" s="141"/>
      <c r="Z2" s="88"/>
    </row>
    <row r="3" spans="1:40" s="290" customFormat="1" ht="18.75" customHeight="1">
      <c r="A3" s="289"/>
      <c r="E3" s="291"/>
      <c r="G3" s="487" t="s">
        <v>24</v>
      </c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292"/>
    </row>
    <row r="4" spans="1:40" s="290" customFormat="1" ht="18.75" customHeight="1">
      <c r="A4" s="289"/>
      <c r="E4" s="291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4" t="s">
        <v>106</v>
      </c>
      <c r="R4" s="293"/>
      <c r="S4" s="293"/>
      <c r="T4" s="293"/>
      <c r="U4" s="295"/>
      <c r="V4" s="293"/>
      <c r="W4" s="293"/>
      <c r="X4" s="293"/>
      <c r="Y4" s="293"/>
      <c r="Z4" s="292"/>
    </row>
    <row r="5" spans="1:40" s="290" customFormat="1" ht="18.75" customHeight="1">
      <c r="A5" s="289"/>
      <c r="E5" s="291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6" t="s">
        <v>143</v>
      </c>
      <c r="R5" s="293"/>
      <c r="S5" s="293"/>
      <c r="T5" s="293"/>
      <c r="U5" s="295"/>
      <c r="V5" s="293"/>
      <c r="W5" s="293"/>
      <c r="X5" s="293"/>
      <c r="Y5" s="293"/>
      <c r="Z5" s="292"/>
    </row>
    <row r="6" spans="1:40" s="290" customFormat="1" ht="18.75" customHeight="1">
      <c r="A6" s="297"/>
      <c r="B6" s="297"/>
      <c r="C6" s="297"/>
      <c r="D6" s="297"/>
      <c r="E6" s="298"/>
      <c r="F6" s="297"/>
      <c r="H6" s="299"/>
      <c r="I6" s="299"/>
      <c r="J6" s="299"/>
      <c r="K6" s="300"/>
      <c r="L6" s="300"/>
      <c r="M6" s="488" t="s">
        <v>18</v>
      </c>
      <c r="N6" s="488"/>
      <c r="O6" s="488"/>
      <c r="P6" s="301"/>
      <c r="Q6" s="302" t="s">
        <v>16</v>
      </c>
      <c r="R6" s="303"/>
      <c r="S6" s="303"/>
      <c r="T6" s="303"/>
      <c r="U6" s="304" t="s">
        <v>146</v>
      </c>
      <c r="V6" s="303"/>
      <c r="W6" s="303"/>
      <c r="X6" s="303"/>
      <c r="Y6" s="305"/>
      <c r="Z6" s="292"/>
    </row>
    <row r="7" spans="1:40" s="290" customFormat="1" ht="18.75" customHeight="1">
      <c r="A7" s="297"/>
      <c r="B7" s="297"/>
      <c r="C7" s="297"/>
      <c r="D7" s="297"/>
      <c r="E7" s="298"/>
      <c r="F7" s="297"/>
      <c r="G7" s="306" t="s">
        <v>17</v>
      </c>
      <c r="H7" s="299"/>
      <c r="I7" s="299"/>
      <c r="J7" s="299"/>
      <c r="K7" s="296" t="s">
        <v>142</v>
      </c>
      <c r="L7" s="300"/>
      <c r="M7" s="307" t="s">
        <v>45</v>
      </c>
      <c r="N7" s="307"/>
      <c r="O7" s="307"/>
      <c r="P7" s="303"/>
      <c r="Q7" s="296" t="s">
        <v>68</v>
      </c>
      <c r="R7" s="303"/>
      <c r="S7" s="306" t="s">
        <v>28</v>
      </c>
      <c r="T7" s="303"/>
      <c r="U7" s="304" t="s">
        <v>147</v>
      </c>
      <c r="V7" s="303"/>
      <c r="W7" s="294" t="s">
        <v>48</v>
      </c>
      <c r="X7" s="303"/>
      <c r="Y7" s="305"/>
      <c r="Z7" s="292"/>
    </row>
    <row r="8" spans="1:40" s="290" customFormat="1" ht="18.75" customHeight="1">
      <c r="A8" s="297"/>
      <c r="B8" s="297"/>
      <c r="C8" s="297"/>
      <c r="D8" s="297"/>
      <c r="E8" s="298"/>
      <c r="F8" s="297"/>
      <c r="G8" s="308" t="s">
        <v>116</v>
      </c>
      <c r="H8" s="309"/>
      <c r="I8" s="310" t="s">
        <v>26</v>
      </c>
      <c r="J8" s="310"/>
      <c r="K8" s="311" t="s">
        <v>94</v>
      </c>
      <c r="L8" s="312"/>
      <c r="M8" s="311" t="s">
        <v>38</v>
      </c>
      <c r="N8" s="313"/>
      <c r="O8" s="310"/>
      <c r="P8" s="314"/>
      <c r="Q8" s="306" t="s">
        <v>69</v>
      </c>
      <c r="R8" s="314"/>
      <c r="S8" s="311" t="s">
        <v>29</v>
      </c>
      <c r="T8" s="314"/>
      <c r="U8" s="315" t="s">
        <v>148</v>
      </c>
      <c r="V8" s="314"/>
      <c r="W8" s="310" t="s">
        <v>49</v>
      </c>
      <c r="X8" s="314"/>
      <c r="Y8" s="316" t="s">
        <v>28</v>
      </c>
      <c r="Z8" s="292"/>
    </row>
    <row r="9" spans="1:40" s="290" customFormat="1" ht="18.75" customHeight="1">
      <c r="A9" s="297"/>
      <c r="B9" s="297"/>
      <c r="C9" s="297"/>
      <c r="D9" s="297"/>
      <c r="E9" s="298"/>
      <c r="F9" s="297"/>
      <c r="G9" s="308" t="s">
        <v>54</v>
      </c>
      <c r="H9" s="309"/>
      <c r="I9" s="310" t="s">
        <v>37</v>
      </c>
      <c r="J9" s="310"/>
      <c r="K9" s="310" t="s">
        <v>95</v>
      </c>
      <c r="L9" s="310"/>
      <c r="M9" s="310" t="s">
        <v>27</v>
      </c>
      <c r="N9" s="313"/>
      <c r="O9" s="307" t="s">
        <v>19</v>
      </c>
      <c r="P9" s="314"/>
      <c r="Q9" s="307" t="s">
        <v>29</v>
      </c>
      <c r="R9" s="310"/>
      <c r="S9" s="310" t="s">
        <v>55</v>
      </c>
      <c r="T9" s="310"/>
      <c r="U9" s="315" t="s">
        <v>149</v>
      </c>
      <c r="V9" s="310"/>
      <c r="W9" s="310" t="s">
        <v>50</v>
      </c>
      <c r="X9" s="310"/>
      <c r="Y9" s="316" t="s">
        <v>29</v>
      </c>
      <c r="Z9" s="292"/>
    </row>
    <row r="10" spans="1:40" s="318" customFormat="1" ht="18.75" customHeight="1">
      <c r="A10" s="307"/>
      <c r="B10" s="307"/>
      <c r="C10" s="317"/>
      <c r="D10" s="317"/>
      <c r="F10" s="317"/>
      <c r="G10" s="489" t="s">
        <v>52</v>
      </c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489"/>
      <c r="W10" s="489"/>
      <c r="X10" s="489"/>
      <c r="Y10" s="489"/>
      <c r="Z10" s="319"/>
    </row>
    <row r="11" spans="1:40" s="318" customFormat="1" ht="20.55" customHeight="1">
      <c r="A11" s="320" t="s">
        <v>162</v>
      </c>
      <c r="B11" s="307"/>
      <c r="C11" s="317"/>
      <c r="D11" s="317"/>
      <c r="F11" s="317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2"/>
      <c r="V11" s="321"/>
      <c r="W11" s="321"/>
      <c r="X11" s="321"/>
      <c r="Y11" s="321"/>
      <c r="Z11" s="319"/>
    </row>
    <row r="12" spans="1:40" s="290" customFormat="1" ht="23.25" customHeight="1">
      <c r="A12" s="320" t="s">
        <v>153</v>
      </c>
      <c r="B12" s="323"/>
      <c r="C12" s="324"/>
      <c r="D12" s="324"/>
      <c r="E12" s="300"/>
      <c r="F12" s="324"/>
      <c r="G12" s="325">
        <v>110000</v>
      </c>
      <c r="H12" s="325"/>
      <c r="I12" s="325">
        <v>165000</v>
      </c>
      <c r="J12" s="325"/>
      <c r="K12" s="326">
        <v>0</v>
      </c>
      <c r="L12" s="325"/>
      <c r="M12" s="325">
        <v>11000</v>
      </c>
      <c r="N12" s="325"/>
      <c r="O12" s="325">
        <v>355991</v>
      </c>
      <c r="P12" s="325"/>
      <c r="Q12" s="327">
        <v>-905</v>
      </c>
      <c r="R12" s="325"/>
      <c r="S12" s="325">
        <f>SUM(G12:Q12)</f>
        <v>641086</v>
      </c>
      <c r="T12" s="325"/>
      <c r="U12" s="326">
        <v>0</v>
      </c>
      <c r="V12" s="325"/>
      <c r="W12" s="326">
        <v>0</v>
      </c>
      <c r="X12" s="325"/>
      <c r="Y12" s="325">
        <f>SUM(S12:W12)</f>
        <v>641086</v>
      </c>
      <c r="Z12" s="292"/>
    </row>
    <row r="13" spans="1:40" s="339" customFormat="1" ht="23.25" customHeight="1">
      <c r="A13" s="328" t="s">
        <v>105</v>
      </c>
      <c r="B13" s="329"/>
      <c r="C13" s="329"/>
      <c r="D13" s="329"/>
      <c r="E13" s="330"/>
      <c r="F13" s="329"/>
      <c r="G13" s="331">
        <v>0</v>
      </c>
      <c r="H13" s="332"/>
      <c r="I13" s="331">
        <v>0</v>
      </c>
      <c r="J13" s="332"/>
      <c r="K13" s="333">
        <v>0</v>
      </c>
      <c r="L13" s="332"/>
      <c r="M13" s="331">
        <v>0</v>
      </c>
      <c r="N13" s="332"/>
      <c r="O13" s="334">
        <v>0</v>
      </c>
      <c r="P13" s="332"/>
      <c r="Q13" s="335">
        <v>0</v>
      </c>
      <c r="R13" s="332"/>
      <c r="S13" s="335">
        <v>0</v>
      </c>
      <c r="T13" s="332"/>
      <c r="U13" s="336">
        <v>331333</v>
      </c>
      <c r="V13" s="332"/>
      <c r="W13" s="337">
        <v>0</v>
      </c>
      <c r="X13" s="332"/>
      <c r="Y13" s="338">
        <f>SUM(S13:W13)</f>
        <v>331333</v>
      </c>
      <c r="Z13" s="332"/>
      <c r="AK13" s="340"/>
      <c r="AL13" s="340"/>
      <c r="AM13" s="499"/>
      <c r="AN13" s="500"/>
    </row>
    <row r="14" spans="1:40" s="339" customFormat="1" ht="23.25" customHeight="1">
      <c r="A14" s="320" t="s">
        <v>156</v>
      </c>
      <c r="B14" s="329"/>
      <c r="C14" s="329"/>
      <c r="D14" s="329"/>
      <c r="E14" s="341"/>
      <c r="F14" s="329"/>
      <c r="G14" s="342">
        <f>SUM(G12:G13)</f>
        <v>110000</v>
      </c>
      <c r="H14" s="343"/>
      <c r="I14" s="342">
        <f>SUM(I12:I13)</f>
        <v>165000</v>
      </c>
      <c r="J14" s="343"/>
      <c r="K14" s="344">
        <f>SUM(K12:K13)</f>
        <v>0</v>
      </c>
      <c r="L14" s="343"/>
      <c r="M14" s="342">
        <f>SUM(M12:M13)</f>
        <v>11000</v>
      </c>
      <c r="N14" s="343"/>
      <c r="O14" s="342">
        <f>SUM(O12:O13)</f>
        <v>355991</v>
      </c>
      <c r="P14" s="343"/>
      <c r="Q14" s="342">
        <f>SUM(Q12:Q13)</f>
        <v>-905</v>
      </c>
      <c r="R14" s="343"/>
      <c r="S14" s="342">
        <f>SUM(S12:S13)</f>
        <v>641086</v>
      </c>
      <c r="T14" s="343"/>
      <c r="U14" s="345">
        <f>SUM(U12:U13)</f>
        <v>331333</v>
      </c>
      <c r="V14" s="343"/>
      <c r="W14" s="345">
        <f>SUM(W12:W13)</f>
        <v>0</v>
      </c>
      <c r="X14" s="343"/>
      <c r="Y14" s="342">
        <f>SUM(Y12:Y13)</f>
        <v>972419</v>
      </c>
      <c r="Z14" s="332"/>
      <c r="AM14" s="500"/>
      <c r="AN14" s="500"/>
    </row>
    <row r="15" spans="1:40" s="290" customFormat="1" ht="9" customHeight="1">
      <c r="A15" s="346"/>
      <c r="B15" s="323"/>
      <c r="C15" s="324"/>
      <c r="D15" s="324"/>
      <c r="E15" s="300"/>
      <c r="F15" s="324"/>
      <c r="G15" s="325"/>
      <c r="H15" s="325"/>
      <c r="I15" s="325"/>
      <c r="J15" s="325"/>
      <c r="K15" s="326"/>
      <c r="L15" s="325"/>
      <c r="M15" s="325"/>
      <c r="N15" s="325"/>
      <c r="O15" s="325"/>
      <c r="P15" s="325"/>
      <c r="Q15" s="327"/>
      <c r="R15" s="325"/>
      <c r="S15" s="325"/>
      <c r="T15" s="325"/>
      <c r="U15" s="322"/>
      <c r="V15" s="325"/>
      <c r="W15" s="326"/>
      <c r="X15" s="325"/>
      <c r="Y15" s="325"/>
      <c r="Z15" s="292"/>
    </row>
    <row r="16" spans="1:40" s="290" customFormat="1" ht="23.25" customHeight="1">
      <c r="A16" s="346" t="s">
        <v>101</v>
      </c>
      <c r="B16" s="323"/>
      <c r="C16" s="324"/>
      <c r="D16" s="324"/>
      <c r="E16" s="300"/>
      <c r="F16" s="324"/>
      <c r="G16" s="325"/>
      <c r="H16" s="325"/>
      <c r="I16" s="325"/>
      <c r="J16" s="325"/>
      <c r="K16" s="326"/>
      <c r="L16" s="325"/>
      <c r="M16" s="325"/>
      <c r="N16" s="325"/>
      <c r="O16" s="325"/>
      <c r="P16" s="325"/>
      <c r="Q16" s="327"/>
      <c r="R16" s="325"/>
      <c r="S16" s="325"/>
      <c r="T16" s="325"/>
      <c r="U16" s="322"/>
      <c r="V16" s="325"/>
      <c r="W16" s="326"/>
      <c r="X16" s="325"/>
      <c r="Y16" s="325"/>
      <c r="Z16" s="292"/>
    </row>
    <row r="17" spans="1:27" s="290" customFormat="1" ht="23.25" customHeight="1">
      <c r="A17" s="346"/>
      <c r="B17" s="347" t="s">
        <v>102</v>
      </c>
      <c r="C17" s="324"/>
      <c r="D17" s="324"/>
      <c r="E17" s="300"/>
      <c r="F17" s="324"/>
      <c r="G17" s="325"/>
      <c r="H17" s="325"/>
      <c r="I17" s="325"/>
      <c r="J17" s="325"/>
      <c r="K17" s="326"/>
      <c r="L17" s="325"/>
      <c r="M17" s="325"/>
      <c r="N17" s="325"/>
      <c r="O17" s="325"/>
      <c r="P17" s="325"/>
      <c r="Q17" s="327"/>
      <c r="R17" s="325"/>
      <c r="S17" s="325"/>
      <c r="T17" s="325"/>
      <c r="U17" s="348"/>
      <c r="V17" s="325"/>
      <c r="W17" s="326"/>
      <c r="X17" s="325"/>
      <c r="Y17" s="325"/>
      <c r="Z17" s="292"/>
    </row>
    <row r="18" spans="1:27" s="290" customFormat="1" ht="23.25" customHeight="1">
      <c r="A18" s="346"/>
      <c r="B18" s="323" t="s">
        <v>103</v>
      </c>
      <c r="C18" s="324"/>
      <c r="D18" s="324"/>
      <c r="E18" s="349"/>
      <c r="F18" s="324"/>
      <c r="G18" s="335">
        <v>0</v>
      </c>
      <c r="H18" s="303"/>
      <c r="I18" s="335">
        <v>0</v>
      </c>
      <c r="J18" s="335"/>
      <c r="K18" s="335">
        <v>0</v>
      </c>
      <c r="L18" s="303"/>
      <c r="M18" s="335">
        <v>0</v>
      </c>
      <c r="N18" s="303"/>
      <c r="O18" s="303">
        <v>-49500</v>
      </c>
      <c r="P18" s="303"/>
      <c r="Q18" s="335">
        <v>0</v>
      </c>
      <c r="R18" s="303"/>
      <c r="S18" s="303">
        <f>SUM(G18:Q18)</f>
        <v>-49500</v>
      </c>
      <c r="T18" s="303"/>
      <c r="U18" s="337">
        <v>0</v>
      </c>
      <c r="V18" s="303"/>
      <c r="W18" s="350">
        <v>0</v>
      </c>
      <c r="X18" s="325"/>
      <c r="Y18" s="303">
        <f>SUM(S18:W18)</f>
        <v>-49500</v>
      </c>
      <c r="Z18" s="292"/>
    </row>
    <row r="19" spans="1:27" s="290" customFormat="1" ht="23.25" customHeight="1">
      <c r="A19" s="346"/>
      <c r="B19" s="347" t="s">
        <v>104</v>
      </c>
      <c r="C19" s="324"/>
      <c r="D19" s="324"/>
      <c r="E19" s="300"/>
      <c r="F19" s="324"/>
      <c r="G19" s="351">
        <f>SUM(G18:G18)</f>
        <v>0</v>
      </c>
      <c r="H19" s="352"/>
      <c r="I19" s="351">
        <f>SUM(I18:I18)</f>
        <v>0</v>
      </c>
      <c r="J19" s="352"/>
      <c r="K19" s="351">
        <f>SUM(K18:K18)</f>
        <v>0</v>
      </c>
      <c r="L19" s="325"/>
      <c r="M19" s="351">
        <f>SUM(M18:M18)</f>
        <v>0</v>
      </c>
      <c r="N19" s="325"/>
      <c r="O19" s="353">
        <f>SUM(O18:O18)</f>
        <v>-49500</v>
      </c>
      <c r="P19" s="325"/>
      <c r="Q19" s="351">
        <f>SUM(Q18:Q18)</f>
        <v>0</v>
      </c>
      <c r="R19" s="325"/>
      <c r="S19" s="353">
        <f>SUM(S18:S18)</f>
        <v>-49500</v>
      </c>
      <c r="T19" s="325"/>
      <c r="U19" s="345">
        <f>SUM(U17:U18)</f>
        <v>0</v>
      </c>
      <c r="V19" s="325"/>
      <c r="W19" s="351">
        <f>SUM(W18:W18)</f>
        <v>0</v>
      </c>
      <c r="X19" s="325"/>
      <c r="Y19" s="353">
        <f>SUM(Y18:Y18)</f>
        <v>-49500</v>
      </c>
      <c r="Z19" s="292"/>
    </row>
    <row r="20" spans="1:27" s="357" customFormat="1" ht="10.050000000000001" customHeight="1">
      <c r="A20" s="346"/>
      <c r="B20" s="347"/>
      <c r="C20" s="354"/>
      <c r="D20" s="355"/>
      <c r="E20" s="356"/>
      <c r="F20" s="356"/>
      <c r="G20" s="356"/>
      <c r="H20" s="356"/>
      <c r="I20" s="356"/>
      <c r="J20" s="356"/>
      <c r="K20" s="356"/>
      <c r="L20" s="325"/>
      <c r="M20" s="325"/>
      <c r="N20" s="325"/>
      <c r="O20" s="325"/>
      <c r="P20" s="327"/>
      <c r="Q20" s="356"/>
      <c r="R20" s="325"/>
      <c r="S20" s="356"/>
      <c r="T20" s="325"/>
      <c r="U20" s="348"/>
      <c r="V20" s="325"/>
      <c r="Z20" s="358"/>
    </row>
    <row r="21" spans="1:27" s="357" customFormat="1" ht="20.399999999999999">
      <c r="A21" s="346"/>
      <c r="B21" s="359" t="s">
        <v>107</v>
      </c>
      <c r="C21" s="354"/>
      <c r="D21" s="355"/>
      <c r="E21" s="356"/>
      <c r="F21" s="356"/>
      <c r="G21" s="356"/>
      <c r="H21" s="356"/>
      <c r="I21" s="356"/>
      <c r="J21" s="356"/>
      <c r="K21" s="356"/>
      <c r="L21" s="325"/>
      <c r="M21" s="325"/>
      <c r="N21" s="325"/>
      <c r="O21" s="325"/>
      <c r="P21" s="327"/>
      <c r="Q21" s="356"/>
      <c r="R21" s="325"/>
      <c r="S21" s="356"/>
      <c r="T21" s="325"/>
      <c r="U21" s="348"/>
      <c r="V21" s="325"/>
      <c r="Z21" s="358"/>
    </row>
    <row r="22" spans="1:27" s="357" customFormat="1" ht="20.399999999999999">
      <c r="A22" s="346"/>
      <c r="B22" s="360" t="s">
        <v>105</v>
      </c>
      <c r="C22" s="354"/>
      <c r="D22" s="355"/>
      <c r="E22" s="361"/>
      <c r="F22" s="356"/>
      <c r="G22" s="362">
        <v>94220</v>
      </c>
      <c r="H22" s="363"/>
      <c r="I22" s="362">
        <v>1177755</v>
      </c>
      <c r="J22" s="362"/>
      <c r="K22" s="362">
        <v>-944515</v>
      </c>
      <c r="L22" s="335"/>
      <c r="M22" s="335">
        <v>0</v>
      </c>
      <c r="N22" s="335"/>
      <c r="O22" s="335">
        <v>0</v>
      </c>
      <c r="P22" s="335"/>
      <c r="Q22" s="335">
        <v>0</v>
      </c>
      <c r="R22" s="364"/>
      <c r="S22" s="303">
        <f>SUM(G22:Q22)</f>
        <v>327460</v>
      </c>
      <c r="T22" s="364"/>
      <c r="U22" s="303">
        <v>-327460</v>
      </c>
      <c r="V22" s="364"/>
      <c r="W22" s="362">
        <v>0</v>
      </c>
      <c r="X22" s="362"/>
      <c r="Y22" s="319">
        <f>SUM(S22:W22)</f>
        <v>0</v>
      </c>
      <c r="Z22" s="365"/>
      <c r="AA22" s="366"/>
    </row>
    <row r="23" spans="1:27" s="357" customFormat="1" ht="20.399999999999999">
      <c r="A23" s="346"/>
      <c r="B23" s="359" t="s">
        <v>108</v>
      </c>
      <c r="C23" s="354"/>
      <c r="D23" s="355"/>
      <c r="E23" s="356"/>
      <c r="F23" s="356"/>
      <c r="G23" s="351">
        <f>SUM(G22)</f>
        <v>94220</v>
      </c>
      <c r="H23" s="367"/>
      <c r="I23" s="351">
        <f>SUM(I22)</f>
        <v>1177755</v>
      </c>
      <c r="J23" s="352"/>
      <c r="K23" s="351">
        <f>SUM(K22)</f>
        <v>-944515</v>
      </c>
      <c r="L23" s="352"/>
      <c r="M23" s="351">
        <f>SUM(M22)</f>
        <v>0</v>
      </c>
      <c r="N23" s="352"/>
      <c r="O23" s="351">
        <f>SUM(O22)</f>
        <v>0</v>
      </c>
      <c r="P23" s="352"/>
      <c r="Q23" s="351">
        <f>SUM(Q22)</f>
        <v>0</v>
      </c>
      <c r="R23" s="352"/>
      <c r="S23" s="351">
        <f>SUM(S22)</f>
        <v>327460</v>
      </c>
      <c r="T23" s="352"/>
      <c r="U23" s="351">
        <f>SUM(U22)</f>
        <v>-327460</v>
      </c>
      <c r="V23" s="352"/>
      <c r="W23" s="351">
        <f>SUM(W22)</f>
        <v>0</v>
      </c>
      <c r="X23" s="366"/>
      <c r="Y23" s="351">
        <f>SUM(Y22)</f>
        <v>0</v>
      </c>
      <c r="Z23" s="365"/>
      <c r="AA23" s="366"/>
    </row>
    <row r="24" spans="1:27" s="290" customFormat="1" ht="9" customHeight="1">
      <c r="A24" s="346"/>
      <c r="B24" s="323"/>
      <c r="C24" s="324"/>
      <c r="D24" s="324"/>
      <c r="E24" s="300"/>
      <c r="F24" s="324"/>
      <c r="G24" s="325"/>
      <c r="H24" s="325"/>
      <c r="I24" s="325"/>
      <c r="J24" s="325"/>
      <c r="K24" s="326"/>
      <c r="L24" s="325"/>
      <c r="M24" s="325"/>
      <c r="N24" s="325"/>
      <c r="O24" s="325"/>
      <c r="P24" s="325"/>
      <c r="Q24" s="327"/>
      <c r="R24" s="325"/>
      <c r="S24" s="325"/>
      <c r="T24" s="325"/>
      <c r="U24" s="368">
        <v>0</v>
      </c>
      <c r="V24" s="325"/>
      <c r="W24" s="326"/>
      <c r="X24" s="325"/>
      <c r="Y24" s="325"/>
      <c r="Z24" s="319"/>
      <c r="AA24" s="318"/>
    </row>
    <row r="25" spans="1:27" s="357" customFormat="1" ht="20.399999999999999">
      <c r="A25" s="346" t="s">
        <v>109</v>
      </c>
      <c r="B25" s="347"/>
      <c r="C25" s="354"/>
      <c r="D25" s="355"/>
      <c r="E25" s="356"/>
      <c r="F25" s="367"/>
      <c r="G25" s="369">
        <f>G19+G23</f>
        <v>94220</v>
      </c>
      <c r="H25" s="367"/>
      <c r="I25" s="369">
        <f>I19+I23</f>
        <v>1177755</v>
      </c>
      <c r="J25" s="370"/>
      <c r="K25" s="369">
        <f>K19+K23</f>
        <v>-944515</v>
      </c>
      <c r="L25" s="325"/>
      <c r="M25" s="369">
        <f>M19+M23</f>
        <v>0</v>
      </c>
      <c r="N25" s="325"/>
      <c r="O25" s="369">
        <f>O19+O23</f>
        <v>-49500</v>
      </c>
      <c r="P25" s="352"/>
      <c r="Q25" s="369">
        <f>Q19+Q23</f>
        <v>0</v>
      </c>
      <c r="R25" s="325"/>
      <c r="S25" s="369">
        <f>S19+S23</f>
        <v>277960</v>
      </c>
      <c r="T25" s="325"/>
      <c r="U25" s="369">
        <f>U19+U23</f>
        <v>-327460</v>
      </c>
      <c r="V25" s="325"/>
      <c r="W25" s="369">
        <f>W19+W23</f>
        <v>0</v>
      </c>
      <c r="X25" s="366"/>
      <c r="Y25" s="369">
        <f>Y19+Y23</f>
        <v>-49500</v>
      </c>
      <c r="Z25" s="365"/>
    </row>
    <row r="26" spans="1:27" s="357" customFormat="1" ht="9" customHeight="1">
      <c r="A26" s="346"/>
      <c r="B26" s="323"/>
      <c r="C26" s="354"/>
      <c r="D26" s="355"/>
      <c r="E26" s="356"/>
      <c r="F26" s="367"/>
      <c r="G26" s="367"/>
      <c r="H26" s="367"/>
      <c r="I26" s="367"/>
      <c r="J26" s="367"/>
      <c r="K26" s="367"/>
      <c r="L26" s="325"/>
      <c r="M26" s="325"/>
      <c r="N26" s="325"/>
      <c r="O26" s="325"/>
      <c r="P26" s="325"/>
      <c r="Q26" s="367"/>
      <c r="R26" s="371"/>
      <c r="S26" s="367"/>
      <c r="T26" s="371"/>
      <c r="U26" s="372"/>
      <c r="V26" s="371"/>
      <c r="W26" s="366"/>
      <c r="X26" s="366"/>
      <c r="Y26" s="366"/>
      <c r="Z26" s="365"/>
    </row>
    <row r="27" spans="1:27" s="290" customFormat="1" ht="23.25" customHeight="1">
      <c r="A27" s="373" t="s">
        <v>53</v>
      </c>
      <c r="B27" s="374"/>
      <c r="C27" s="375"/>
      <c r="D27" s="375"/>
      <c r="E27" s="349"/>
      <c r="F27" s="324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64"/>
      <c r="S27" s="318"/>
      <c r="T27" s="364"/>
      <c r="U27" s="372"/>
      <c r="V27" s="364"/>
      <c r="W27" s="318"/>
      <c r="X27" s="364"/>
      <c r="Y27" s="318"/>
      <c r="Z27" s="319"/>
    </row>
    <row r="28" spans="1:27" s="290" customFormat="1" ht="23.25" customHeight="1">
      <c r="A28" s="373"/>
      <c r="B28" s="374" t="s">
        <v>70</v>
      </c>
      <c r="C28" s="355"/>
      <c r="D28" s="355"/>
      <c r="E28" s="376"/>
      <c r="F28" s="355"/>
      <c r="G28" s="377">
        <v>0</v>
      </c>
      <c r="H28" s="294"/>
      <c r="I28" s="377">
        <v>0</v>
      </c>
      <c r="J28" s="377"/>
      <c r="K28" s="364">
        <v>0</v>
      </c>
      <c r="L28" s="294"/>
      <c r="M28" s="377">
        <v>0</v>
      </c>
      <c r="N28" s="303"/>
      <c r="O28" s="364">
        <f>'PL-6-9'!H90</f>
        <v>-18687</v>
      </c>
      <c r="P28" s="364"/>
      <c r="Q28" s="364">
        <v>0</v>
      </c>
      <c r="R28" s="364"/>
      <c r="S28" s="364">
        <f>SUM(G28:Q28)</f>
        <v>-18687</v>
      </c>
      <c r="T28" s="364"/>
      <c r="U28" s="340">
        <f>'PL-6-9'!H92</f>
        <v>-3873</v>
      </c>
      <c r="V28" s="364"/>
      <c r="W28" s="335">
        <v>0</v>
      </c>
      <c r="X28" s="364"/>
      <c r="Y28" s="364">
        <f>SUM(S28:U28)</f>
        <v>-22560</v>
      </c>
      <c r="Z28" s="292"/>
    </row>
    <row r="29" spans="1:27" s="290" customFormat="1" ht="23.25" customHeight="1">
      <c r="A29" s="373"/>
      <c r="B29" s="374" t="s">
        <v>76</v>
      </c>
      <c r="C29" s="355"/>
      <c r="D29" s="355"/>
      <c r="E29" s="376"/>
      <c r="F29" s="355"/>
      <c r="G29" s="378">
        <v>0</v>
      </c>
      <c r="H29" s="294"/>
      <c r="I29" s="378">
        <v>0</v>
      </c>
      <c r="J29" s="377"/>
      <c r="K29" s="378">
        <v>0</v>
      </c>
      <c r="L29" s="294"/>
      <c r="M29" s="378">
        <v>0</v>
      </c>
      <c r="N29" s="303"/>
      <c r="O29" s="379">
        <f>'PL-6-9'!H122-'PL-6-9'!H90</f>
        <v>1080</v>
      </c>
      <c r="P29" s="364"/>
      <c r="Q29" s="379">
        <v>0</v>
      </c>
      <c r="R29" s="294"/>
      <c r="S29" s="380">
        <f>SUM(G29:Q29)</f>
        <v>1080</v>
      </c>
      <c r="T29" s="294"/>
      <c r="U29" s="340">
        <v>0</v>
      </c>
      <c r="V29" s="294"/>
      <c r="W29" s="378">
        <v>0</v>
      </c>
      <c r="X29" s="303"/>
      <c r="Y29" s="364">
        <f>SUM(S29:U29)</f>
        <v>1080</v>
      </c>
      <c r="Z29" s="292"/>
    </row>
    <row r="30" spans="1:27" s="290" customFormat="1" ht="23.25" customHeight="1">
      <c r="A30" s="373" t="s">
        <v>86</v>
      </c>
      <c r="B30" s="381"/>
      <c r="C30" s="355"/>
      <c r="D30" s="355"/>
      <c r="E30" s="376"/>
      <c r="F30" s="355"/>
      <c r="G30" s="382">
        <f>G28</f>
        <v>0</v>
      </c>
      <c r="H30" s="325"/>
      <c r="I30" s="382">
        <f>I28</f>
        <v>0</v>
      </c>
      <c r="J30" s="383"/>
      <c r="K30" s="384">
        <f>K28</f>
        <v>0</v>
      </c>
      <c r="L30" s="325"/>
      <c r="M30" s="382">
        <f>M28</f>
        <v>0</v>
      </c>
      <c r="N30" s="325"/>
      <c r="O30" s="384">
        <f>O28+O29</f>
        <v>-17607</v>
      </c>
      <c r="P30" s="352"/>
      <c r="Q30" s="382">
        <f>Q28</f>
        <v>0</v>
      </c>
      <c r="R30" s="289"/>
      <c r="S30" s="384">
        <f>S28+S29</f>
        <v>-17607</v>
      </c>
      <c r="T30" s="364"/>
      <c r="U30" s="345">
        <f>SUM(U28:U29)</f>
        <v>-3873</v>
      </c>
      <c r="V30" s="364"/>
      <c r="W30" s="384">
        <f>W28</f>
        <v>0</v>
      </c>
      <c r="X30" s="364"/>
      <c r="Y30" s="384">
        <f>Y28+Y29</f>
        <v>-21480</v>
      </c>
      <c r="Z30" s="292"/>
    </row>
    <row r="31" spans="1:27" s="318" customFormat="1" ht="9" customHeight="1">
      <c r="A31" s="373"/>
      <c r="B31" s="374"/>
      <c r="C31" s="375"/>
      <c r="D31" s="375"/>
      <c r="E31" s="300"/>
      <c r="F31" s="324"/>
      <c r="G31" s="325"/>
      <c r="H31" s="385"/>
      <c r="I31" s="325"/>
      <c r="J31" s="325"/>
      <c r="K31" s="325"/>
      <c r="L31" s="385"/>
      <c r="M31" s="325"/>
      <c r="N31" s="325"/>
      <c r="O31" s="325"/>
      <c r="P31" s="325"/>
      <c r="Q31" s="325"/>
      <c r="S31" s="325"/>
      <c r="T31" s="364"/>
      <c r="U31" s="348"/>
      <c r="V31" s="364"/>
      <c r="W31" s="325"/>
      <c r="X31" s="364"/>
      <c r="Y31" s="325"/>
      <c r="Z31" s="319"/>
    </row>
    <row r="32" spans="1:27" s="290" customFormat="1" ht="23.25" customHeight="1" thickBot="1">
      <c r="A32" s="381" t="s">
        <v>161</v>
      </c>
      <c r="B32" s="381"/>
      <c r="C32" s="355"/>
      <c r="D32" s="355"/>
      <c r="E32" s="386"/>
      <c r="F32" s="355"/>
      <c r="G32" s="387">
        <f>SUM(G14,G25,G30)</f>
        <v>204220</v>
      </c>
      <c r="H32" s="388"/>
      <c r="I32" s="387">
        <f>SUM(I14,I25,I30)</f>
        <v>1342755</v>
      </c>
      <c r="J32" s="325"/>
      <c r="K32" s="387">
        <f>SUM(K14,K25,K30)</f>
        <v>-944515</v>
      </c>
      <c r="L32" s="388"/>
      <c r="M32" s="387">
        <f>SUM(M14,M25,M30)</f>
        <v>11000</v>
      </c>
      <c r="N32" s="389"/>
      <c r="O32" s="387">
        <f>SUM(O14,O25,O30)</f>
        <v>288884</v>
      </c>
      <c r="P32" s="389"/>
      <c r="Q32" s="387">
        <f>SUM(Q14,Q25,Q30)</f>
        <v>-905</v>
      </c>
      <c r="R32" s="289"/>
      <c r="S32" s="387">
        <f>SUM(S14,S25,S30)</f>
        <v>901439</v>
      </c>
      <c r="T32" s="389"/>
      <c r="U32" s="390">
        <f t="shared" ref="U32:V32" si="0">SUM(U14,U25,U30)</f>
        <v>0</v>
      </c>
      <c r="V32" s="352">
        <f t="shared" si="0"/>
        <v>0</v>
      </c>
      <c r="W32" s="390">
        <f>SUM(W14,W25,W30)</f>
        <v>0</v>
      </c>
      <c r="X32" s="389"/>
      <c r="Y32" s="387">
        <f>SUM(Y14,Y25,Y30)</f>
        <v>901439</v>
      </c>
      <c r="Z32" s="292"/>
    </row>
    <row r="33" spans="21:21" ht="23.25" customHeight="1" thickTop="1">
      <c r="U33" s="372"/>
    </row>
    <row r="56" spans="6:6" ht="23.25" customHeight="1">
      <c r="F56" s="146">
        <f>-1724038+944516</f>
        <v>-779522</v>
      </c>
    </row>
  </sheetData>
  <mergeCells count="3">
    <mergeCell ref="G3:Y3"/>
    <mergeCell ref="M6:O6"/>
    <mergeCell ref="G10:Y10"/>
  </mergeCells>
  <pageMargins left="0.8" right="0.8" top="0.48" bottom="0.5" header="0.5" footer="0.5"/>
  <pageSetup paperSize="9" scale="78" firstPageNumber="10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B67CE-EADA-4EB0-8D65-8FE45944F58E}">
  <dimension ref="A1:V52"/>
  <sheetViews>
    <sheetView zoomScaleNormal="100" zoomScaleSheetLayoutView="90" workbookViewId="0">
      <selection activeCell="D37" sqref="D37"/>
    </sheetView>
  </sheetViews>
  <sheetFormatPr defaultRowHeight="23.25" customHeight="1"/>
  <cols>
    <col min="1" max="1" width="2.25" style="146" customWidth="1"/>
    <col min="2" max="3" width="2.75" style="146" customWidth="1"/>
    <col min="4" max="4" width="47" style="146" customWidth="1"/>
    <col min="5" max="5" width="10.125" style="285" customWidth="1"/>
    <col min="6" max="6" width="1.125" style="146" customWidth="1"/>
    <col min="7" max="7" width="12.5" style="146" customWidth="1"/>
    <col min="8" max="8" width="1.125" style="146" customWidth="1"/>
    <col min="9" max="9" width="12.5" style="146" customWidth="1"/>
    <col min="10" max="10" width="1.125" style="146" customWidth="1"/>
    <col min="11" max="11" width="16.5" style="146" customWidth="1"/>
    <col min="12" max="12" width="1.125" style="146" customWidth="1"/>
    <col min="13" max="13" width="12.5" style="146" customWidth="1"/>
    <col min="14" max="14" width="1.125" style="146" customWidth="1"/>
    <col min="15" max="15" width="12.25" style="146" customWidth="1"/>
    <col min="16" max="16" width="1.125" style="146" customWidth="1"/>
    <col min="17" max="17" width="13.625" style="146" customWidth="1"/>
    <col min="18" max="18" width="1.125" style="146" customWidth="1"/>
    <col min="19" max="19" width="12.5" style="146" customWidth="1"/>
    <col min="20" max="20" width="1.125" style="146" customWidth="1"/>
    <col min="21" max="21" width="11.375" style="146" customWidth="1"/>
    <col min="22" max="22" width="10.25" style="83" bestFit="1" customWidth="1"/>
    <col min="23" max="23" width="8.75" style="146"/>
    <col min="24" max="24" width="10.625" style="146" bestFit="1" customWidth="1"/>
    <col min="25" max="255" width="8.75" style="146"/>
    <col min="256" max="256" width="2.25" style="146" customWidth="1"/>
    <col min="257" max="258" width="2.75" style="146" customWidth="1"/>
    <col min="259" max="259" width="45.375" style="146" customWidth="1"/>
    <col min="260" max="260" width="6.125" style="146" customWidth="1"/>
    <col min="261" max="261" width="1.125" style="146" customWidth="1"/>
    <col min="262" max="262" width="12.625" style="146" customWidth="1"/>
    <col min="263" max="263" width="1.125" style="146" customWidth="1"/>
    <col min="264" max="264" width="12.625" style="146" customWidth="1"/>
    <col min="265" max="265" width="1.125" style="146" customWidth="1"/>
    <col min="266" max="266" width="12.625" style="146" customWidth="1"/>
    <col min="267" max="267" width="1.125" style="146" customWidth="1"/>
    <col min="268" max="268" width="12.625" style="146" customWidth="1"/>
    <col min="269" max="269" width="1.125" style="146" customWidth="1"/>
    <col min="270" max="270" width="12.625" style="146" customWidth="1"/>
    <col min="271" max="271" width="1.125" style="146" customWidth="1"/>
    <col min="272" max="272" width="12.625" style="146" customWidth="1"/>
    <col min="273" max="273" width="1.125" style="146" customWidth="1"/>
    <col min="274" max="274" width="12.625" style="146" customWidth="1"/>
    <col min="275" max="277" width="11" style="146" bestFit="1" customWidth="1"/>
    <col min="278" max="279" width="8.75" style="146"/>
    <col min="280" max="280" width="9.375" style="146" bestFit="1" customWidth="1"/>
    <col min="281" max="511" width="8.75" style="146"/>
    <col min="512" max="512" width="2.25" style="146" customWidth="1"/>
    <col min="513" max="514" width="2.75" style="146" customWidth="1"/>
    <col min="515" max="515" width="45.375" style="146" customWidth="1"/>
    <col min="516" max="516" width="6.125" style="146" customWidth="1"/>
    <col min="517" max="517" width="1.125" style="146" customWidth="1"/>
    <col min="518" max="518" width="12.625" style="146" customWidth="1"/>
    <col min="519" max="519" width="1.125" style="146" customWidth="1"/>
    <col min="520" max="520" width="12.625" style="146" customWidth="1"/>
    <col min="521" max="521" width="1.125" style="146" customWidth="1"/>
    <col min="522" max="522" width="12.625" style="146" customWidth="1"/>
    <col min="523" max="523" width="1.125" style="146" customWidth="1"/>
    <col min="524" max="524" width="12.625" style="146" customWidth="1"/>
    <col min="525" max="525" width="1.125" style="146" customWidth="1"/>
    <col min="526" max="526" width="12.625" style="146" customWidth="1"/>
    <col min="527" max="527" width="1.125" style="146" customWidth="1"/>
    <col min="528" max="528" width="12.625" style="146" customWidth="1"/>
    <col min="529" max="529" width="1.125" style="146" customWidth="1"/>
    <col min="530" max="530" width="12.625" style="146" customWidth="1"/>
    <col min="531" max="533" width="11" style="146" bestFit="1" customWidth="1"/>
    <col min="534" max="535" width="8.75" style="146"/>
    <col min="536" max="536" width="9.375" style="146" bestFit="1" customWidth="1"/>
    <col min="537" max="767" width="8.75" style="146"/>
    <col min="768" max="768" width="2.25" style="146" customWidth="1"/>
    <col min="769" max="770" width="2.75" style="146" customWidth="1"/>
    <col min="771" max="771" width="45.375" style="146" customWidth="1"/>
    <col min="772" max="772" width="6.125" style="146" customWidth="1"/>
    <col min="773" max="773" width="1.125" style="146" customWidth="1"/>
    <col min="774" max="774" width="12.625" style="146" customWidth="1"/>
    <col min="775" max="775" width="1.125" style="146" customWidth="1"/>
    <col min="776" max="776" width="12.625" style="146" customWidth="1"/>
    <col min="777" max="777" width="1.125" style="146" customWidth="1"/>
    <col min="778" max="778" width="12.625" style="146" customWidth="1"/>
    <col min="779" max="779" width="1.125" style="146" customWidth="1"/>
    <col min="780" max="780" width="12.625" style="146" customWidth="1"/>
    <col min="781" max="781" width="1.125" style="146" customWidth="1"/>
    <col min="782" max="782" width="12.625" style="146" customWidth="1"/>
    <col min="783" max="783" width="1.125" style="146" customWidth="1"/>
    <col min="784" max="784" width="12.625" style="146" customWidth="1"/>
    <col min="785" max="785" width="1.125" style="146" customWidth="1"/>
    <col min="786" max="786" width="12.625" style="146" customWidth="1"/>
    <col min="787" max="789" width="11" style="146" bestFit="1" customWidth="1"/>
    <col min="790" max="791" width="8.75" style="146"/>
    <col min="792" max="792" width="9.375" style="146" bestFit="1" customWidth="1"/>
    <col min="793" max="1023" width="8.75" style="146"/>
    <col min="1024" max="1024" width="2.25" style="146" customWidth="1"/>
    <col min="1025" max="1026" width="2.75" style="146" customWidth="1"/>
    <col min="1027" max="1027" width="45.375" style="146" customWidth="1"/>
    <col min="1028" max="1028" width="6.125" style="146" customWidth="1"/>
    <col min="1029" max="1029" width="1.125" style="146" customWidth="1"/>
    <col min="1030" max="1030" width="12.625" style="146" customWidth="1"/>
    <col min="1031" max="1031" width="1.125" style="146" customWidth="1"/>
    <col min="1032" max="1032" width="12.625" style="146" customWidth="1"/>
    <col min="1033" max="1033" width="1.125" style="146" customWidth="1"/>
    <col min="1034" max="1034" width="12.625" style="146" customWidth="1"/>
    <col min="1035" max="1035" width="1.125" style="146" customWidth="1"/>
    <col min="1036" max="1036" width="12.625" style="146" customWidth="1"/>
    <col min="1037" max="1037" width="1.125" style="146" customWidth="1"/>
    <col min="1038" max="1038" width="12.625" style="146" customWidth="1"/>
    <col min="1039" max="1039" width="1.125" style="146" customWidth="1"/>
    <col min="1040" max="1040" width="12.625" style="146" customWidth="1"/>
    <col min="1041" max="1041" width="1.125" style="146" customWidth="1"/>
    <col min="1042" max="1042" width="12.625" style="146" customWidth="1"/>
    <col min="1043" max="1045" width="11" style="146" bestFit="1" customWidth="1"/>
    <col min="1046" max="1047" width="8.75" style="146"/>
    <col min="1048" max="1048" width="9.375" style="146" bestFit="1" customWidth="1"/>
    <col min="1049" max="1279" width="8.75" style="146"/>
    <col min="1280" max="1280" width="2.25" style="146" customWidth="1"/>
    <col min="1281" max="1282" width="2.75" style="146" customWidth="1"/>
    <col min="1283" max="1283" width="45.375" style="146" customWidth="1"/>
    <col min="1284" max="1284" width="6.125" style="146" customWidth="1"/>
    <col min="1285" max="1285" width="1.125" style="146" customWidth="1"/>
    <col min="1286" max="1286" width="12.625" style="146" customWidth="1"/>
    <col min="1287" max="1287" width="1.125" style="146" customWidth="1"/>
    <col min="1288" max="1288" width="12.625" style="146" customWidth="1"/>
    <col min="1289" max="1289" width="1.125" style="146" customWidth="1"/>
    <col min="1290" max="1290" width="12.625" style="146" customWidth="1"/>
    <col min="1291" max="1291" width="1.125" style="146" customWidth="1"/>
    <col min="1292" max="1292" width="12.625" style="146" customWidth="1"/>
    <col min="1293" max="1293" width="1.125" style="146" customWidth="1"/>
    <col min="1294" max="1294" width="12.625" style="146" customWidth="1"/>
    <col min="1295" max="1295" width="1.125" style="146" customWidth="1"/>
    <col min="1296" max="1296" width="12.625" style="146" customWidth="1"/>
    <col min="1297" max="1297" width="1.125" style="146" customWidth="1"/>
    <col min="1298" max="1298" width="12.625" style="146" customWidth="1"/>
    <col min="1299" max="1301" width="11" style="146" bestFit="1" customWidth="1"/>
    <col min="1302" max="1303" width="8.75" style="146"/>
    <col min="1304" max="1304" width="9.375" style="146" bestFit="1" customWidth="1"/>
    <col min="1305" max="1535" width="8.75" style="146"/>
    <col min="1536" max="1536" width="2.25" style="146" customWidth="1"/>
    <col min="1537" max="1538" width="2.75" style="146" customWidth="1"/>
    <col min="1539" max="1539" width="45.375" style="146" customWidth="1"/>
    <col min="1540" max="1540" width="6.125" style="146" customWidth="1"/>
    <col min="1541" max="1541" width="1.125" style="146" customWidth="1"/>
    <col min="1542" max="1542" width="12.625" style="146" customWidth="1"/>
    <col min="1543" max="1543" width="1.125" style="146" customWidth="1"/>
    <col min="1544" max="1544" width="12.625" style="146" customWidth="1"/>
    <col min="1545" max="1545" width="1.125" style="146" customWidth="1"/>
    <col min="1546" max="1546" width="12.625" style="146" customWidth="1"/>
    <col min="1547" max="1547" width="1.125" style="146" customWidth="1"/>
    <col min="1548" max="1548" width="12.625" style="146" customWidth="1"/>
    <col min="1549" max="1549" width="1.125" style="146" customWidth="1"/>
    <col min="1550" max="1550" width="12.625" style="146" customWidth="1"/>
    <col min="1551" max="1551" width="1.125" style="146" customWidth="1"/>
    <col min="1552" max="1552" width="12.625" style="146" customWidth="1"/>
    <col min="1553" max="1553" width="1.125" style="146" customWidth="1"/>
    <col min="1554" max="1554" width="12.625" style="146" customWidth="1"/>
    <col min="1555" max="1557" width="11" style="146" bestFit="1" customWidth="1"/>
    <col min="1558" max="1559" width="8.75" style="146"/>
    <col min="1560" max="1560" width="9.375" style="146" bestFit="1" customWidth="1"/>
    <col min="1561" max="1791" width="8.75" style="146"/>
    <col min="1792" max="1792" width="2.25" style="146" customWidth="1"/>
    <col min="1793" max="1794" width="2.75" style="146" customWidth="1"/>
    <col min="1795" max="1795" width="45.375" style="146" customWidth="1"/>
    <col min="1796" max="1796" width="6.125" style="146" customWidth="1"/>
    <col min="1797" max="1797" width="1.125" style="146" customWidth="1"/>
    <col min="1798" max="1798" width="12.625" style="146" customWidth="1"/>
    <col min="1799" max="1799" width="1.125" style="146" customWidth="1"/>
    <col min="1800" max="1800" width="12.625" style="146" customWidth="1"/>
    <col min="1801" max="1801" width="1.125" style="146" customWidth="1"/>
    <col min="1802" max="1802" width="12.625" style="146" customWidth="1"/>
    <col min="1803" max="1803" width="1.125" style="146" customWidth="1"/>
    <col min="1804" max="1804" width="12.625" style="146" customWidth="1"/>
    <col min="1805" max="1805" width="1.125" style="146" customWidth="1"/>
    <col min="1806" max="1806" width="12.625" style="146" customWidth="1"/>
    <col min="1807" max="1807" width="1.125" style="146" customWidth="1"/>
    <col min="1808" max="1808" width="12.625" style="146" customWidth="1"/>
    <col min="1809" max="1809" width="1.125" style="146" customWidth="1"/>
    <col min="1810" max="1810" width="12.625" style="146" customWidth="1"/>
    <col min="1811" max="1813" width="11" style="146" bestFit="1" customWidth="1"/>
    <col min="1814" max="1815" width="8.75" style="146"/>
    <col min="1816" max="1816" width="9.375" style="146" bestFit="1" customWidth="1"/>
    <col min="1817" max="2047" width="8.75" style="146"/>
    <col min="2048" max="2048" width="2.25" style="146" customWidth="1"/>
    <col min="2049" max="2050" width="2.75" style="146" customWidth="1"/>
    <col min="2051" max="2051" width="45.375" style="146" customWidth="1"/>
    <col min="2052" max="2052" width="6.125" style="146" customWidth="1"/>
    <col min="2053" max="2053" width="1.125" style="146" customWidth="1"/>
    <col min="2054" max="2054" width="12.625" style="146" customWidth="1"/>
    <col min="2055" max="2055" width="1.125" style="146" customWidth="1"/>
    <col min="2056" max="2056" width="12.625" style="146" customWidth="1"/>
    <col min="2057" max="2057" width="1.125" style="146" customWidth="1"/>
    <col min="2058" max="2058" width="12.625" style="146" customWidth="1"/>
    <col min="2059" max="2059" width="1.125" style="146" customWidth="1"/>
    <col min="2060" max="2060" width="12.625" style="146" customWidth="1"/>
    <col min="2061" max="2061" width="1.125" style="146" customWidth="1"/>
    <col min="2062" max="2062" width="12.625" style="146" customWidth="1"/>
    <col min="2063" max="2063" width="1.125" style="146" customWidth="1"/>
    <col min="2064" max="2064" width="12.625" style="146" customWidth="1"/>
    <col min="2065" max="2065" width="1.125" style="146" customWidth="1"/>
    <col min="2066" max="2066" width="12.625" style="146" customWidth="1"/>
    <col min="2067" max="2069" width="11" style="146" bestFit="1" customWidth="1"/>
    <col min="2070" max="2071" width="8.75" style="146"/>
    <col min="2072" max="2072" width="9.375" style="146" bestFit="1" customWidth="1"/>
    <col min="2073" max="2303" width="8.75" style="146"/>
    <col min="2304" max="2304" width="2.25" style="146" customWidth="1"/>
    <col min="2305" max="2306" width="2.75" style="146" customWidth="1"/>
    <col min="2307" max="2307" width="45.375" style="146" customWidth="1"/>
    <col min="2308" max="2308" width="6.125" style="146" customWidth="1"/>
    <col min="2309" max="2309" width="1.125" style="146" customWidth="1"/>
    <col min="2310" max="2310" width="12.625" style="146" customWidth="1"/>
    <col min="2311" max="2311" width="1.125" style="146" customWidth="1"/>
    <col min="2312" max="2312" width="12.625" style="146" customWidth="1"/>
    <col min="2313" max="2313" width="1.125" style="146" customWidth="1"/>
    <col min="2314" max="2314" width="12.625" style="146" customWidth="1"/>
    <col min="2315" max="2315" width="1.125" style="146" customWidth="1"/>
    <col min="2316" max="2316" width="12.625" style="146" customWidth="1"/>
    <col min="2317" max="2317" width="1.125" style="146" customWidth="1"/>
    <col min="2318" max="2318" width="12.625" style="146" customWidth="1"/>
    <col min="2319" max="2319" width="1.125" style="146" customWidth="1"/>
    <col min="2320" max="2320" width="12.625" style="146" customWidth="1"/>
    <col min="2321" max="2321" width="1.125" style="146" customWidth="1"/>
    <col min="2322" max="2322" width="12.625" style="146" customWidth="1"/>
    <col min="2323" max="2325" width="11" style="146" bestFit="1" customWidth="1"/>
    <col min="2326" max="2327" width="8.75" style="146"/>
    <col min="2328" max="2328" width="9.375" style="146" bestFit="1" customWidth="1"/>
    <col min="2329" max="2559" width="8.75" style="146"/>
    <col min="2560" max="2560" width="2.25" style="146" customWidth="1"/>
    <col min="2561" max="2562" width="2.75" style="146" customWidth="1"/>
    <col min="2563" max="2563" width="45.375" style="146" customWidth="1"/>
    <col min="2564" max="2564" width="6.125" style="146" customWidth="1"/>
    <col min="2565" max="2565" width="1.125" style="146" customWidth="1"/>
    <col min="2566" max="2566" width="12.625" style="146" customWidth="1"/>
    <col min="2567" max="2567" width="1.125" style="146" customWidth="1"/>
    <col min="2568" max="2568" width="12.625" style="146" customWidth="1"/>
    <col min="2569" max="2569" width="1.125" style="146" customWidth="1"/>
    <col min="2570" max="2570" width="12.625" style="146" customWidth="1"/>
    <col min="2571" max="2571" width="1.125" style="146" customWidth="1"/>
    <col min="2572" max="2572" width="12.625" style="146" customWidth="1"/>
    <col min="2573" max="2573" width="1.125" style="146" customWidth="1"/>
    <col min="2574" max="2574" width="12.625" style="146" customWidth="1"/>
    <col min="2575" max="2575" width="1.125" style="146" customWidth="1"/>
    <col min="2576" max="2576" width="12.625" style="146" customWidth="1"/>
    <col min="2577" max="2577" width="1.125" style="146" customWidth="1"/>
    <col min="2578" max="2578" width="12.625" style="146" customWidth="1"/>
    <col min="2579" max="2581" width="11" style="146" bestFit="1" customWidth="1"/>
    <col min="2582" max="2583" width="8.75" style="146"/>
    <col min="2584" max="2584" width="9.375" style="146" bestFit="1" customWidth="1"/>
    <col min="2585" max="2815" width="8.75" style="146"/>
    <col min="2816" max="2816" width="2.25" style="146" customWidth="1"/>
    <col min="2817" max="2818" width="2.75" style="146" customWidth="1"/>
    <col min="2819" max="2819" width="45.375" style="146" customWidth="1"/>
    <col min="2820" max="2820" width="6.125" style="146" customWidth="1"/>
    <col min="2821" max="2821" width="1.125" style="146" customWidth="1"/>
    <col min="2822" max="2822" width="12.625" style="146" customWidth="1"/>
    <col min="2823" max="2823" width="1.125" style="146" customWidth="1"/>
    <col min="2824" max="2824" width="12.625" style="146" customWidth="1"/>
    <col min="2825" max="2825" width="1.125" style="146" customWidth="1"/>
    <col min="2826" max="2826" width="12.625" style="146" customWidth="1"/>
    <col min="2827" max="2827" width="1.125" style="146" customWidth="1"/>
    <col min="2828" max="2828" width="12.625" style="146" customWidth="1"/>
    <col min="2829" max="2829" width="1.125" style="146" customWidth="1"/>
    <col min="2830" max="2830" width="12.625" style="146" customWidth="1"/>
    <col min="2831" max="2831" width="1.125" style="146" customWidth="1"/>
    <col min="2832" max="2832" width="12.625" style="146" customWidth="1"/>
    <col min="2833" max="2833" width="1.125" style="146" customWidth="1"/>
    <col min="2834" max="2834" width="12.625" style="146" customWidth="1"/>
    <col min="2835" max="2837" width="11" style="146" bestFit="1" customWidth="1"/>
    <col min="2838" max="2839" width="8.75" style="146"/>
    <col min="2840" max="2840" width="9.375" style="146" bestFit="1" customWidth="1"/>
    <col min="2841" max="3071" width="8.75" style="146"/>
    <col min="3072" max="3072" width="2.25" style="146" customWidth="1"/>
    <col min="3073" max="3074" width="2.75" style="146" customWidth="1"/>
    <col min="3075" max="3075" width="45.375" style="146" customWidth="1"/>
    <col min="3076" max="3076" width="6.125" style="146" customWidth="1"/>
    <col min="3077" max="3077" width="1.125" style="146" customWidth="1"/>
    <col min="3078" max="3078" width="12.625" style="146" customWidth="1"/>
    <col min="3079" max="3079" width="1.125" style="146" customWidth="1"/>
    <col min="3080" max="3080" width="12.625" style="146" customWidth="1"/>
    <col min="3081" max="3081" width="1.125" style="146" customWidth="1"/>
    <col min="3082" max="3082" width="12.625" style="146" customWidth="1"/>
    <col min="3083" max="3083" width="1.125" style="146" customWidth="1"/>
    <col min="3084" max="3084" width="12.625" style="146" customWidth="1"/>
    <col min="3085" max="3085" width="1.125" style="146" customWidth="1"/>
    <col min="3086" max="3086" width="12.625" style="146" customWidth="1"/>
    <col min="3087" max="3087" width="1.125" style="146" customWidth="1"/>
    <col min="3088" max="3088" width="12.625" style="146" customWidth="1"/>
    <col min="3089" max="3089" width="1.125" style="146" customWidth="1"/>
    <col min="3090" max="3090" width="12.625" style="146" customWidth="1"/>
    <col min="3091" max="3093" width="11" style="146" bestFit="1" customWidth="1"/>
    <col min="3094" max="3095" width="8.75" style="146"/>
    <col min="3096" max="3096" width="9.375" style="146" bestFit="1" customWidth="1"/>
    <col min="3097" max="3327" width="8.75" style="146"/>
    <col min="3328" max="3328" width="2.25" style="146" customWidth="1"/>
    <col min="3329" max="3330" width="2.75" style="146" customWidth="1"/>
    <col min="3331" max="3331" width="45.375" style="146" customWidth="1"/>
    <col min="3332" max="3332" width="6.125" style="146" customWidth="1"/>
    <col min="3333" max="3333" width="1.125" style="146" customWidth="1"/>
    <col min="3334" max="3334" width="12.625" style="146" customWidth="1"/>
    <col min="3335" max="3335" width="1.125" style="146" customWidth="1"/>
    <col min="3336" max="3336" width="12.625" style="146" customWidth="1"/>
    <col min="3337" max="3337" width="1.125" style="146" customWidth="1"/>
    <col min="3338" max="3338" width="12.625" style="146" customWidth="1"/>
    <col min="3339" max="3339" width="1.125" style="146" customWidth="1"/>
    <col min="3340" max="3340" width="12.625" style="146" customWidth="1"/>
    <col min="3341" max="3341" width="1.125" style="146" customWidth="1"/>
    <col min="3342" max="3342" width="12.625" style="146" customWidth="1"/>
    <col min="3343" max="3343" width="1.125" style="146" customWidth="1"/>
    <col min="3344" max="3344" width="12.625" style="146" customWidth="1"/>
    <col min="3345" max="3345" width="1.125" style="146" customWidth="1"/>
    <col min="3346" max="3346" width="12.625" style="146" customWidth="1"/>
    <col min="3347" max="3349" width="11" style="146" bestFit="1" customWidth="1"/>
    <col min="3350" max="3351" width="8.75" style="146"/>
    <col min="3352" max="3352" width="9.375" style="146" bestFit="1" customWidth="1"/>
    <col min="3353" max="3583" width="8.75" style="146"/>
    <col min="3584" max="3584" width="2.25" style="146" customWidth="1"/>
    <col min="3585" max="3586" width="2.75" style="146" customWidth="1"/>
    <col min="3587" max="3587" width="45.375" style="146" customWidth="1"/>
    <col min="3588" max="3588" width="6.125" style="146" customWidth="1"/>
    <col min="3589" max="3589" width="1.125" style="146" customWidth="1"/>
    <col min="3590" max="3590" width="12.625" style="146" customWidth="1"/>
    <col min="3591" max="3591" width="1.125" style="146" customWidth="1"/>
    <col min="3592" max="3592" width="12.625" style="146" customWidth="1"/>
    <col min="3593" max="3593" width="1.125" style="146" customWidth="1"/>
    <col min="3594" max="3594" width="12.625" style="146" customWidth="1"/>
    <col min="3595" max="3595" width="1.125" style="146" customWidth="1"/>
    <col min="3596" max="3596" width="12.625" style="146" customWidth="1"/>
    <col min="3597" max="3597" width="1.125" style="146" customWidth="1"/>
    <col min="3598" max="3598" width="12.625" style="146" customWidth="1"/>
    <col min="3599" max="3599" width="1.125" style="146" customWidth="1"/>
    <col min="3600" max="3600" width="12.625" style="146" customWidth="1"/>
    <col min="3601" max="3601" width="1.125" style="146" customWidth="1"/>
    <col min="3602" max="3602" width="12.625" style="146" customWidth="1"/>
    <col min="3603" max="3605" width="11" style="146" bestFit="1" customWidth="1"/>
    <col min="3606" max="3607" width="8.75" style="146"/>
    <col min="3608" max="3608" width="9.375" style="146" bestFit="1" customWidth="1"/>
    <col min="3609" max="3839" width="8.75" style="146"/>
    <col min="3840" max="3840" width="2.25" style="146" customWidth="1"/>
    <col min="3841" max="3842" width="2.75" style="146" customWidth="1"/>
    <col min="3843" max="3843" width="45.375" style="146" customWidth="1"/>
    <col min="3844" max="3844" width="6.125" style="146" customWidth="1"/>
    <col min="3845" max="3845" width="1.125" style="146" customWidth="1"/>
    <col min="3846" max="3846" width="12.625" style="146" customWidth="1"/>
    <col min="3847" max="3847" width="1.125" style="146" customWidth="1"/>
    <col min="3848" max="3848" width="12.625" style="146" customWidth="1"/>
    <col min="3849" max="3849" width="1.125" style="146" customWidth="1"/>
    <col min="3850" max="3850" width="12.625" style="146" customWidth="1"/>
    <col min="3851" max="3851" width="1.125" style="146" customWidth="1"/>
    <col min="3852" max="3852" width="12.625" style="146" customWidth="1"/>
    <col min="3853" max="3853" width="1.125" style="146" customWidth="1"/>
    <col min="3854" max="3854" width="12.625" style="146" customWidth="1"/>
    <col min="3855" max="3855" width="1.125" style="146" customWidth="1"/>
    <col min="3856" max="3856" width="12.625" style="146" customWidth="1"/>
    <col min="3857" max="3857" width="1.125" style="146" customWidth="1"/>
    <col min="3858" max="3858" width="12.625" style="146" customWidth="1"/>
    <col min="3859" max="3861" width="11" style="146" bestFit="1" customWidth="1"/>
    <col min="3862" max="3863" width="8.75" style="146"/>
    <col min="3864" max="3864" width="9.375" style="146" bestFit="1" customWidth="1"/>
    <col min="3865" max="4095" width="8.75" style="146"/>
    <col min="4096" max="4096" width="2.25" style="146" customWidth="1"/>
    <col min="4097" max="4098" width="2.75" style="146" customWidth="1"/>
    <col min="4099" max="4099" width="45.375" style="146" customWidth="1"/>
    <col min="4100" max="4100" width="6.125" style="146" customWidth="1"/>
    <col min="4101" max="4101" width="1.125" style="146" customWidth="1"/>
    <col min="4102" max="4102" width="12.625" style="146" customWidth="1"/>
    <col min="4103" max="4103" width="1.125" style="146" customWidth="1"/>
    <col min="4104" max="4104" width="12.625" style="146" customWidth="1"/>
    <col min="4105" max="4105" width="1.125" style="146" customWidth="1"/>
    <col min="4106" max="4106" width="12.625" style="146" customWidth="1"/>
    <col min="4107" max="4107" width="1.125" style="146" customWidth="1"/>
    <col min="4108" max="4108" width="12.625" style="146" customWidth="1"/>
    <col min="4109" max="4109" width="1.125" style="146" customWidth="1"/>
    <col min="4110" max="4110" width="12.625" style="146" customWidth="1"/>
    <col min="4111" max="4111" width="1.125" style="146" customWidth="1"/>
    <col min="4112" max="4112" width="12.625" style="146" customWidth="1"/>
    <col min="4113" max="4113" width="1.125" style="146" customWidth="1"/>
    <col min="4114" max="4114" width="12.625" style="146" customWidth="1"/>
    <col min="4115" max="4117" width="11" style="146" bestFit="1" customWidth="1"/>
    <col min="4118" max="4119" width="8.75" style="146"/>
    <col min="4120" max="4120" width="9.375" style="146" bestFit="1" customWidth="1"/>
    <col min="4121" max="4351" width="8.75" style="146"/>
    <col min="4352" max="4352" width="2.25" style="146" customWidth="1"/>
    <col min="4353" max="4354" width="2.75" style="146" customWidth="1"/>
    <col min="4355" max="4355" width="45.375" style="146" customWidth="1"/>
    <col min="4356" max="4356" width="6.125" style="146" customWidth="1"/>
    <col min="4357" max="4357" width="1.125" style="146" customWidth="1"/>
    <col min="4358" max="4358" width="12.625" style="146" customWidth="1"/>
    <col min="4359" max="4359" width="1.125" style="146" customWidth="1"/>
    <col min="4360" max="4360" width="12.625" style="146" customWidth="1"/>
    <col min="4361" max="4361" width="1.125" style="146" customWidth="1"/>
    <col min="4362" max="4362" width="12.625" style="146" customWidth="1"/>
    <col min="4363" max="4363" width="1.125" style="146" customWidth="1"/>
    <col min="4364" max="4364" width="12.625" style="146" customWidth="1"/>
    <col min="4365" max="4365" width="1.125" style="146" customWidth="1"/>
    <col min="4366" max="4366" width="12.625" style="146" customWidth="1"/>
    <col min="4367" max="4367" width="1.125" style="146" customWidth="1"/>
    <col min="4368" max="4368" width="12.625" style="146" customWidth="1"/>
    <col min="4369" max="4369" width="1.125" style="146" customWidth="1"/>
    <col min="4370" max="4370" width="12.625" style="146" customWidth="1"/>
    <col min="4371" max="4373" width="11" style="146" bestFit="1" customWidth="1"/>
    <col min="4374" max="4375" width="8.75" style="146"/>
    <col min="4376" max="4376" width="9.375" style="146" bestFit="1" customWidth="1"/>
    <col min="4377" max="4607" width="8.75" style="146"/>
    <col min="4608" max="4608" width="2.25" style="146" customWidth="1"/>
    <col min="4609" max="4610" width="2.75" style="146" customWidth="1"/>
    <col min="4611" max="4611" width="45.375" style="146" customWidth="1"/>
    <col min="4612" max="4612" width="6.125" style="146" customWidth="1"/>
    <col min="4613" max="4613" width="1.125" style="146" customWidth="1"/>
    <col min="4614" max="4614" width="12.625" style="146" customWidth="1"/>
    <col min="4615" max="4615" width="1.125" style="146" customWidth="1"/>
    <col min="4616" max="4616" width="12.625" style="146" customWidth="1"/>
    <col min="4617" max="4617" width="1.125" style="146" customWidth="1"/>
    <col min="4618" max="4618" width="12.625" style="146" customWidth="1"/>
    <col min="4619" max="4619" width="1.125" style="146" customWidth="1"/>
    <col min="4620" max="4620" width="12.625" style="146" customWidth="1"/>
    <col min="4621" max="4621" width="1.125" style="146" customWidth="1"/>
    <col min="4622" max="4622" width="12.625" style="146" customWidth="1"/>
    <col min="4623" max="4623" width="1.125" style="146" customWidth="1"/>
    <col min="4624" max="4624" width="12.625" style="146" customWidth="1"/>
    <col min="4625" max="4625" width="1.125" style="146" customWidth="1"/>
    <col min="4626" max="4626" width="12.625" style="146" customWidth="1"/>
    <col min="4627" max="4629" width="11" style="146" bestFit="1" customWidth="1"/>
    <col min="4630" max="4631" width="8.75" style="146"/>
    <col min="4632" max="4632" width="9.375" style="146" bestFit="1" customWidth="1"/>
    <col min="4633" max="4863" width="8.75" style="146"/>
    <col min="4864" max="4864" width="2.25" style="146" customWidth="1"/>
    <col min="4865" max="4866" width="2.75" style="146" customWidth="1"/>
    <col min="4867" max="4867" width="45.375" style="146" customWidth="1"/>
    <col min="4868" max="4868" width="6.125" style="146" customWidth="1"/>
    <col min="4869" max="4869" width="1.125" style="146" customWidth="1"/>
    <col min="4870" max="4870" width="12.625" style="146" customWidth="1"/>
    <col min="4871" max="4871" width="1.125" style="146" customWidth="1"/>
    <col min="4872" max="4872" width="12.625" style="146" customWidth="1"/>
    <col min="4873" max="4873" width="1.125" style="146" customWidth="1"/>
    <col min="4874" max="4874" width="12.625" style="146" customWidth="1"/>
    <col min="4875" max="4875" width="1.125" style="146" customWidth="1"/>
    <col min="4876" max="4876" width="12.625" style="146" customWidth="1"/>
    <col min="4877" max="4877" width="1.125" style="146" customWidth="1"/>
    <col min="4878" max="4878" width="12.625" style="146" customWidth="1"/>
    <col min="4879" max="4879" width="1.125" style="146" customWidth="1"/>
    <col min="4880" max="4880" width="12.625" style="146" customWidth="1"/>
    <col min="4881" max="4881" width="1.125" style="146" customWidth="1"/>
    <col min="4882" max="4882" width="12.625" style="146" customWidth="1"/>
    <col min="4883" max="4885" width="11" style="146" bestFit="1" customWidth="1"/>
    <col min="4886" max="4887" width="8.75" style="146"/>
    <col min="4888" max="4888" width="9.375" style="146" bestFit="1" customWidth="1"/>
    <col min="4889" max="5119" width="8.75" style="146"/>
    <col min="5120" max="5120" width="2.25" style="146" customWidth="1"/>
    <col min="5121" max="5122" width="2.75" style="146" customWidth="1"/>
    <col min="5123" max="5123" width="45.375" style="146" customWidth="1"/>
    <col min="5124" max="5124" width="6.125" style="146" customWidth="1"/>
    <col min="5125" max="5125" width="1.125" style="146" customWidth="1"/>
    <col min="5126" max="5126" width="12.625" style="146" customWidth="1"/>
    <col min="5127" max="5127" width="1.125" style="146" customWidth="1"/>
    <col min="5128" max="5128" width="12.625" style="146" customWidth="1"/>
    <col min="5129" max="5129" width="1.125" style="146" customWidth="1"/>
    <col min="5130" max="5130" width="12.625" style="146" customWidth="1"/>
    <col min="5131" max="5131" width="1.125" style="146" customWidth="1"/>
    <col min="5132" max="5132" width="12.625" style="146" customWidth="1"/>
    <col min="5133" max="5133" width="1.125" style="146" customWidth="1"/>
    <col min="5134" max="5134" width="12.625" style="146" customWidth="1"/>
    <col min="5135" max="5135" width="1.125" style="146" customWidth="1"/>
    <col min="5136" max="5136" width="12.625" style="146" customWidth="1"/>
    <col min="5137" max="5137" width="1.125" style="146" customWidth="1"/>
    <col min="5138" max="5138" width="12.625" style="146" customWidth="1"/>
    <col min="5139" max="5141" width="11" style="146" bestFit="1" customWidth="1"/>
    <col min="5142" max="5143" width="8.75" style="146"/>
    <col min="5144" max="5144" width="9.375" style="146" bestFit="1" customWidth="1"/>
    <col min="5145" max="5375" width="8.75" style="146"/>
    <col min="5376" max="5376" width="2.25" style="146" customWidth="1"/>
    <col min="5377" max="5378" width="2.75" style="146" customWidth="1"/>
    <col min="5379" max="5379" width="45.375" style="146" customWidth="1"/>
    <col min="5380" max="5380" width="6.125" style="146" customWidth="1"/>
    <col min="5381" max="5381" width="1.125" style="146" customWidth="1"/>
    <col min="5382" max="5382" width="12.625" style="146" customWidth="1"/>
    <col min="5383" max="5383" width="1.125" style="146" customWidth="1"/>
    <col min="5384" max="5384" width="12.625" style="146" customWidth="1"/>
    <col min="5385" max="5385" width="1.125" style="146" customWidth="1"/>
    <col min="5386" max="5386" width="12.625" style="146" customWidth="1"/>
    <col min="5387" max="5387" width="1.125" style="146" customWidth="1"/>
    <col min="5388" max="5388" width="12.625" style="146" customWidth="1"/>
    <col min="5389" max="5389" width="1.125" style="146" customWidth="1"/>
    <col min="5390" max="5390" width="12.625" style="146" customWidth="1"/>
    <col min="5391" max="5391" width="1.125" style="146" customWidth="1"/>
    <col min="5392" max="5392" width="12.625" style="146" customWidth="1"/>
    <col min="5393" max="5393" width="1.125" style="146" customWidth="1"/>
    <col min="5394" max="5394" width="12.625" style="146" customWidth="1"/>
    <col min="5395" max="5397" width="11" style="146" bestFit="1" customWidth="1"/>
    <col min="5398" max="5399" width="8.75" style="146"/>
    <col min="5400" max="5400" width="9.375" style="146" bestFit="1" customWidth="1"/>
    <col min="5401" max="5631" width="8.75" style="146"/>
    <col min="5632" max="5632" width="2.25" style="146" customWidth="1"/>
    <col min="5633" max="5634" width="2.75" style="146" customWidth="1"/>
    <col min="5635" max="5635" width="45.375" style="146" customWidth="1"/>
    <col min="5636" max="5636" width="6.125" style="146" customWidth="1"/>
    <col min="5637" max="5637" width="1.125" style="146" customWidth="1"/>
    <col min="5638" max="5638" width="12.625" style="146" customWidth="1"/>
    <col min="5639" max="5639" width="1.125" style="146" customWidth="1"/>
    <col min="5640" max="5640" width="12.625" style="146" customWidth="1"/>
    <col min="5641" max="5641" width="1.125" style="146" customWidth="1"/>
    <col min="5642" max="5642" width="12.625" style="146" customWidth="1"/>
    <col min="5643" max="5643" width="1.125" style="146" customWidth="1"/>
    <col min="5644" max="5644" width="12.625" style="146" customWidth="1"/>
    <col min="5645" max="5645" width="1.125" style="146" customWidth="1"/>
    <col min="5646" max="5646" width="12.625" style="146" customWidth="1"/>
    <col min="5647" max="5647" width="1.125" style="146" customWidth="1"/>
    <col min="5648" max="5648" width="12.625" style="146" customWidth="1"/>
    <col min="5649" max="5649" width="1.125" style="146" customWidth="1"/>
    <col min="5650" max="5650" width="12.625" style="146" customWidth="1"/>
    <col min="5651" max="5653" width="11" style="146" bestFit="1" customWidth="1"/>
    <col min="5654" max="5655" width="8.75" style="146"/>
    <col min="5656" max="5656" width="9.375" style="146" bestFit="1" customWidth="1"/>
    <col min="5657" max="5887" width="8.75" style="146"/>
    <col min="5888" max="5888" width="2.25" style="146" customWidth="1"/>
    <col min="5889" max="5890" width="2.75" style="146" customWidth="1"/>
    <col min="5891" max="5891" width="45.375" style="146" customWidth="1"/>
    <col min="5892" max="5892" width="6.125" style="146" customWidth="1"/>
    <col min="5893" max="5893" width="1.125" style="146" customWidth="1"/>
    <col min="5894" max="5894" width="12.625" style="146" customWidth="1"/>
    <col min="5895" max="5895" width="1.125" style="146" customWidth="1"/>
    <col min="5896" max="5896" width="12.625" style="146" customWidth="1"/>
    <col min="5897" max="5897" width="1.125" style="146" customWidth="1"/>
    <col min="5898" max="5898" width="12.625" style="146" customWidth="1"/>
    <col min="5899" max="5899" width="1.125" style="146" customWidth="1"/>
    <col min="5900" max="5900" width="12.625" style="146" customWidth="1"/>
    <col min="5901" max="5901" width="1.125" style="146" customWidth="1"/>
    <col min="5902" max="5902" width="12.625" style="146" customWidth="1"/>
    <col min="5903" max="5903" width="1.125" style="146" customWidth="1"/>
    <col min="5904" max="5904" width="12.625" style="146" customWidth="1"/>
    <col min="5905" max="5905" width="1.125" style="146" customWidth="1"/>
    <col min="5906" max="5906" width="12.625" style="146" customWidth="1"/>
    <col min="5907" max="5909" width="11" style="146" bestFit="1" customWidth="1"/>
    <col min="5910" max="5911" width="8.75" style="146"/>
    <col min="5912" max="5912" width="9.375" style="146" bestFit="1" customWidth="1"/>
    <col min="5913" max="6143" width="8.75" style="146"/>
    <col min="6144" max="6144" width="2.25" style="146" customWidth="1"/>
    <col min="6145" max="6146" width="2.75" style="146" customWidth="1"/>
    <col min="6147" max="6147" width="45.375" style="146" customWidth="1"/>
    <col min="6148" max="6148" width="6.125" style="146" customWidth="1"/>
    <col min="6149" max="6149" width="1.125" style="146" customWidth="1"/>
    <col min="6150" max="6150" width="12.625" style="146" customWidth="1"/>
    <col min="6151" max="6151" width="1.125" style="146" customWidth="1"/>
    <col min="6152" max="6152" width="12.625" style="146" customWidth="1"/>
    <col min="6153" max="6153" width="1.125" style="146" customWidth="1"/>
    <col min="6154" max="6154" width="12.625" style="146" customWidth="1"/>
    <col min="6155" max="6155" width="1.125" style="146" customWidth="1"/>
    <col min="6156" max="6156" width="12.625" style="146" customWidth="1"/>
    <col min="6157" max="6157" width="1.125" style="146" customWidth="1"/>
    <col min="6158" max="6158" width="12.625" style="146" customWidth="1"/>
    <col min="6159" max="6159" width="1.125" style="146" customWidth="1"/>
    <col min="6160" max="6160" width="12.625" style="146" customWidth="1"/>
    <col min="6161" max="6161" width="1.125" style="146" customWidth="1"/>
    <col min="6162" max="6162" width="12.625" style="146" customWidth="1"/>
    <col min="6163" max="6165" width="11" style="146" bestFit="1" customWidth="1"/>
    <col min="6166" max="6167" width="8.75" style="146"/>
    <col min="6168" max="6168" width="9.375" style="146" bestFit="1" customWidth="1"/>
    <col min="6169" max="6399" width="8.75" style="146"/>
    <col min="6400" max="6400" width="2.25" style="146" customWidth="1"/>
    <col min="6401" max="6402" width="2.75" style="146" customWidth="1"/>
    <col min="6403" max="6403" width="45.375" style="146" customWidth="1"/>
    <col min="6404" max="6404" width="6.125" style="146" customWidth="1"/>
    <col min="6405" max="6405" width="1.125" style="146" customWidth="1"/>
    <col min="6406" max="6406" width="12.625" style="146" customWidth="1"/>
    <col min="6407" max="6407" width="1.125" style="146" customWidth="1"/>
    <col min="6408" max="6408" width="12.625" style="146" customWidth="1"/>
    <col min="6409" max="6409" width="1.125" style="146" customWidth="1"/>
    <col min="6410" max="6410" width="12.625" style="146" customWidth="1"/>
    <col min="6411" max="6411" width="1.125" style="146" customWidth="1"/>
    <col min="6412" max="6412" width="12.625" style="146" customWidth="1"/>
    <col min="6413" max="6413" width="1.125" style="146" customWidth="1"/>
    <col min="6414" max="6414" width="12.625" style="146" customWidth="1"/>
    <col min="6415" max="6415" width="1.125" style="146" customWidth="1"/>
    <col min="6416" max="6416" width="12.625" style="146" customWidth="1"/>
    <col min="6417" max="6417" width="1.125" style="146" customWidth="1"/>
    <col min="6418" max="6418" width="12.625" style="146" customWidth="1"/>
    <col min="6419" max="6421" width="11" style="146" bestFit="1" customWidth="1"/>
    <col min="6422" max="6423" width="8.75" style="146"/>
    <col min="6424" max="6424" width="9.375" style="146" bestFit="1" customWidth="1"/>
    <col min="6425" max="6655" width="8.75" style="146"/>
    <col min="6656" max="6656" width="2.25" style="146" customWidth="1"/>
    <col min="6657" max="6658" width="2.75" style="146" customWidth="1"/>
    <col min="6659" max="6659" width="45.375" style="146" customWidth="1"/>
    <col min="6660" max="6660" width="6.125" style="146" customWidth="1"/>
    <col min="6661" max="6661" width="1.125" style="146" customWidth="1"/>
    <col min="6662" max="6662" width="12.625" style="146" customWidth="1"/>
    <col min="6663" max="6663" width="1.125" style="146" customWidth="1"/>
    <col min="6664" max="6664" width="12.625" style="146" customWidth="1"/>
    <col min="6665" max="6665" width="1.125" style="146" customWidth="1"/>
    <col min="6666" max="6666" width="12.625" style="146" customWidth="1"/>
    <col min="6667" max="6667" width="1.125" style="146" customWidth="1"/>
    <col min="6668" max="6668" width="12.625" style="146" customWidth="1"/>
    <col min="6669" max="6669" width="1.125" style="146" customWidth="1"/>
    <col min="6670" max="6670" width="12.625" style="146" customWidth="1"/>
    <col min="6671" max="6671" width="1.125" style="146" customWidth="1"/>
    <col min="6672" max="6672" width="12.625" style="146" customWidth="1"/>
    <col min="6673" max="6673" width="1.125" style="146" customWidth="1"/>
    <col min="6674" max="6674" width="12.625" style="146" customWidth="1"/>
    <col min="6675" max="6677" width="11" style="146" bestFit="1" customWidth="1"/>
    <col min="6678" max="6679" width="8.75" style="146"/>
    <col min="6680" max="6680" width="9.375" style="146" bestFit="1" customWidth="1"/>
    <col min="6681" max="6911" width="8.75" style="146"/>
    <col min="6912" max="6912" width="2.25" style="146" customWidth="1"/>
    <col min="6913" max="6914" width="2.75" style="146" customWidth="1"/>
    <col min="6915" max="6915" width="45.375" style="146" customWidth="1"/>
    <col min="6916" max="6916" width="6.125" style="146" customWidth="1"/>
    <col min="6917" max="6917" width="1.125" style="146" customWidth="1"/>
    <col min="6918" max="6918" width="12.625" style="146" customWidth="1"/>
    <col min="6919" max="6919" width="1.125" style="146" customWidth="1"/>
    <col min="6920" max="6920" width="12.625" style="146" customWidth="1"/>
    <col min="6921" max="6921" width="1.125" style="146" customWidth="1"/>
    <col min="6922" max="6922" width="12.625" style="146" customWidth="1"/>
    <col min="6923" max="6923" width="1.125" style="146" customWidth="1"/>
    <col min="6924" max="6924" width="12.625" style="146" customWidth="1"/>
    <col min="6925" max="6925" width="1.125" style="146" customWidth="1"/>
    <col min="6926" max="6926" width="12.625" style="146" customWidth="1"/>
    <col min="6927" max="6927" width="1.125" style="146" customWidth="1"/>
    <col min="6928" max="6928" width="12.625" style="146" customWidth="1"/>
    <col min="6929" max="6929" width="1.125" style="146" customWidth="1"/>
    <col min="6930" max="6930" width="12.625" style="146" customWidth="1"/>
    <col min="6931" max="6933" width="11" style="146" bestFit="1" customWidth="1"/>
    <col min="6934" max="6935" width="8.75" style="146"/>
    <col min="6936" max="6936" width="9.375" style="146" bestFit="1" customWidth="1"/>
    <col min="6937" max="7167" width="8.75" style="146"/>
    <col min="7168" max="7168" width="2.25" style="146" customWidth="1"/>
    <col min="7169" max="7170" width="2.75" style="146" customWidth="1"/>
    <col min="7171" max="7171" width="45.375" style="146" customWidth="1"/>
    <col min="7172" max="7172" width="6.125" style="146" customWidth="1"/>
    <col min="7173" max="7173" width="1.125" style="146" customWidth="1"/>
    <col min="7174" max="7174" width="12.625" style="146" customWidth="1"/>
    <col min="7175" max="7175" width="1.125" style="146" customWidth="1"/>
    <col min="7176" max="7176" width="12.625" style="146" customWidth="1"/>
    <col min="7177" max="7177" width="1.125" style="146" customWidth="1"/>
    <col min="7178" max="7178" width="12.625" style="146" customWidth="1"/>
    <col min="7179" max="7179" width="1.125" style="146" customWidth="1"/>
    <col min="7180" max="7180" width="12.625" style="146" customWidth="1"/>
    <col min="7181" max="7181" width="1.125" style="146" customWidth="1"/>
    <col min="7182" max="7182" width="12.625" style="146" customWidth="1"/>
    <col min="7183" max="7183" width="1.125" style="146" customWidth="1"/>
    <col min="7184" max="7184" width="12.625" style="146" customWidth="1"/>
    <col min="7185" max="7185" width="1.125" style="146" customWidth="1"/>
    <col min="7186" max="7186" width="12.625" style="146" customWidth="1"/>
    <col min="7187" max="7189" width="11" style="146" bestFit="1" customWidth="1"/>
    <col min="7190" max="7191" width="8.75" style="146"/>
    <col min="7192" max="7192" width="9.375" style="146" bestFit="1" customWidth="1"/>
    <col min="7193" max="7423" width="8.75" style="146"/>
    <col min="7424" max="7424" width="2.25" style="146" customWidth="1"/>
    <col min="7425" max="7426" width="2.75" style="146" customWidth="1"/>
    <col min="7427" max="7427" width="45.375" style="146" customWidth="1"/>
    <col min="7428" max="7428" width="6.125" style="146" customWidth="1"/>
    <col min="7429" max="7429" width="1.125" style="146" customWidth="1"/>
    <col min="7430" max="7430" width="12.625" style="146" customWidth="1"/>
    <col min="7431" max="7431" width="1.125" style="146" customWidth="1"/>
    <col min="7432" max="7432" width="12.625" style="146" customWidth="1"/>
    <col min="7433" max="7433" width="1.125" style="146" customWidth="1"/>
    <col min="7434" max="7434" width="12.625" style="146" customWidth="1"/>
    <col min="7435" max="7435" width="1.125" style="146" customWidth="1"/>
    <col min="7436" max="7436" width="12.625" style="146" customWidth="1"/>
    <col min="7437" max="7437" width="1.125" style="146" customWidth="1"/>
    <col min="7438" max="7438" width="12.625" style="146" customWidth="1"/>
    <col min="7439" max="7439" width="1.125" style="146" customWidth="1"/>
    <col min="7440" max="7440" width="12.625" style="146" customWidth="1"/>
    <col min="7441" max="7441" width="1.125" style="146" customWidth="1"/>
    <col min="7442" max="7442" width="12.625" style="146" customWidth="1"/>
    <col min="7443" max="7445" width="11" style="146" bestFit="1" customWidth="1"/>
    <col min="7446" max="7447" width="8.75" style="146"/>
    <col min="7448" max="7448" width="9.375" style="146" bestFit="1" customWidth="1"/>
    <col min="7449" max="7679" width="8.75" style="146"/>
    <col min="7680" max="7680" width="2.25" style="146" customWidth="1"/>
    <col min="7681" max="7682" width="2.75" style="146" customWidth="1"/>
    <col min="7683" max="7683" width="45.375" style="146" customWidth="1"/>
    <col min="7684" max="7684" width="6.125" style="146" customWidth="1"/>
    <col min="7685" max="7685" width="1.125" style="146" customWidth="1"/>
    <col min="7686" max="7686" width="12.625" style="146" customWidth="1"/>
    <col min="7687" max="7687" width="1.125" style="146" customWidth="1"/>
    <col min="7688" max="7688" width="12.625" style="146" customWidth="1"/>
    <col min="7689" max="7689" width="1.125" style="146" customWidth="1"/>
    <col min="7690" max="7690" width="12.625" style="146" customWidth="1"/>
    <col min="7691" max="7691" width="1.125" style="146" customWidth="1"/>
    <col min="7692" max="7692" width="12.625" style="146" customWidth="1"/>
    <col min="7693" max="7693" width="1.125" style="146" customWidth="1"/>
    <col min="7694" max="7694" width="12.625" style="146" customWidth="1"/>
    <col min="7695" max="7695" width="1.125" style="146" customWidth="1"/>
    <col min="7696" max="7696" width="12.625" style="146" customWidth="1"/>
    <col min="7697" max="7697" width="1.125" style="146" customWidth="1"/>
    <col min="7698" max="7698" width="12.625" style="146" customWidth="1"/>
    <col min="7699" max="7701" width="11" style="146" bestFit="1" customWidth="1"/>
    <col min="7702" max="7703" width="8.75" style="146"/>
    <col min="7704" max="7704" width="9.375" style="146" bestFit="1" customWidth="1"/>
    <col min="7705" max="7935" width="8.75" style="146"/>
    <col min="7936" max="7936" width="2.25" style="146" customWidth="1"/>
    <col min="7937" max="7938" width="2.75" style="146" customWidth="1"/>
    <col min="7939" max="7939" width="45.375" style="146" customWidth="1"/>
    <col min="7940" max="7940" width="6.125" style="146" customWidth="1"/>
    <col min="7941" max="7941" width="1.125" style="146" customWidth="1"/>
    <col min="7942" max="7942" width="12.625" style="146" customWidth="1"/>
    <col min="7943" max="7943" width="1.125" style="146" customWidth="1"/>
    <col min="7944" max="7944" width="12.625" style="146" customWidth="1"/>
    <col min="7945" max="7945" width="1.125" style="146" customWidth="1"/>
    <col min="7946" max="7946" width="12.625" style="146" customWidth="1"/>
    <col min="7947" max="7947" width="1.125" style="146" customWidth="1"/>
    <col min="7948" max="7948" width="12.625" style="146" customWidth="1"/>
    <col min="7949" max="7949" width="1.125" style="146" customWidth="1"/>
    <col min="7950" max="7950" width="12.625" style="146" customWidth="1"/>
    <col min="7951" max="7951" width="1.125" style="146" customWidth="1"/>
    <col min="7952" max="7952" width="12.625" style="146" customWidth="1"/>
    <col min="7953" max="7953" width="1.125" style="146" customWidth="1"/>
    <col min="7954" max="7954" width="12.625" style="146" customWidth="1"/>
    <col min="7955" max="7957" width="11" style="146" bestFit="1" customWidth="1"/>
    <col min="7958" max="7959" width="8.75" style="146"/>
    <col min="7960" max="7960" width="9.375" style="146" bestFit="1" customWidth="1"/>
    <col min="7961" max="8191" width="8.75" style="146"/>
    <col min="8192" max="8192" width="2.25" style="146" customWidth="1"/>
    <col min="8193" max="8194" width="2.75" style="146" customWidth="1"/>
    <col min="8195" max="8195" width="45.375" style="146" customWidth="1"/>
    <col min="8196" max="8196" width="6.125" style="146" customWidth="1"/>
    <col min="8197" max="8197" width="1.125" style="146" customWidth="1"/>
    <col min="8198" max="8198" width="12.625" style="146" customWidth="1"/>
    <col min="8199" max="8199" width="1.125" style="146" customWidth="1"/>
    <col min="8200" max="8200" width="12.625" style="146" customWidth="1"/>
    <col min="8201" max="8201" width="1.125" style="146" customWidth="1"/>
    <col min="8202" max="8202" width="12.625" style="146" customWidth="1"/>
    <col min="8203" max="8203" width="1.125" style="146" customWidth="1"/>
    <col min="8204" max="8204" width="12.625" style="146" customWidth="1"/>
    <col min="8205" max="8205" width="1.125" style="146" customWidth="1"/>
    <col min="8206" max="8206" width="12.625" style="146" customWidth="1"/>
    <col min="8207" max="8207" width="1.125" style="146" customWidth="1"/>
    <col min="8208" max="8208" width="12.625" style="146" customWidth="1"/>
    <col min="8209" max="8209" width="1.125" style="146" customWidth="1"/>
    <col min="8210" max="8210" width="12.625" style="146" customWidth="1"/>
    <col min="8211" max="8213" width="11" style="146" bestFit="1" customWidth="1"/>
    <col min="8214" max="8215" width="8.75" style="146"/>
    <col min="8216" max="8216" width="9.375" style="146" bestFit="1" customWidth="1"/>
    <col min="8217" max="8447" width="8.75" style="146"/>
    <col min="8448" max="8448" width="2.25" style="146" customWidth="1"/>
    <col min="8449" max="8450" width="2.75" style="146" customWidth="1"/>
    <col min="8451" max="8451" width="45.375" style="146" customWidth="1"/>
    <col min="8452" max="8452" width="6.125" style="146" customWidth="1"/>
    <col min="8453" max="8453" width="1.125" style="146" customWidth="1"/>
    <col min="8454" max="8454" width="12.625" style="146" customWidth="1"/>
    <col min="8455" max="8455" width="1.125" style="146" customWidth="1"/>
    <col min="8456" max="8456" width="12.625" style="146" customWidth="1"/>
    <col min="8457" max="8457" width="1.125" style="146" customWidth="1"/>
    <col min="8458" max="8458" width="12.625" style="146" customWidth="1"/>
    <col min="8459" max="8459" width="1.125" style="146" customWidth="1"/>
    <col min="8460" max="8460" width="12.625" style="146" customWidth="1"/>
    <col min="8461" max="8461" width="1.125" style="146" customWidth="1"/>
    <col min="8462" max="8462" width="12.625" style="146" customWidth="1"/>
    <col min="8463" max="8463" width="1.125" style="146" customWidth="1"/>
    <col min="8464" max="8464" width="12.625" style="146" customWidth="1"/>
    <col min="8465" max="8465" width="1.125" style="146" customWidth="1"/>
    <col min="8466" max="8466" width="12.625" style="146" customWidth="1"/>
    <col min="8467" max="8469" width="11" style="146" bestFit="1" customWidth="1"/>
    <col min="8470" max="8471" width="8.75" style="146"/>
    <col min="8472" max="8472" width="9.375" style="146" bestFit="1" customWidth="1"/>
    <col min="8473" max="8703" width="8.75" style="146"/>
    <col min="8704" max="8704" width="2.25" style="146" customWidth="1"/>
    <col min="8705" max="8706" width="2.75" style="146" customWidth="1"/>
    <col min="8707" max="8707" width="45.375" style="146" customWidth="1"/>
    <col min="8708" max="8708" width="6.125" style="146" customWidth="1"/>
    <col min="8709" max="8709" width="1.125" style="146" customWidth="1"/>
    <col min="8710" max="8710" width="12.625" style="146" customWidth="1"/>
    <col min="8711" max="8711" width="1.125" style="146" customWidth="1"/>
    <col min="8712" max="8712" width="12.625" style="146" customWidth="1"/>
    <col min="8713" max="8713" width="1.125" style="146" customWidth="1"/>
    <col min="8714" max="8714" width="12.625" style="146" customWidth="1"/>
    <col min="8715" max="8715" width="1.125" style="146" customWidth="1"/>
    <col min="8716" max="8716" width="12.625" style="146" customWidth="1"/>
    <col min="8717" max="8717" width="1.125" style="146" customWidth="1"/>
    <col min="8718" max="8718" width="12.625" style="146" customWidth="1"/>
    <col min="8719" max="8719" width="1.125" style="146" customWidth="1"/>
    <col min="8720" max="8720" width="12.625" style="146" customWidth="1"/>
    <col min="8721" max="8721" width="1.125" style="146" customWidth="1"/>
    <col min="8722" max="8722" width="12.625" style="146" customWidth="1"/>
    <col min="8723" max="8725" width="11" style="146" bestFit="1" customWidth="1"/>
    <col min="8726" max="8727" width="8.75" style="146"/>
    <col min="8728" max="8728" width="9.375" style="146" bestFit="1" customWidth="1"/>
    <col min="8729" max="8959" width="8.75" style="146"/>
    <col min="8960" max="8960" width="2.25" style="146" customWidth="1"/>
    <col min="8961" max="8962" width="2.75" style="146" customWidth="1"/>
    <col min="8963" max="8963" width="45.375" style="146" customWidth="1"/>
    <col min="8964" max="8964" width="6.125" style="146" customWidth="1"/>
    <col min="8965" max="8965" width="1.125" style="146" customWidth="1"/>
    <col min="8966" max="8966" width="12.625" style="146" customWidth="1"/>
    <col min="8967" max="8967" width="1.125" style="146" customWidth="1"/>
    <col min="8968" max="8968" width="12.625" style="146" customWidth="1"/>
    <col min="8969" max="8969" width="1.125" style="146" customWidth="1"/>
    <col min="8970" max="8970" width="12.625" style="146" customWidth="1"/>
    <col min="8971" max="8971" width="1.125" style="146" customWidth="1"/>
    <col min="8972" max="8972" width="12.625" style="146" customWidth="1"/>
    <col min="8973" max="8973" width="1.125" style="146" customWidth="1"/>
    <col min="8974" max="8974" width="12.625" style="146" customWidth="1"/>
    <col min="8975" max="8975" width="1.125" style="146" customWidth="1"/>
    <col min="8976" max="8976" width="12.625" style="146" customWidth="1"/>
    <col min="8977" max="8977" width="1.125" style="146" customWidth="1"/>
    <col min="8978" max="8978" width="12.625" style="146" customWidth="1"/>
    <col min="8979" max="8981" width="11" style="146" bestFit="1" customWidth="1"/>
    <col min="8982" max="8983" width="8.75" style="146"/>
    <col min="8984" max="8984" width="9.375" style="146" bestFit="1" customWidth="1"/>
    <col min="8985" max="9215" width="8.75" style="146"/>
    <col min="9216" max="9216" width="2.25" style="146" customWidth="1"/>
    <col min="9217" max="9218" width="2.75" style="146" customWidth="1"/>
    <col min="9219" max="9219" width="45.375" style="146" customWidth="1"/>
    <col min="9220" max="9220" width="6.125" style="146" customWidth="1"/>
    <col min="9221" max="9221" width="1.125" style="146" customWidth="1"/>
    <col min="9222" max="9222" width="12.625" style="146" customWidth="1"/>
    <col min="9223" max="9223" width="1.125" style="146" customWidth="1"/>
    <col min="9224" max="9224" width="12.625" style="146" customWidth="1"/>
    <col min="9225" max="9225" width="1.125" style="146" customWidth="1"/>
    <col min="9226" max="9226" width="12.625" style="146" customWidth="1"/>
    <col min="9227" max="9227" width="1.125" style="146" customWidth="1"/>
    <col min="9228" max="9228" width="12.625" style="146" customWidth="1"/>
    <col min="9229" max="9229" width="1.125" style="146" customWidth="1"/>
    <col min="9230" max="9230" width="12.625" style="146" customWidth="1"/>
    <col min="9231" max="9231" width="1.125" style="146" customWidth="1"/>
    <col min="9232" max="9232" width="12.625" style="146" customWidth="1"/>
    <col min="9233" max="9233" width="1.125" style="146" customWidth="1"/>
    <col min="9234" max="9234" width="12.625" style="146" customWidth="1"/>
    <col min="9235" max="9237" width="11" style="146" bestFit="1" customWidth="1"/>
    <col min="9238" max="9239" width="8.75" style="146"/>
    <col min="9240" max="9240" width="9.375" style="146" bestFit="1" customWidth="1"/>
    <col min="9241" max="9471" width="8.75" style="146"/>
    <col min="9472" max="9472" width="2.25" style="146" customWidth="1"/>
    <col min="9473" max="9474" width="2.75" style="146" customWidth="1"/>
    <col min="9475" max="9475" width="45.375" style="146" customWidth="1"/>
    <col min="9476" max="9476" width="6.125" style="146" customWidth="1"/>
    <col min="9477" max="9477" width="1.125" style="146" customWidth="1"/>
    <col min="9478" max="9478" width="12.625" style="146" customWidth="1"/>
    <col min="9479" max="9479" width="1.125" style="146" customWidth="1"/>
    <col min="9480" max="9480" width="12.625" style="146" customWidth="1"/>
    <col min="9481" max="9481" width="1.125" style="146" customWidth="1"/>
    <col min="9482" max="9482" width="12.625" style="146" customWidth="1"/>
    <col min="9483" max="9483" width="1.125" style="146" customWidth="1"/>
    <col min="9484" max="9484" width="12.625" style="146" customWidth="1"/>
    <col min="9485" max="9485" width="1.125" style="146" customWidth="1"/>
    <col min="9486" max="9486" width="12.625" style="146" customWidth="1"/>
    <col min="9487" max="9487" width="1.125" style="146" customWidth="1"/>
    <col min="9488" max="9488" width="12.625" style="146" customWidth="1"/>
    <col min="9489" max="9489" width="1.125" style="146" customWidth="1"/>
    <col min="9490" max="9490" width="12.625" style="146" customWidth="1"/>
    <col min="9491" max="9493" width="11" style="146" bestFit="1" customWidth="1"/>
    <col min="9494" max="9495" width="8.75" style="146"/>
    <col min="9496" max="9496" width="9.375" style="146" bestFit="1" customWidth="1"/>
    <col min="9497" max="9727" width="8.75" style="146"/>
    <col min="9728" max="9728" width="2.25" style="146" customWidth="1"/>
    <col min="9729" max="9730" width="2.75" style="146" customWidth="1"/>
    <col min="9731" max="9731" width="45.375" style="146" customWidth="1"/>
    <col min="9732" max="9732" width="6.125" style="146" customWidth="1"/>
    <col min="9733" max="9733" width="1.125" style="146" customWidth="1"/>
    <col min="9734" max="9734" width="12.625" style="146" customWidth="1"/>
    <col min="9735" max="9735" width="1.125" style="146" customWidth="1"/>
    <col min="9736" max="9736" width="12.625" style="146" customWidth="1"/>
    <col min="9737" max="9737" width="1.125" style="146" customWidth="1"/>
    <col min="9738" max="9738" width="12.625" style="146" customWidth="1"/>
    <col min="9739" max="9739" width="1.125" style="146" customWidth="1"/>
    <col min="9740" max="9740" width="12.625" style="146" customWidth="1"/>
    <col min="9741" max="9741" width="1.125" style="146" customWidth="1"/>
    <col min="9742" max="9742" width="12.625" style="146" customWidth="1"/>
    <col min="9743" max="9743" width="1.125" style="146" customWidth="1"/>
    <col min="9744" max="9744" width="12.625" style="146" customWidth="1"/>
    <col min="9745" max="9745" width="1.125" style="146" customWidth="1"/>
    <col min="9746" max="9746" width="12.625" style="146" customWidth="1"/>
    <col min="9747" max="9749" width="11" style="146" bestFit="1" customWidth="1"/>
    <col min="9750" max="9751" width="8.75" style="146"/>
    <col min="9752" max="9752" width="9.375" style="146" bestFit="1" customWidth="1"/>
    <col min="9753" max="9983" width="8.75" style="146"/>
    <col min="9984" max="9984" width="2.25" style="146" customWidth="1"/>
    <col min="9985" max="9986" width="2.75" style="146" customWidth="1"/>
    <col min="9987" max="9987" width="45.375" style="146" customWidth="1"/>
    <col min="9988" max="9988" width="6.125" style="146" customWidth="1"/>
    <col min="9989" max="9989" width="1.125" style="146" customWidth="1"/>
    <col min="9990" max="9990" width="12.625" style="146" customWidth="1"/>
    <col min="9991" max="9991" width="1.125" style="146" customWidth="1"/>
    <col min="9992" max="9992" width="12.625" style="146" customWidth="1"/>
    <col min="9993" max="9993" width="1.125" style="146" customWidth="1"/>
    <col min="9994" max="9994" width="12.625" style="146" customWidth="1"/>
    <col min="9995" max="9995" width="1.125" style="146" customWidth="1"/>
    <col min="9996" max="9996" width="12.625" style="146" customWidth="1"/>
    <col min="9997" max="9997" width="1.125" style="146" customWidth="1"/>
    <col min="9998" max="9998" width="12.625" style="146" customWidth="1"/>
    <col min="9999" max="9999" width="1.125" style="146" customWidth="1"/>
    <col min="10000" max="10000" width="12.625" style="146" customWidth="1"/>
    <col min="10001" max="10001" width="1.125" style="146" customWidth="1"/>
    <col min="10002" max="10002" width="12.625" style="146" customWidth="1"/>
    <col min="10003" max="10005" width="11" style="146" bestFit="1" customWidth="1"/>
    <col min="10006" max="10007" width="8.75" style="146"/>
    <col min="10008" max="10008" width="9.375" style="146" bestFit="1" customWidth="1"/>
    <col min="10009" max="10239" width="8.75" style="146"/>
    <col min="10240" max="10240" width="2.25" style="146" customWidth="1"/>
    <col min="10241" max="10242" width="2.75" style="146" customWidth="1"/>
    <col min="10243" max="10243" width="45.375" style="146" customWidth="1"/>
    <col min="10244" max="10244" width="6.125" style="146" customWidth="1"/>
    <col min="10245" max="10245" width="1.125" style="146" customWidth="1"/>
    <col min="10246" max="10246" width="12.625" style="146" customWidth="1"/>
    <col min="10247" max="10247" width="1.125" style="146" customWidth="1"/>
    <col min="10248" max="10248" width="12.625" style="146" customWidth="1"/>
    <col min="10249" max="10249" width="1.125" style="146" customWidth="1"/>
    <col min="10250" max="10250" width="12.625" style="146" customWidth="1"/>
    <col min="10251" max="10251" width="1.125" style="146" customWidth="1"/>
    <col min="10252" max="10252" width="12.625" style="146" customWidth="1"/>
    <col min="10253" max="10253" width="1.125" style="146" customWidth="1"/>
    <col min="10254" max="10254" width="12.625" style="146" customWidth="1"/>
    <col min="10255" max="10255" width="1.125" style="146" customWidth="1"/>
    <col min="10256" max="10256" width="12.625" style="146" customWidth="1"/>
    <col min="10257" max="10257" width="1.125" style="146" customWidth="1"/>
    <col min="10258" max="10258" width="12.625" style="146" customWidth="1"/>
    <col min="10259" max="10261" width="11" style="146" bestFit="1" customWidth="1"/>
    <col min="10262" max="10263" width="8.75" style="146"/>
    <col min="10264" max="10264" width="9.375" style="146" bestFit="1" customWidth="1"/>
    <col min="10265" max="10495" width="8.75" style="146"/>
    <col min="10496" max="10496" width="2.25" style="146" customWidth="1"/>
    <col min="10497" max="10498" width="2.75" style="146" customWidth="1"/>
    <col min="10499" max="10499" width="45.375" style="146" customWidth="1"/>
    <col min="10500" max="10500" width="6.125" style="146" customWidth="1"/>
    <col min="10501" max="10501" width="1.125" style="146" customWidth="1"/>
    <col min="10502" max="10502" width="12.625" style="146" customWidth="1"/>
    <col min="10503" max="10503" width="1.125" style="146" customWidth="1"/>
    <col min="10504" max="10504" width="12.625" style="146" customWidth="1"/>
    <col min="10505" max="10505" width="1.125" style="146" customWidth="1"/>
    <col min="10506" max="10506" width="12.625" style="146" customWidth="1"/>
    <col min="10507" max="10507" width="1.125" style="146" customWidth="1"/>
    <col min="10508" max="10508" width="12.625" style="146" customWidth="1"/>
    <col min="10509" max="10509" width="1.125" style="146" customWidth="1"/>
    <col min="10510" max="10510" width="12.625" style="146" customWidth="1"/>
    <col min="10511" max="10511" width="1.125" style="146" customWidth="1"/>
    <col min="10512" max="10512" width="12.625" style="146" customWidth="1"/>
    <col min="10513" max="10513" width="1.125" style="146" customWidth="1"/>
    <col min="10514" max="10514" width="12.625" style="146" customWidth="1"/>
    <col min="10515" max="10517" width="11" style="146" bestFit="1" customWidth="1"/>
    <col min="10518" max="10519" width="8.75" style="146"/>
    <col min="10520" max="10520" width="9.375" style="146" bestFit="1" customWidth="1"/>
    <col min="10521" max="10751" width="8.75" style="146"/>
    <col min="10752" max="10752" width="2.25" style="146" customWidth="1"/>
    <col min="10753" max="10754" width="2.75" style="146" customWidth="1"/>
    <col min="10755" max="10755" width="45.375" style="146" customWidth="1"/>
    <col min="10756" max="10756" width="6.125" style="146" customWidth="1"/>
    <col min="10757" max="10757" width="1.125" style="146" customWidth="1"/>
    <col min="10758" max="10758" width="12.625" style="146" customWidth="1"/>
    <col min="10759" max="10759" width="1.125" style="146" customWidth="1"/>
    <col min="10760" max="10760" width="12.625" style="146" customWidth="1"/>
    <col min="10761" max="10761" width="1.125" style="146" customWidth="1"/>
    <col min="10762" max="10762" width="12.625" style="146" customWidth="1"/>
    <col min="10763" max="10763" width="1.125" style="146" customWidth="1"/>
    <col min="10764" max="10764" width="12.625" style="146" customWidth="1"/>
    <col min="10765" max="10765" width="1.125" style="146" customWidth="1"/>
    <col min="10766" max="10766" width="12.625" style="146" customWidth="1"/>
    <col min="10767" max="10767" width="1.125" style="146" customWidth="1"/>
    <col min="10768" max="10768" width="12.625" style="146" customWidth="1"/>
    <col min="10769" max="10769" width="1.125" style="146" customWidth="1"/>
    <col min="10770" max="10770" width="12.625" style="146" customWidth="1"/>
    <col min="10771" max="10773" width="11" style="146" bestFit="1" customWidth="1"/>
    <col min="10774" max="10775" width="8.75" style="146"/>
    <col min="10776" max="10776" width="9.375" style="146" bestFit="1" customWidth="1"/>
    <col min="10777" max="11007" width="8.75" style="146"/>
    <col min="11008" max="11008" width="2.25" style="146" customWidth="1"/>
    <col min="11009" max="11010" width="2.75" style="146" customWidth="1"/>
    <col min="11011" max="11011" width="45.375" style="146" customWidth="1"/>
    <col min="11012" max="11012" width="6.125" style="146" customWidth="1"/>
    <col min="11013" max="11013" width="1.125" style="146" customWidth="1"/>
    <col min="11014" max="11014" width="12.625" style="146" customWidth="1"/>
    <col min="11015" max="11015" width="1.125" style="146" customWidth="1"/>
    <col min="11016" max="11016" width="12.625" style="146" customWidth="1"/>
    <col min="11017" max="11017" width="1.125" style="146" customWidth="1"/>
    <col min="11018" max="11018" width="12.625" style="146" customWidth="1"/>
    <col min="11019" max="11019" width="1.125" style="146" customWidth="1"/>
    <col min="11020" max="11020" width="12.625" style="146" customWidth="1"/>
    <col min="11021" max="11021" width="1.125" style="146" customWidth="1"/>
    <col min="11022" max="11022" width="12.625" style="146" customWidth="1"/>
    <col min="11023" max="11023" width="1.125" style="146" customWidth="1"/>
    <col min="11024" max="11024" width="12.625" style="146" customWidth="1"/>
    <col min="11025" max="11025" width="1.125" style="146" customWidth="1"/>
    <col min="11026" max="11026" width="12.625" style="146" customWidth="1"/>
    <col min="11027" max="11029" width="11" style="146" bestFit="1" customWidth="1"/>
    <col min="11030" max="11031" width="8.75" style="146"/>
    <col min="11032" max="11032" width="9.375" style="146" bestFit="1" customWidth="1"/>
    <col min="11033" max="11263" width="8.75" style="146"/>
    <col min="11264" max="11264" width="2.25" style="146" customWidth="1"/>
    <col min="11265" max="11266" width="2.75" style="146" customWidth="1"/>
    <col min="11267" max="11267" width="45.375" style="146" customWidth="1"/>
    <col min="11268" max="11268" width="6.125" style="146" customWidth="1"/>
    <col min="11269" max="11269" width="1.125" style="146" customWidth="1"/>
    <col min="11270" max="11270" width="12.625" style="146" customWidth="1"/>
    <col min="11271" max="11271" width="1.125" style="146" customWidth="1"/>
    <col min="11272" max="11272" width="12.625" style="146" customWidth="1"/>
    <col min="11273" max="11273" width="1.125" style="146" customWidth="1"/>
    <col min="11274" max="11274" width="12.625" style="146" customWidth="1"/>
    <col min="11275" max="11275" width="1.125" style="146" customWidth="1"/>
    <col min="11276" max="11276" width="12.625" style="146" customWidth="1"/>
    <col min="11277" max="11277" width="1.125" style="146" customWidth="1"/>
    <col min="11278" max="11278" width="12.625" style="146" customWidth="1"/>
    <col min="11279" max="11279" width="1.125" style="146" customWidth="1"/>
    <col min="11280" max="11280" width="12.625" style="146" customWidth="1"/>
    <col min="11281" max="11281" width="1.125" style="146" customWidth="1"/>
    <col min="11282" max="11282" width="12.625" style="146" customWidth="1"/>
    <col min="11283" max="11285" width="11" style="146" bestFit="1" customWidth="1"/>
    <col min="11286" max="11287" width="8.75" style="146"/>
    <col min="11288" max="11288" width="9.375" style="146" bestFit="1" customWidth="1"/>
    <col min="11289" max="11519" width="8.75" style="146"/>
    <col min="11520" max="11520" width="2.25" style="146" customWidth="1"/>
    <col min="11521" max="11522" width="2.75" style="146" customWidth="1"/>
    <col min="11523" max="11523" width="45.375" style="146" customWidth="1"/>
    <col min="11524" max="11524" width="6.125" style="146" customWidth="1"/>
    <col min="11525" max="11525" width="1.125" style="146" customWidth="1"/>
    <col min="11526" max="11526" width="12.625" style="146" customWidth="1"/>
    <col min="11527" max="11527" width="1.125" style="146" customWidth="1"/>
    <col min="11528" max="11528" width="12.625" style="146" customWidth="1"/>
    <col min="11529" max="11529" width="1.125" style="146" customWidth="1"/>
    <col min="11530" max="11530" width="12.625" style="146" customWidth="1"/>
    <col min="11531" max="11531" width="1.125" style="146" customWidth="1"/>
    <col min="11532" max="11532" width="12.625" style="146" customWidth="1"/>
    <col min="11533" max="11533" width="1.125" style="146" customWidth="1"/>
    <col min="11534" max="11534" width="12.625" style="146" customWidth="1"/>
    <col min="11535" max="11535" width="1.125" style="146" customWidth="1"/>
    <col min="11536" max="11536" width="12.625" style="146" customWidth="1"/>
    <col min="11537" max="11537" width="1.125" style="146" customWidth="1"/>
    <col min="11538" max="11538" width="12.625" style="146" customWidth="1"/>
    <col min="11539" max="11541" width="11" style="146" bestFit="1" customWidth="1"/>
    <col min="11542" max="11543" width="8.75" style="146"/>
    <col min="11544" max="11544" width="9.375" style="146" bestFit="1" customWidth="1"/>
    <col min="11545" max="11775" width="8.75" style="146"/>
    <col min="11776" max="11776" width="2.25" style="146" customWidth="1"/>
    <col min="11777" max="11778" width="2.75" style="146" customWidth="1"/>
    <col min="11779" max="11779" width="45.375" style="146" customWidth="1"/>
    <col min="11780" max="11780" width="6.125" style="146" customWidth="1"/>
    <col min="11781" max="11781" width="1.125" style="146" customWidth="1"/>
    <col min="11782" max="11782" width="12.625" style="146" customWidth="1"/>
    <col min="11783" max="11783" width="1.125" style="146" customWidth="1"/>
    <col min="11784" max="11784" width="12.625" style="146" customWidth="1"/>
    <col min="11785" max="11785" width="1.125" style="146" customWidth="1"/>
    <col min="11786" max="11786" width="12.625" style="146" customWidth="1"/>
    <col min="11787" max="11787" width="1.125" style="146" customWidth="1"/>
    <col min="11788" max="11788" width="12.625" style="146" customWidth="1"/>
    <col min="11789" max="11789" width="1.125" style="146" customWidth="1"/>
    <col min="11790" max="11790" width="12.625" style="146" customWidth="1"/>
    <col min="11791" max="11791" width="1.125" style="146" customWidth="1"/>
    <col min="11792" max="11792" width="12.625" style="146" customWidth="1"/>
    <col min="11793" max="11793" width="1.125" style="146" customWidth="1"/>
    <col min="11794" max="11794" width="12.625" style="146" customWidth="1"/>
    <col min="11795" max="11797" width="11" style="146" bestFit="1" customWidth="1"/>
    <col min="11798" max="11799" width="8.75" style="146"/>
    <col min="11800" max="11800" width="9.375" style="146" bestFit="1" customWidth="1"/>
    <col min="11801" max="12031" width="8.75" style="146"/>
    <col min="12032" max="12032" width="2.25" style="146" customWidth="1"/>
    <col min="12033" max="12034" width="2.75" style="146" customWidth="1"/>
    <col min="12035" max="12035" width="45.375" style="146" customWidth="1"/>
    <col min="12036" max="12036" width="6.125" style="146" customWidth="1"/>
    <col min="12037" max="12037" width="1.125" style="146" customWidth="1"/>
    <col min="12038" max="12038" width="12.625" style="146" customWidth="1"/>
    <col min="12039" max="12039" width="1.125" style="146" customWidth="1"/>
    <col min="12040" max="12040" width="12.625" style="146" customWidth="1"/>
    <col min="12041" max="12041" width="1.125" style="146" customWidth="1"/>
    <col min="12042" max="12042" width="12.625" style="146" customWidth="1"/>
    <col min="12043" max="12043" width="1.125" style="146" customWidth="1"/>
    <col min="12044" max="12044" width="12.625" style="146" customWidth="1"/>
    <col min="12045" max="12045" width="1.125" style="146" customWidth="1"/>
    <col min="12046" max="12046" width="12.625" style="146" customWidth="1"/>
    <col min="12047" max="12047" width="1.125" style="146" customWidth="1"/>
    <col min="12048" max="12048" width="12.625" style="146" customWidth="1"/>
    <col min="12049" max="12049" width="1.125" style="146" customWidth="1"/>
    <col min="12050" max="12050" width="12.625" style="146" customWidth="1"/>
    <col min="12051" max="12053" width="11" style="146" bestFit="1" customWidth="1"/>
    <col min="12054" max="12055" width="8.75" style="146"/>
    <col min="12056" max="12056" width="9.375" style="146" bestFit="1" customWidth="1"/>
    <col min="12057" max="12287" width="8.75" style="146"/>
    <col min="12288" max="12288" width="2.25" style="146" customWidth="1"/>
    <col min="12289" max="12290" width="2.75" style="146" customWidth="1"/>
    <col min="12291" max="12291" width="45.375" style="146" customWidth="1"/>
    <col min="12292" max="12292" width="6.125" style="146" customWidth="1"/>
    <col min="12293" max="12293" width="1.125" style="146" customWidth="1"/>
    <col min="12294" max="12294" width="12.625" style="146" customWidth="1"/>
    <col min="12295" max="12295" width="1.125" style="146" customWidth="1"/>
    <col min="12296" max="12296" width="12.625" style="146" customWidth="1"/>
    <col min="12297" max="12297" width="1.125" style="146" customWidth="1"/>
    <col min="12298" max="12298" width="12.625" style="146" customWidth="1"/>
    <col min="12299" max="12299" width="1.125" style="146" customWidth="1"/>
    <col min="12300" max="12300" width="12.625" style="146" customWidth="1"/>
    <col min="12301" max="12301" width="1.125" style="146" customWidth="1"/>
    <col min="12302" max="12302" width="12.625" style="146" customWidth="1"/>
    <col min="12303" max="12303" width="1.125" style="146" customWidth="1"/>
    <col min="12304" max="12304" width="12.625" style="146" customWidth="1"/>
    <col min="12305" max="12305" width="1.125" style="146" customWidth="1"/>
    <col min="12306" max="12306" width="12.625" style="146" customWidth="1"/>
    <col min="12307" max="12309" width="11" style="146" bestFit="1" customWidth="1"/>
    <col min="12310" max="12311" width="8.75" style="146"/>
    <col min="12312" max="12312" width="9.375" style="146" bestFit="1" customWidth="1"/>
    <col min="12313" max="12543" width="8.75" style="146"/>
    <col min="12544" max="12544" width="2.25" style="146" customWidth="1"/>
    <col min="12545" max="12546" width="2.75" style="146" customWidth="1"/>
    <col min="12547" max="12547" width="45.375" style="146" customWidth="1"/>
    <col min="12548" max="12548" width="6.125" style="146" customWidth="1"/>
    <col min="12549" max="12549" width="1.125" style="146" customWidth="1"/>
    <col min="12550" max="12550" width="12.625" style="146" customWidth="1"/>
    <col min="12551" max="12551" width="1.125" style="146" customWidth="1"/>
    <col min="12552" max="12552" width="12.625" style="146" customWidth="1"/>
    <col min="12553" max="12553" width="1.125" style="146" customWidth="1"/>
    <col min="12554" max="12554" width="12.625" style="146" customWidth="1"/>
    <col min="12555" max="12555" width="1.125" style="146" customWidth="1"/>
    <col min="12556" max="12556" width="12.625" style="146" customWidth="1"/>
    <col min="12557" max="12557" width="1.125" style="146" customWidth="1"/>
    <col min="12558" max="12558" width="12.625" style="146" customWidth="1"/>
    <col min="12559" max="12559" width="1.125" style="146" customWidth="1"/>
    <col min="12560" max="12560" width="12.625" style="146" customWidth="1"/>
    <col min="12561" max="12561" width="1.125" style="146" customWidth="1"/>
    <col min="12562" max="12562" width="12.625" style="146" customWidth="1"/>
    <col min="12563" max="12565" width="11" style="146" bestFit="1" customWidth="1"/>
    <col min="12566" max="12567" width="8.75" style="146"/>
    <col min="12568" max="12568" width="9.375" style="146" bestFit="1" customWidth="1"/>
    <col min="12569" max="12799" width="8.75" style="146"/>
    <col min="12800" max="12800" width="2.25" style="146" customWidth="1"/>
    <col min="12801" max="12802" width="2.75" style="146" customWidth="1"/>
    <col min="12803" max="12803" width="45.375" style="146" customWidth="1"/>
    <col min="12804" max="12804" width="6.125" style="146" customWidth="1"/>
    <col min="12805" max="12805" width="1.125" style="146" customWidth="1"/>
    <col min="12806" max="12806" width="12.625" style="146" customWidth="1"/>
    <col min="12807" max="12807" width="1.125" style="146" customWidth="1"/>
    <col min="12808" max="12808" width="12.625" style="146" customWidth="1"/>
    <col min="12809" max="12809" width="1.125" style="146" customWidth="1"/>
    <col min="12810" max="12810" width="12.625" style="146" customWidth="1"/>
    <col min="12811" max="12811" width="1.125" style="146" customWidth="1"/>
    <col min="12812" max="12812" width="12.625" style="146" customWidth="1"/>
    <col min="12813" max="12813" width="1.125" style="146" customWidth="1"/>
    <col min="12814" max="12814" width="12.625" style="146" customWidth="1"/>
    <col min="12815" max="12815" width="1.125" style="146" customWidth="1"/>
    <col min="12816" max="12816" width="12.625" style="146" customWidth="1"/>
    <col min="12817" max="12817" width="1.125" style="146" customWidth="1"/>
    <col min="12818" max="12818" width="12.625" style="146" customWidth="1"/>
    <col min="12819" max="12821" width="11" style="146" bestFit="1" customWidth="1"/>
    <col min="12822" max="12823" width="8.75" style="146"/>
    <col min="12824" max="12824" width="9.375" style="146" bestFit="1" customWidth="1"/>
    <col min="12825" max="13055" width="8.75" style="146"/>
    <col min="13056" max="13056" width="2.25" style="146" customWidth="1"/>
    <col min="13057" max="13058" width="2.75" style="146" customWidth="1"/>
    <col min="13059" max="13059" width="45.375" style="146" customWidth="1"/>
    <col min="13060" max="13060" width="6.125" style="146" customWidth="1"/>
    <col min="13061" max="13061" width="1.125" style="146" customWidth="1"/>
    <col min="13062" max="13062" width="12.625" style="146" customWidth="1"/>
    <col min="13063" max="13063" width="1.125" style="146" customWidth="1"/>
    <col min="13064" max="13064" width="12.625" style="146" customWidth="1"/>
    <col min="13065" max="13065" width="1.125" style="146" customWidth="1"/>
    <col min="13066" max="13066" width="12.625" style="146" customWidth="1"/>
    <col min="13067" max="13067" width="1.125" style="146" customWidth="1"/>
    <col min="13068" max="13068" width="12.625" style="146" customWidth="1"/>
    <col min="13069" max="13069" width="1.125" style="146" customWidth="1"/>
    <col min="13070" max="13070" width="12.625" style="146" customWidth="1"/>
    <col min="13071" max="13071" width="1.125" style="146" customWidth="1"/>
    <col min="13072" max="13072" width="12.625" style="146" customWidth="1"/>
    <col min="13073" max="13073" width="1.125" style="146" customWidth="1"/>
    <col min="13074" max="13074" width="12.625" style="146" customWidth="1"/>
    <col min="13075" max="13077" width="11" style="146" bestFit="1" customWidth="1"/>
    <col min="13078" max="13079" width="8.75" style="146"/>
    <col min="13080" max="13080" width="9.375" style="146" bestFit="1" customWidth="1"/>
    <col min="13081" max="13311" width="8.75" style="146"/>
    <col min="13312" max="13312" width="2.25" style="146" customWidth="1"/>
    <col min="13313" max="13314" width="2.75" style="146" customWidth="1"/>
    <col min="13315" max="13315" width="45.375" style="146" customWidth="1"/>
    <col min="13316" max="13316" width="6.125" style="146" customWidth="1"/>
    <col min="13317" max="13317" width="1.125" style="146" customWidth="1"/>
    <col min="13318" max="13318" width="12.625" style="146" customWidth="1"/>
    <col min="13319" max="13319" width="1.125" style="146" customWidth="1"/>
    <col min="13320" max="13320" width="12.625" style="146" customWidth="1"/>
    <col min="13321" max="13321" width="1.125" style="146" customWidth="1"/>
    <col min="13322" max="13322" width="12.625" style="146" customWidth="1"/>
    <col min="13323" max="13323" width="1.125" style="146" customWidth="1"/>
    <col min="13324" max="13324" width="12.625" style="146" customWidth="1"/>
    <col min="13325" max="13325" width="1.125" style="146" customWidth="1"/>
    <col min="13326" max="13326" width="12.625" style="146" customWidth="1"/>
    <col min="13327" max="13327" width="1.125" style="146" customWidth="1"/>
    <col min="13328" max="13328" width="12.625" style="146" customWidth="1"/>
    <col min="13329" max="13329" width="1.125" style="146" customWidth="1"/>
    <col min="13330" max="13330" width="12.625" style="146" customWidth="1"/>
    <col min="13331" max="13333" width="11" style="146" bestFit="1" customWidth="1"/>
    <col min="13334" max="13335" width="8.75" style="146"/>
    <col min="13336" max="13336" width="9.375" style="146" bestFit="1" customWidth="1"/>
    <col min="13337" max="13567" width="8.75" style="146"/>
    <col min="13568" max="13568" width="2.25" style="146" customWidth="1"/>
    <col min="13569" max="13570" width="2.75" style="146" customWidth="1"/>
    <col min="13571" max="13571" width="45.375" style="146" customWidth="1"/>
    <col min="13572" max="13572" width="6.125" style="146" customWidth="1"/>
    <col min="13573" max="13573" width="1.125" style="146" customWidth="1"/>
    <col min="13574" max="13574" width="12.625" style="146" customWidth="1"/>
    <col min="13575" max="13575" width="1.125" style="146" customWidth="1"/>
    <col min="13576" max="13576" width="12.625" style="146" customWidth="1"/>
    <col min="13577" max="13577" width="1.125" style="146" customWidth="1"/>
    <col min="13578" max="13578" width="12.625" style="146" customWidth="1"/>
    <col min="13579" max="13579" width="1.125" style="146" customWidth="1"/>
    <col min="13580" max="13580" width="12.625" style="146" customWidth="1"/>
    <col min="13581" max="13581" width="1.125" style="146" customWidth="1"/>
    <col min="13582" max="13582" width="12.625" style="146" customWidth="1"/>
    <col min="13583" max="13583" width="1.125" style="146" customWidth="1"/>
    <col min="13584" max="13584" width="12.625" style="146" customWidth="1"/>
    <col min="13585" max="13585" width="1.125" style="146" customWidth="1"/>
    <col min="13586" max="13586" width="12.625" style="146" customWidth="1"/>
    <col min="13587" max="13589" width="11" style="146" bestFit="1" customWidth="1"/>
    <col min="13590" max="13591" width="8.75" style="146"/>
    <col min="13592" max="13592" width="9.375" style="146" bestFit="1" customWidth="1"/>
    <col min="13593" max="13823" width="8.75" style="146"/>
    <col min="13824" max="13824" width="2.25" style="146" customWidth="1"/>
    <col min="13825" max="13826" width="2.75" style="146" customWidth="1"/>
    <col min="13827" max="13827" width="45.375" style="146" customWidth="1"/>
    <col min="13828" max="13828" width="6.125" style="146" customWidth="1"/>
    <col min="13829" max="13829" width="1.125" style="146" customWidth="1"/>
    <col min="13830" max="13830" width="12.625" style="146" customWidth="1"/>
    <col min="13831" max="13831" width="1.125" style="146" customWidth="1"/>
    <col min="13832" max="13832" width="12.625" style="146" customWidth="1"/>
    <col min="13833" max="13833" width="1.125" style="146" customWidth="1"/>
    <col min="13834" max="13834" width="12.625" style="146" customWidth="1"/>
    <col min="13835" max="13835" width="1.125" style="146" customWidth="1"/>
    <col min="13836" max="13836" width="12.625" style="146" customWidth="1"/>
    <col min="13837" max="13837" width="1.125" style="146" customWidth="1"/>
    <col min="13838" max="13838" width="12.625" style="146" customWidth="1"/>
    <col min="13839" max="13839" width="1.125" style="146" customWidth="1"/>
    <col min="13840" max="13840" width="12.625" style="146" customWidth="1"/>
    <col min="13841" max="13841" width="1.125" style="146" customWidth="1"/>
    <col min="13842" max="13842" width="12.625" style="146" customWidth="1"/>
    <col min="13843" max="13845" width="11" style="146" bestFit="1" customWidth="1"/>
    <col min="13846" max="13847" width="8.75" style="146"/>
    <col min="13848" max="13848" width="9.375" style="146" bestFit="1" customWidth="1"/>
    <col min="13849" max="14079" width="8.75" style="146"/>
    <col min="14080" max="14080" width="2.25" style="146" customWidth="1"/>
    <col min="14081" max="14082" width="2.75" style="146" customWidth="1"/>
    <col min="14083" max="14083" width="45.375" style="146" customWidth="1"/>
    <col min="14084" max="14084" width="6.125" style="146" customWidth="1"/>
    <col min="14085" max="14085" width="1.125" style="146" customWidth="1"/>
    <col min="14086" max="14086" width="12.625" style="146" customWidth="1"/>
    <col min="14087" max="14087" width="1.125" style="146" customWidth="1"/>
    <col min="14088" max="14088" width="12.625" style="146" customWidth="1"/>
    <col min="14089" max="14089" width="1.125" style="146" customWidth="1"/>
    <col min="14090" max="14090" width="12.625" style="146" customWidth="1"/>
    <col min="14091" max="14091" width="1.125" style="146" customWidth="1"/>
    <col min="14092" max="14092" width="12.625" style="146" customWidth="1"/>
    <col min="14093" max="14093" width="1.125" style="146" customWidth="1"/>
    <col min="14094" max="14094" width="12.625" style="146" customWidth="1"/>
    <col min="14095" max="14095" width="1.125" style="146" customWidth="1"/>
    <col min="14096" max="14096" width="12.625" style="146" customWidth="1"/>
    <col min="14097" max="14097" width="1.125" style="146" customWidth="1"/>
    <col min="14098" max="14098" width="12.625" style="146" customWidth="1"/>
    <col min="14099" max="14101" width="11" style="146" bestFit="1" customWidth="1"/>
    <col min="14102" max="14103" width="8.75" style="146"/>
    <col min="14104" max="14104" width="9.375" style="146" bestFit="1" customWidth="1"/>
    <col min="14105" max="14335" width="8.75" style="146"/>
    <col min="14336" max="14336" width="2.25" style="146" customWidth="1"/>
    <col min="14337" max="14338" width="2.75" style="146" customWidth="1"/>
    <col min="14339" max="14339" width="45.375" style="146" customWidth="1"/>
    <col min="14340" max="14340" width="6.125" style="146" customWidth="1"/>
    <col min="14341" max="14341" width="1.125" style="146" customWidth="1"/>
    <col min="14342" max="14342" width="12.625" style="146" customWidth="1"/>
    <col min="14343" max="14343" width="1.125" style="146" customWidth="1"/>
    <col min="14344" max="14344" width="12.625" style="146" customWidth="1"/>
    <col min="14345" max="14345" width="1.125" style="146" customWidth="1"/>
    <col min="14346" max="14346" width="12.625" style="146" customWidth="1"/>
    <col min="14347" max="14347" width="1.125" style="146" customWidth="1"/>
    <col min="14348" max="14348" width="12.625" style="146" customWidth="1"/>
    <col min="14349" max="14349" width="1.125" style="146" customWidth="1"/>
    <col min="14350" max="14350" width="12.625" style="146" customWidth="1"/>
    <col min="14351" max="14351" width="1.125" style="146" customWidth="1"/>
    <col min="14352" max="14352" width="12.625" style="146" customWidth="1"/>
    <col min="14353" max="14353" width="1.125" style="146" customWidth="1"/>
    <col min="14354" max="14354" width="12.625" style="146" customWidth="1"/>
    <col min="14355" max="14357" width="11" style="146" bestFit="1" customWidth="1"/>
    <col min="14358" max="14359" width="8.75" style="146"/>
    <col min="14360" max="14360" width="9.375" style="146" bestFit="1" customWidth="1"/>
    <col min="14361" max="14591" width="8.75" style="146"/>
    <col min="14592" max="14592" width="2.25" style="146" customWidth="1"/>
    <col min="14593" max="14594" width="2.75" style="146" customWidth="1"/>
    <col min="14595" max="14595" width="45.375" style="146" customWidth="1"/>
    <col min="14596" max="14596" width="6.125" style="146" customWidth="1"/>
    <col min="14597" max="14597" width="1.125" style="146" customWidth="1"/>
    <col min="14598" max="14598" width="12.625" style="146" customWidth="1"/>
    <col min="14599" max="14599" width="1.125" style="146" customWidth="1"/>
    <col min="14600" max="14600" width="12.625" style="146" customWidth="1"/>
    <col min="14601" max="14601" width="1.125" style="146" customWidth="1"/>
    <col min="14602" max="14602" width="12.625" style="146" customWidth="1"/>
    <col min="14603" max="14603" width="1.125" style="146" customWidth="1"/>
    <col min="14604" max="14604" width="12.625" style="146" customWidth="1"/>
    <col min="14605" max="14605" width="1.125" style="146" customWidth="1"/>
    <col min="14606" max="14606" width="12.625" style="146" customWidth="1"/>
    <col min="14607" max="14607" width="1.125" style="146" customWidth="1"/>
    <col min="14608" max="14608" width="12.625" style="146" customWidth="1"/>
    <col min="14609" max="14609" width="1.125" style="146" customWidth="1"/>
    <col min="14610" max="14610" width="12.625" style="146" customWidth="1"/>
    <col min="14611" max="14613" width="11" style="146" bestFit="1" customWidth="1"/>
    <col min="14614" max="14615" width="8.75" style="146"/>
    <col min="14616" max="14616" width="9.375" style="146" bestFit="1" customWidth="1"/>
    <col min="14617" max="14847" width="8.75" style="146"/>
    <col min="14848" max="14848" width="2.25" style="146" customWidth="1"/>
    <col min="14849" max="14850" width="2.75" style="146" customWidth="1"/>
    <col min="14851" max="14851" width="45.375" style="146" customWidth="1"/>
    <col min="14852" max="14852" width="6.125" style="146" customWidth="1"/>
    <col min="14853" max="14853" width="1.125" style="146" customWidth="1"/>
    <col min="14854" max="14854" width="12.625" style="146" customWidth="1"/>
    <col min="14855" max="14855" width="1.125" style="146" customWidth="1"/>
    <col min="14856" max="14856" width="12.625" style="146" customWidth="1"/>
    <col min="14857" max="14857" width="1.125" style="146" customWidth="1"/>
    <col min="14858" max="14858" width="12.625" style="146" customWidth="1"/>
    <col min="14859" max="14859" width="1.125" style="146" customWidth="1"/>
    <col min="14860" max="14860" width="12.625" style="146" customWidth="1"/>
    <col min="14861" max="14861" width="1.125" style="146" customWidth="1"/>
    <col min="14862" max="14862" width="12.625" style="146" customWidth="1"/>
    <col min="14863" max="14863" width="1.125" style="146" customWidth="1"/>
    <col min="14864" max="14864" width="12.625" style="146" customWidth="1"/>
    <col min="14865" max="14865" width="1.125" style="146" customWidth="1"/>
    <col min="14866" max="14866" width="12.625" style="146" customWidth="1"/>
    <col min="14867" max="14869" width="11" style="146" bestFit="1" customWidth="1"/>
    <col min="14870" max="14871" width="8.75" style="146"/>
    <col min="14872" max="14872" width="9.375" style="146" bestFit="1" customWidth="1"/>
    <col min="14873" max="15103" width="8.75" style="146"/>
    <col min="15104" max="15104" width="2.25" style="146" customWidth="1"/>
    <col min="15105" max="15106" width="2.75" style="146" customWidth="1"/>
    <col min="15107" max="15107" width="45.375" style="146" customWidth="1"/>
    <col min="15108" max="15108" width="6.125" style="146" customWidth="1"/>
    <col min="15109" max="15109" width="1.125" style="146" customWidth="1"/>
    <col min="15110" max="15110" width="12.625" style="146" customWidth="1"/>
    <col min="15111" max="15111" width="1.125" style="146" customWidth="1"/>
    <col min="15112" max="15112" width="12.625" style="146" customWidth="1"/>
    <col min="15113" max="15113" width="1.125" style="146" customWidth="1"/>
    <col min="15114" max="15114" width="12.625" style="146" customWidth="1"/>
    <col min="15115" max="15115" width="1.125" style="146" customWidth="1"/>
    <col min="15116" max="15116" width="12.625" style="146" customWidth="1"/>
    <col min="15117" max="15117" width="1.125" style="146" customWidth="1"/>
    <col min="15118" max="15118" width="12.625" style="146" customWidth="1"/>
    <col min="15119" max="15119" width="1.125" style="146" customWidth="1"/>
    <col min="15120" max="15120" width="12.625" style="146" customWidth="1"/>
    <col min="15121" max="15121" width="1.125" style="146" customWidth="1"/>
    <col min="15122" max="15122" width="12.625" style="146" customWidth="1"/>
    <col min="15123" max="15125" width="11" style="146" bestFit="1" customWidth="1"/>
    <col min="15126" max="15127" width="8.75" style="146"/>
    <col min="15128" max="15128" width="9.375" style="146" bestFit="1" customWidth="1"/>
    <col min="15129" max="15359" width="8.75" style="146"/>
    <col min="15360" max="15360" width="2.25" style="146" customWidth="1"/>
    <col min="15361" max="15362" width="2.75" style="146" customWidth="1"/>
    <col min="15363" max="15363" width="45.375" style="146" customWidth="1"/>
    <col min="15364" max="15364" width="6.125" style="146" customWidth="1"/>
    <col min="15365" max="15365" width="1.125" style="146" customWidth="1"/>
    <col min="15366" max="15366" width="12.625" style="146" customWidth="1"/>
    <col min="15367" max="15367" width="1.125" style="146" customWidth="1"/>
    <col min="15368" max="15368" width="12.625" style="146" customWidth="1"/>
    <col min="15369" max="15369" width="1.125" style="146" customWidth="1"/>
    <col min="15370" max="15370" width="12.625" style="146" customWidth="1"/>
    <col min="15371" max="15371" width="1.125" style="146" customWidth="1"/>
    <col min="15372" max="15372" width="12.625" style="146" customWidth="1"/>
    <col min="15373" max="15373" width="1.125" style="146" customWidth="1"/>
    <col min="15374" max="15374" width="12.625" style="146" customWidth="1"/>
    <col min="15375" max="15375" width="1.125" style="146" customWidth="1"/>
    <col min="15376" max="15376" width="12.625" style="146" customWidth="1"/>
    <col min="15377" max="15377" width="1.125" style="146" customWidth="1"/>
    <col min="15378" max="15378" width="12.625" style="146" customWidth="1"/>
    <col min="15379" max="15381" width="11" style="146" bestFit="1" customWidth="1"/>
    <col min="15382" max="15383" width="8.75" style="146"/>
    <col min="15384" max="15384" width="9.375" style="146" bestFit="1" customWidth="1"/>
    <col min="15385" max="15615" width="8.75" style="146"/>
    <col min="15616" max="15616" width="2.25" style="146" customWidth="1"/>
    <col min="15617" max="15618" width="2.75" style="146" customWidth="1"/>
    <col min="15619" max="15619" width="45.375" style="146" customWidth="1"/>
    <col min="15620" max="15620" width="6.125" style="146" customWidth="1"/>
    <col min="15621" max="15621" width="1.125" style="146" customWidth="1"/>
    <col min="15622" max="15622" width="12.625" style="146" customWidth="1"/>
    <col min="15623" max="15623" width="1.125" style="146" customWidth="1"/>
    <col min="15624" max="15624" width="12.625" style="146" customWidth="1"/>
    <col min="15625" max="15625" width="1.125" style="146" customWidth="1"/>
    <col min="15626" max="15626" width="12.625" style="146" customWidth="1"/>
    <col min="15627" max="15627" width="1.125" style="146" customWidth="1"/>
    <col min="15628" max="15628" width="12.625" style="146" customWidth="1"/>
    <col min="15629" max="15629" width="1.125" style="146" customWidth="1"/>
    <col min="15630" max="15630" width="12.625" style="146" customWidth="1"/>
    <col min="15631" max="15631" width="1.125" style="146" customWidth="1"/>
    <col min="15632" max="15632" width="12.625" style="146" customWidth="1"/>
    <col min="15633" max="15633" width="1.125" style="146" customWidth="1"/>
    <col min="15634" max="15634" width="12.625" style="146" customWidth="1"/>
    <col min="15635" max="15637" width="11" style="146" bestFit="1" customWidth="1"/>
    <col min="15638" max="15639" width="8.75" style="146"/>
    <col min="15640" max="15640" width="9.375" style="146" bestFit="1" customWidth="1"/>
    <col min="15641" max="15871" width="8.75" style="146"/>
    <col min="15872" max="15872" width="2.25" style="146" customWidth="1"/>
    <col min="15873" max="15874" width="2.75" style="146" customWidth="1"/>
    <col min="15875" max="15875" width="45.375" style="146" customWidth="1"/>
    <col min="15876" max="15876" width="6.125" style="146" customWidth="1"/>
    <col min="15877" max="15877" width="1.125" style="146" customWidth="1"/>
    <col min="15878" max="15878" width="12.625" style="146" customWidth="1"/>
    <col min="15879" max="15879" width="1.125" style="146" customWidth="1"/>
    <col min="15880" max="15880" width="12.625" style="146" customWidth="1"/>
    <col min="15881" max="15881" width="1.125" style="146" customWidth="1"/>
    <col min="15882" max="15882" width="12.625" style="146" customWidth="1"/>
    <col min="15883" max="15883" width="1.125" style="146" customWidth="1"/>
    <col min="15884" max="15884" width="12.625" style="146" customWidth="1"/>
    <col min="15885" max="15885" width="1.125" style="146" customWidth="1"/>
    <col min="15886" max="15886" width="12.625" style="146" customWidth="1"/>
    <col min="15887" max="15887" width="1.125" style="146" customWidth="1"/>
    <col min="15888" max="15888" width="12.625" style="146" customWidth="1"/>
    <col min="15889" max="15889" width="1.125" style="146" customWidth="1"/>
    <col min="15890" max="15890" width="12.625" style="146" customWidth="1"/>
    <col min="15891" max="15893" width="11" style="146" bestFit="1" customWidth="1"/>
    <col min="15894" max="15895" width="8.75" style="146"/>
    <col min="15896" max="15896" width="9.375" style="146" bestFit="1" customWidth="1"/>
    <col min="15897" max="16127" width="8.75" style="146"/>
    <col min="16128" max="16128" width="2.25" style="146" customWidth="1"/>
    <col min="16129" max="16130" width="2.75" style="146" customWidth="1"/>
    <col min="16131" max="16131" width="45.375" style="146" customWidth="1"/>
    <col min="16132" max="16132" width="6.125" style="146" customWidth="1"/>
    <col min="16133" max="16133" width="1.125" style="146" customWidth="1"/>
    <col min="16134" max="16134" width="12.625" style="146" customWidth="1"/>
    <col min="16135" max="16135" width="1.125" style="146" customWidth="1"/>
    <col min="16136" max="16136" width="12.625" style="146" customWidth="1"/>
    <col min="16137" max="16137" width="1.125" style="146" customWidth="1"/>
    <col min="16138" max="16138" width="12.625" style="146" customWidth="1"/>
    <col min="16139" max="16139" width="1.125" style="146" customWidth="1"/>
    <col min="16140" max="16140" width="12.625" style="146" customWidth="1"/>
    <col min="16141" max="16141" width="1.125" style="146" customWidth="1"/>
    <col min="16142" max="16142" width="12.625" style="146" customWidth="1"/>
    <col min="16143" max="16143" width="1.125" style="146" customWidth="1"/>
    <col min="16144" max="16144" width="12.625" style="146" customWidth="1"/>
    <col min="16145" max="16145" width="1.125" style="146" customWidth="1"/>
    <col min="16146" max="16146" width="12.625" style="146" customWidth="1"/>
    <col min="16147" max="16149" width="11" style="146" bestFit="1" customWidth="1"/>
    <col min="16150" max="16151" width="8.75" style="146"/>
    <col min="16152" max="16152" width="9.375" style="146" bestFit="1" customWidth="1"/>
    <col min="16153" max="16378" width="8.75" style="146"/>
    <col min="16379" max="16384" width="9.125" style="146" customWidth="1"/>
  </cols>
  <sheetData>
    <row r="1" spans="1:22" ht="22.95" customHeight="1">
      <c r="A1" s="284" t="s">
        <v>75</v>
      </c>
    </row>
    <row r="2" spans="1:22" s="288" customFormat="1" ht="22.95" customHeight="1">
      <c r="A2" s="133" t="s">
        <v>100</v>
      </c>
      <c r="B2" s="142"/>
      <c r="C2" s="142"/>
      <c r="D2" s="142"/>
      <c r="E2" s="286"/>
      <c r="F2" s="142"/>
      <c r="G2" s="142"/>
      <c r="H2" s="142"/>
      <c r="I2" s="142"/>
      <c r="J2" s="142"/>
      <c r="K2" s="142"/>
      <c r="L2" s="142"/>
      <c r="M2" s="142"/>
      <c r="N2" s="142"/>
      <c r="O2" s="287"/>
      <c r="P2" s="287"/>
      <c r="Q2" s="287"/>
      <c r="R2" s="287"/>
      <c r="S2" s="287"/>
      <c r="T2" s="287"/>
      <c r="U2" s="141"/>
      <c r="V2" s="88"/>
    </row>
    <row r="3" spans="1:22" s="290" customFormat="1" ht="18.75" customHeight="1">
      <c r="A3" s="289"/>
      <c r="E3" s="291"/>
      <c r="G3" s="487" t="s">
        <v>24</v>
      </c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292"/>
    </row>
    <row r="4" spans="1:22" s="290" customFormat="1" ht="18.75" customHeight="1">
      <c r="A4" s="289"/>
      <c r="E4" s="291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294" t="s">
        <v>106</v>
      </c>
      <c r="R4" s="466"/>
      <c r="S4" s="466"/>
      <c r="T4" s="466"/>
      <c r="U4" s="466"/>
      <c r="V4" s="292"/>
    </row>
    <row r="5" spans="1:22" s="290" customFormat="1" ht="18.75" customHeight="1">
      <c r="A5" s="289"/>
      <c r="E5" s="291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296" t="s">
        <v>143</v>
      </c>
      <c r="R5" s="466"/>
      <c r="S5" s="466"/>
      <c r="T5" s="466"/>
      <c r="U5" s="466"/>
      <c r="V5" s="292"/>
    </row>
    <row r="6" spans="1:22" s="290" customFormat="1" ht="18.75" customHeight="1">
      <c r="A6" s="297"/>
      <c r="B6" s="297"/>
      <c r="C6" s="297"/>
      <c r="D6" s="297"/>
      <c r="E6" s="298"/>
      <c r="F6" s="297"/>
      <c r="H6" s="299"/>
      <c r="I6" s="299"/>
      <c r="J6" s="299"/>
      <c r="K6" s="300"/>
      <c r="L6" s="300"/>
      <c r="M6" s="488" t="s">
        <v>18</v>
      </c>
      <c r="N6" s="488"/>
      <c r="O6" s="488"/>
      <c r="P6" s="301"/>
      <c r="Q6" s="302" t="s">
        <v>16</v>
      </c>
      <c r="R6" s="303"/>
      <c r="S6" s="303"/>
      <c r="T6" s="303"/>
      <c r="U6" s="305"/>
      <c r="V6" s="292"/>
    </row>
    <row r="7" spans="1:22" s="290" customFormat="1" ht="18.75" customHeight="1">
      <c r="A7" s="297"/>
      <c r="B7" s="297"/>
      <c r="C7" s="297"/>
      <c r="D7" s="297"/>
      <c r="E7" s="298"/>
      <c r="F7" s="297"/>
      <c r="G7" s="306" t="s">
        <v>17</v>
      </c>
      <c r="H7" s="299"/>
      <c r="I7" s="299"/>
      <c r="J7" s="299"/>
      <c r="K7" s="296" t="s">
        <v>142</v>
      </c>
      <c r="L7" s="300"/>
      <c r="M7" s="307" t="s">
        <v>45</v>
      </c>
      <c r="N7" s="307"/>
      <c r="O7" s="307"/>
      <c r="P7" s="303"/>
      <c r="Q7" s="296" t="s">
        <v>68</v>
      </c>
      <c r="R7" s="303"/>
      <c r="S7" s="306" t="s">
        <v>28</v>
      </c>
      <c r="T7" s="303"/>
      <c r="U7" s="305"/>
      <c r="V7" s="292"/>
    </row>
    <row r="8" spans="1:22" s="290" customFormat="1" ht="18.75" customHeight="1">
      <c r="A8" s="297"/>
      <c r="B8" s="297"/>
      <c r="C8" s="297"/>
      <c r="D8" s="297"/>
      <c r="E8" s="298"/>
      <c r="F8" s="297"/>
      <c r="G8" s="308" t="s">
        <v>116</v>
      </c>
      <c r="H8" s="309"/>
      <c r="I8" s="310" t="s">
        <v>26</v>
      </c>
      <c r="J8" s="310"/>
      <c r="K8" s="311" t="s">
        <v>94</v>
      </c>
      <c r="L8" s="312"/>
      <c r="M8" s="311" t="s">
        <v>38</v>
      </c>
      <c r="N8" s="313"/>
      <c r="O8" s="307" t="s">
        <v>19</v>
      </c>
      <c r="P8" s="314"/>
      <c r="Q8" s="306" t="s">
        <v>69</v>
      </c>
      <c r="R8" s="314"/>
      <c r="S8" s="311" t="s">
        <v>29</v>
      </c>
      <c r="T8" s="314"/>
      <c r="U8" s="316" t="s">
        <v>28</v>
      </c>
      <c r="V8" s="292"/>
    </row>
    <row r="9" spans="1:22" s="290" customFormat="1" ht="18.75" customHeight="1">
      <c r="A9" s="297"/>
      <c r="B9" s="297"/>
      <c r="C9" s="297"/>
      <c r="D9" s="297"/>
      <c r="E9" s="298" t="s">
        <v>1</v>
      </c>
      <c r="F9" s="297"/>
      <c r="G9" s="308" t="s">
        <v>54</v>
      </c>
      <c r="H9" s="309"/>
      <c r="I9" s="310" t="s">
        <v>37</v>
      </c>
      <c r="J9" s="310"/>
      <c r="K9" s="310" t="s">
        <v>95</v>
      </c>
      <c r="L9" s="310"/>
      <c r="M9" s="310" t="s">
        <v>27</v>
      </c>
      <c r="N9" s="313"/>
      <c r="O9" s="290" t="s">
        <v>232</v>
      </c>
      <c r="P9" s="314"/>
      <c r="Q9" s="307" t="s">
        <v>29</v>
      </c>
      <c r="R9" s="310"/>
      <c r="S9" s="310" t="s">
        <v>55</v>
      </c>
      <c r="T9" s="310"/>
      <c r="U9" s="316" t="s">
        <v>29</v>
      </c>
      <c r="V9" s="292"/>
    </row>
    <row r="10" spans="1:22" s="318" customFormat="1" ht="18.75" customHeight="1">
      <c r="A10" s="307"/>
      <c r="B10" s="307"/>
      <c r="C10" s="317"/>
      <c r="D10" s="317"/>
      <c r="F10" s="317"/>
      <c r="G10" s="489" t="s">
        <v>52</v>
      </c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319"/>
    </row>
    <row r="11" spans="1:22" s="318" customFormat="1" ht="20.55" customHeight="1">
      <c r="A11" s="320" t="s">
        <v>176</v>
      </c>
      <c r="B11" s="307"/>
      <c r="C11" s="317"/>
      <c r="D11" s="317"/>
      <c r="F11" s="31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319"/>
    </row>
    <row r="12" spans="1:22" s="290" customFormat="1" ht="23.25" customHeight="1">
      <c r="A12" s="320" t="s">
        <v>178</v>
      </c>
      <c r="B12" s="323"/>
      <c r="C12" s="324"/>
      <c r="D12" s="324"/>
      <c r="E12" s="300"/>
      <c r="F12" s="324"/>
      <c r="G12" s="325">
        <v>204220</v>
      </c>
      <c r="H12" s="325"/>
      <c r="I12" s="325">
        <v>1342754</v>
      </c>
      <c r="J12" s="325"/>
      <c r="K12" s="326">
        <v>-944516</v>
      </c>
      <c r="L12" s="325"/>
      <c r="M12" s="325">
        <v>11000</v>
      </c>
      <c r="N12" s="325"/>
      <c r="O12" s="325">
        <v>304046</v>
      </c>
      <c r="P12" s="325"/>
      <c r="Q12" s="327">
        <v>-905</v>
      </c>
      <c r="R12" s="325"/>
      <c r="S12" s="325">
        <f>SUM(G12:Q12)</f>
        <v>916599</v>
      </c>
      <c r="T12" s="325"/>
      <c r="U12" s="325">
        <v>916599</v>
      </c>
      <c r="V12" s="292"/>
    </row>
    <row r="13" spans="1:22" s="290" customFormat="1" ht="9" customHeight="1">
      <c r="A13" s="346"/>
      <c r="B13" s="323"/>
      <c r="C13" s="324"/>
      <c r="D13" s="324"/>
      <c r="E13" s="300"/>
      <c r="F13" s="324"/>
      <c r="G13" s="325"/>
      <c r="H13" s="325"/>
      <c r="I13" s="325"/>
      <c r="J13" s="325"/>
      <c r="K13" s="326"/>
      <c r="L13" s="325"/>
      <c r="M13" s="325"/>
      <c r="N13" s="325"/>
      <c r="O13" s="325"/>
      <c r="P13" s="325"/>
      <c r="Q13" s="327"/>
      <c r="R13" s="325"/>
      <c r="S13" s="325"/>
      <c r="T13" s="325"/>
      <c r="U13" s="325"/>
      <c r="V13" s="292"/>
    </row>
    <row r="14" spans="1:22" s="290" customFormat="1" ht="23.25" customHeight="1">
      <c r="A14" s="346" t="s">
        <v>101</v>
      </c>
      <c r="B14" s="323"/>
      <c r="C14" s="324"/>
      <c r="D14" s="324"/>
      <c r="E14" s="300"/>
      <c r="F14" s="324"/>
      <c r="G14" s="325"/>
      <c r="H14" s="325"/>
      <c r="I14" s="325"/>
      <c r="J14" s="325"/>
      <c r="K14" s="326"/>
      <c r="L14" s="325"/>
      <c r="M14" s="325"/>
      <c r="N14" s="325"/>
      <c r="O14" s="325"/>
      <c r="P14" s="325"/>
      <c r="Q14" s="327"/>
      <c r="R14" s="325"/>
      <c r="S14" s="325"/>
      <c r="T14" s="325"/>
      <c r="U14" s="325"/>
      <c r="V14" s="292"/>
    </row>
    <row r="15" spans="1:22" s="290" customFormat="1" ht="23.25" customHeight="1">
      <c r="A15" s="346"/>
      <c r="B15" s="347" t="s">
        <v>102</v>
      </c>
      <c r="C15" s="324"/>
      <c r="D15" s="324"/>
      <c r="E15" s="300"/>
      <c r="F15" s="324"/>
      <c r="G15" s="325"/>
      <c r="H15" s="325"/>
      <c r="I15" s="325"/>
      <c r="J15" s="325"/>
      <c r="K15" s="326"/>
      <c r="L15" s="325"/>
      <c r="M15" s="325"/>
      <c r="N15" s="325"/>
      <c r="O15" s="325"/>
      <c r="P15" s="325"/>
      <c r="Q15" s="327"/>
      <c r="R15" s="325"/>
      <c r="S15" s="325"/>
      <c r="T15" s="325"/>
      <c r="U15" s="325"/>
      <c r="V15" s="292"/>
    </row>
    <row r="16" spans="1:22" s="290" customFormat="1" ht="23.25" customHeight="1">
      <c r="A16" s="346"/>
      <c r="B16" s="323" t="s">
        <v>103</v>
      </c>
      <c r="C16" s="324"/>
      <c r="D16" s="324"/>
      <c r="E16" s="349">
        <v>10</v>
      </c>
      <c r="F16" s="324"/>
      <c r="G16" s="335">
        <v>0</v>
      </c>
      <c r="H16" s="303"/>
      <c r="I16" s="335">
        <v>0</v>
      </c>
      <c r="J16" s="335"/>
      <c r="K16" s="335">
        <v>0</v>
      </c>
      <c r="L16" s="303"/>
      <c r="M16" s="335">
        <v>0</v>
      </c>
      <c r="N16" s="303"/>
      <c r="O16" s="303">
        <f>'SH-13'!Q14</f>
        <v>-183798</v>
      </c>
      <c r="P16" s="303"/>
      <c r="Q16" s="335">
        <v>0</v>
      </c>
      <c r="R16" s="303"/>
      <c r="S16" s="303">
        <f>SUM(G16:Q16)</f>
        <v>-183798</v>
      </c>
      <c r="T16" s="303"/>
      <c r="U16" s="303">
        <f>S16</f>
        <v>-183798</v>
      </c>
      <c r="V16" s="292"/>
    </row>
    <row r="17" spans="1:22" s="290" customFormat="1" ht="23.25" customHeight="1">
      <c r="A17" s="346"/>
      <c r="B17" s="347" t="s">
        <v>104</v>
      </c>
      <c r="C17" s="324"/>
      <c r="D17" s="324"/>
      <c r="E17" s="300"/>
      <c r="F17" s="324"/>
      <c r="G17" s="351">
        <f>SUM(G16:G16)</f>
        <v>0</v>
      </c>
      <c r="H17" s="352"/>
      <c r="I17" s="351">
        <f>SUM(I16:I16)</f>
        <v>0</v>
      </c>
      <c r="J17" s="352"/>
      <c r="K17" s="351">
        <f>SUM(K16:K16)</f>
        <v>0</v>
      </c>
      <c r="L17" s="325"/>
      <c r="M17" s="351">
        <f>SUM(M16:M16)</f>
        <v>0</v>
      </c>
      <c r="N17" s="325"/>
      <c r="O17" s="351">
        <f>SUM(O16:O16)</f>
        <v>-183798</v>
      </c>
      <c r="P17" s="325"/>
      <c r="Q17" s="351">
        <f>SUM(Q16:Q16)</f>
        <v>0</v>
      </c>
      <c r="R17" s="325"/>
      <c r="S17" s="351">
        <f>SUM(S16:S16)</f>
        <v>-183798</v>
      </c>
      <c r="T17" s="325"/>
      <c r="U17" s="351">
        <f>SUM(U16:U16)</f>
        <v>-183798</v>
      </c>
      <c r="V17" s="292"/>
    </row>
    <row r="18" spans="1:22" s="357" customFormat="1" ht="10.050000000000001" customHeight="1">
      <c r="A18" s="346"/>
      <c r="B18" s="347"/>
      <c r="C18" s="354"/>
      <c r="D18" s="355"/>
      <c r="E18" s="356"/>
      <c r="F18" s="356"/>
      <c r="G18" s="356"/>
      <c r="H18" s="356"/>
      <c r="I18" s="356"/>
      <c r="J18" s="356"/>
      <c r="K18" s="356"/>
      <c r="L18" s="325"/>
      <c r="M18" s="325"/>
      <c r="N18" s="325"/>
      <c r="O18" s="325"/>
      <c r="P18" s="327"/>
      <c r="Q18" s="356"/>
      <c r="R18" s="325"/>
      <c r="S18" s="356"/>
      <c r="T18" s="325"/>
      <c r="V18" s="358"/>
    </row>
    <row r="19" spans="1:22" s="290" customFormat="1" ht="23.25" customHeight="1">
      <c r="A19" s="346"/>
      <c r="B19" s="347" t="s">
        <v>205</v>
      </c>
      <c r="C19" s="324"/>
      <c r="D19" s="324"/>
      <c r="E19" s="300"/>
      <c r="F19" s="324"/>
      <c r="G19" s="325"/>
      <c r="H19" s="325"/>
      <c r="I19" s="325"/>
      <c r="J19" s="325"/>
      <c r="K19" s="326"/>
      <c r="L19" s="325"/>
      <c r="M19" s="325"/>
      <c r="N19" s="325"/>
      <c r="O19" s="325"/>
      <c r="P19" s="325"/>
      <c r="Q19" s="327"/>
      <c r="R19" s="325"/>
      <c r="S19" s="325"/>
      <c r="T19" s="325"/>
      <c r="U19" s="325"/>
      <c r="V19" s="292"/>
    </row>
    <row r="20" spans="1:22" s="290" customFormat="1" ht="23.25" customHeight="1">
      <c r="A20" s="346"/>
      <c r="B20" s="323" t="s">
        <v>105</v>
      </c>
      <c r="C20" s="324"/>
      <c r="D20" s="324"/>
      <c r="E20" s="349">
        <v>2</v>
      </c>
      <c r="F20" s="324"/>
      <c r="G20" s="335">
        <v>0</v>
      </c>
      <c r="H20" s="303"/>
      <c r="I20" s="335">
        <v>0</v>
      </c>
      <c r="J20" s="335"/>
      <c r="K20" s="335">
        <v>944516</v>
      </c>
      <c r="L20" s="303"/>
      <c r="M20" s="335">
        <v>0</v>
      </c>
      <c r="N20" s="303"/>
      <c r="O20" s="303">
        <v>666</v>
      </c>
      <c r="P20" s="303"/>
      <c r="Q20" s="335">
        <v>905</v>
      </c>
      <c r="R20" s="303"/>
      <c r="S20" s="303">
        <f>SUM(G20:Q20)</f>
        <v>946087</v>
      </c>
      <c r="T20" s="303"/>
      <c r="U20" s="303">
        <f>S20</f>
        <v>946087</v>
      </c>
      <c r="V20" s="292"/>
    </row>
    <row r="21" spans="1:22" s="290" customFormat="1" ht="23.25" customHeight="1">
      <c r="A21" s="346"/>
      <c r="B21" s="347" t="s">
        <v>234</v>
      </c>
      <c r="C21" s="324"/>
      <c r="D21" s="324"/>
      <c r="E21" s="349"/>
      <c r="F21" s="324"/>
      <c r="G21" s="351">
        <f>SUM(G20:G20)</f>
        <v>0</v>
      </c>
      <c r="H21" s="352"/>
      <c r="I21" s="351">
        <f>SUM(I20:I20)</f>
        <v>0</v>
      </c>
      <c r="J21" s="352"/>
      <c r="K21" s="351">
        <f>SUM(K20:K20)</f>
        <v>944516</v>
      </c>
      <c r="L21" s="325"/>
      <c r="M21" s="351">
        <f>SUM(M20:M20)</f>
        <v>0</v>
      </c>
      <c r="N21" s="325"/>
      <c r="O21" s="351">
        <f>SUM(O20:O20)</f>
        <v>666</v>
      </c>
      <c r="P21" s="325"/>
      <c r="Q21" s="351">
        <f>SUM(Q20:Q20)</f>
        <v>905</v>
      </c>
      <c r="R21" s="325"/>
      <c r="S21" s="351">
        <f>SUM(S20:S20)</f>
        <v>946087</v>
      </c>
      <c r="T21" s="325"/>
      <c r="U21" s="351">
        <f>SUM(U20:U20)</f>
        <v>946087</v>
      </c>
      <c r="V21" s="292"/>
    </row>
    <row r="22" spans="1:22" s="357" customFormat="1" ht="10.050000000000001" customHeight="1">
      <c r="A22" s="346"/>
      <c r="B22" s="347"/>
      <c r="C22" s="354"/>
      <c r="D22" s="355"/>
      <c r="E22" s="356"/>
      <c r="F22" s="356"/>
      <c r="G22" s="356"/>
      <c r="H22" s="356"/>
      <c r="I22" s="356"/>
      <c r="J22" s="356"/>
      <c r="K22" s="356"/>
      <c r="L22" s="325"/>
      <c r="M22" s="325"/>
      <c r="N22" s="325"/>
      <c r="O22" s="325"/>
      <c r="P22" s="327"/>
      <c r="Q22" s="356"/>
      <c r="R22" s="325"/>
      <c r="S22" s="356"/>
      <c r="T22" s="325"/>
      <c r="V22" s="358"/>
    </row>
    <row r="23" spans="1:22" s="357" customFormat="1" ht="20.399999999999999">
      <c r="A23" s="346" t="s">
        <v>109</v>
      </c>
      <c r="B23" s="347"/>
      <c r="C23" s="354"/>
      <c r="D23" s="355"/>
      <c r="E23" s="356"/>
      <c r="F23" s="367"/>
      <c r="G23" s="369">
        <f>G17+G12+G21</f>
        <v>204220</v>
      </c>
      <c r="H23" s="367"/>
      <c r="I23" s="369">
        <f>I17+I12+I21</f>
        <v>1342754</v>
      </c>
      <c r="J23" s="370"/>
      <c r="K23" s="369">
        <f>K17+K12+K21</f>
        <v>0</v>
      </c>
      <c r="L23" s="325"/>
      <c r="M23" s="369">
        <f>M17+M12+M21</f>
        <v>11000</v>
      </c>
      <c r="N23" s="325"/>
      <c r="O23" s="369">
        <f>O17+O12+O21</f>
        <v>120914</v>
      </c>
      <c r="P23" s="352"/>
      <c r="Q23" s="369">
        <f>Q17+Q12+Q21</f>
        <v>0</v>
      </c>
      <c r="R23" s="325"/>
      <c r="S23" s="369">
        <f>S17+S12+S21</f>
        <v>1678888</v>
      </c>
      <c r="T23" s="325"/>
      <c r="U23" s="369">
        <f>U17+U12+U21</f>
        <v>1678888</v>
      </c>
      <c r="V23" s="365"/>
    </row>
    <row r="24" spans="1:22" s="357" customFormat="1" ht="9" customHeight="1">
      <c r="A24" s="346"/>
      <c r="B24" s="323"/>
      <c r="C24" s="354"/>
      <c r="D24" s="355"/>
      <c r="E24" s="356"/>
      <c r="F24" s="367"/>
      <c r="G24" s="367"/>
      <c r="H24" s="367"/>
      <c r="I24" s="367"/>
      <c r="J24" s="367"/>
      <c r="K24" s="367"/>
      <c r="L24" s="325"/>
      <c r="M24" s="325"/>
      <c r="N24" s="325"/>
      <c r="O24" s="325"/>
      <c r="P24" s="325"/>
      <c r="Q24" s="367"/>
      <c r="R24" s="371"/>
      <c r="S24" s="367"/>
      <c r="T24" s="371"/>
      <c r="U24" s="366"/>
      <c r="V24" s="365"/>
    </row>
    <row r="25" spans="1:22" s="290" customFormat="1" ht="23.25" customHeight="1">
      <c r="A25" s="373" t="s">
        <v>53</v>
      </c>
      <c r="B25" s="374"/>
      <c r="C25" s="375"/>
      <c r="D25" s="375"/>
      <c r="E25" s="349"/>
      <c r="F25" s="324"/>
      <c r="G25" s="318"/>
      <c r="H25" s="318"/>
      <c r="I25" s="318"/>
      <c r="J25" s="318"/>
      <c r="K25" s="318"/>
      <c r="L25" s="318"/>
      <c r="M25" s="318"/>
      <c r="N25" s="318"/>
      <c r="O25" s="318"/>
      <c r="P25" s="318"/>
      <c r="Q25" s="318"/>
      <c r="R25" s="364"/>
      <c r="S25" s="318"/>
      <c r="T25" s="364"/>
      <c r="U25" s="318"/>
      <c r="V25" s="319"/>
    </row>
    <row r="26" spans="1:22" s="290" customFormat="1" ht="23.25" customHeight="1">
      <c r="A26" s="373"/>
      <c r="B26" s="374" t="s">
        <v>70</v>
      </c>
      <c r="C26" s="355"/>
      <c r="D26" s="355"/>
      <c r="E26" s="376"/>
      <c r="F26" s="355"/>
      <c r="G26" s="377">
        <v>0</v>
      </c>
      <c r="H26" s="294"/>
      <c r="I26" s="377">
        <v>0</v>
      </c>
      <c r="J26" s="377"/>
      <c r="K26" s="364">
        <v>0</v>
      </c>
      <c r="L26" s="294"/>
      <c r="M26" s="377">
        <v>0</v>
      </c>
      <c r="N26" s="303"/>
      <c r="O26" s="364">
        <f>'PL-6-9'!F90</f>
        <v>-543095</v>
      </c>
      <c r="P26" s="364"/>
      <c r="Q26" s="364">
        <v>0</v>
      </c>
      <c r="R26" s="364"/>
      <c r="S26" s="303">
        <f t="shared" ref="S26:S27" si="0">G26+I26+K26+M26+O26+Q26</f>
        <v>-543095</v>
      </c>
      <c r="T26" s="303"/>
      <c r="U26" s="303">
        <f>S26</f>
        <v>-543095</v>
      </c>
      <c r="V26" s="292"/>
    </row>
    <row r="27" spans="1:22" s="290" customFormat="1" ht="23.25" customHeight="1">
      <c r="A27" s="373"/>
      <c r="B27" s="374" t="s">
        <v>76</v>
      </c>
      <c r="C27" s="355"/>
      <c r="D27" s="355"/>
      <c r="E27" s="376"/>
      <c r="F27" s="355"/>
      <c r="G27" s="378">
        <v>0</v>
      </c>
      <c r="H27" s="294"/>
      <c r="I27" s="378">
        <v>0</v>
      </c>
      <c r="J27" s="377"/>
      <c r="K27" s="378">
        <v>0</v>
      </c>
      <c r="L27" s="294"/>
      <c r="M27" s="378">
        <v>0</v>
      </c>
      <c r="N27" s="303"/>
      <c r="O27" s="379">
        <f>'PL-6-9'!F122-'PL-6-9'!F90</f>
        <v>126</v>
      </c>
      <c r="P27" s="364"/>
      <c r="Q27" s="379">
        <v>0</v>
      </c>
      <c r="R27" s="294"/>
      <c r="S27" s="364">
        <f t="shared" si="0"/>
        <v>126</v>
      </c>
      <c r="T27" s="303"/>
      <c r="U27" s="303">
        <f>S27</f>
        <v>126</v>
      </c>
      <c r="V27" s="292"/>
    </row>
    <row r="28" spans="1:22" s="290" customFormat="1" ht="23.25" customHeight="1">
      <c r="A28" s="373" t="s">
        <v>86</v>
      </c>
      <c r="B28" s="381"/>
      <c r="C28" s="355"/>
      <c r="D28" s="355"/>
      <c r="E28" s="376"/>
      <c r="F28" s="355"/>
      <c r="G28" s="384">
        <f>G26+G27</f>
        <v>0</v>
      </c>
      <c r="H28" s="325"/>
      <c r="I28" s="384">
        <f>I26+I27</f>
        <v>0</v>
      </c>
      <c r="J28" s="383"/>
      <c r="K28" s="384">
        <f>K26+K27</f>
        <v>0</v>
      </c>
      <c r="L28" s="325"/>
      <c r="M28" s="384">
        <f>M26+M27</f>
        <v>0</v>
      </c>
      <c r="N28" s="325"/>
      <c r="O28" s="384">
        <f>O26+O27</f>
        <v>-542969</v>
      </c>
      <c r="P28" s="352"/>
      <c r="Q28" s="384">
        <f>Q26+Q27</f>
        <v>0</v>
      </c>
      <c r="R28" s="289"/>
      <c r="S28" s="384">
        <f>S26+S27</f>
        <v>-542969</v>
      </c>
      <c r="T28" s="364"/>
      <c r="U28" s="384">
        <f>U26+U27</f>
        <v>-542969</v>
      </c>
      <c r="V28" s="292"/>
    </row>
    <row r="29" spans="1:22" s="318" customFormat="1" ht="9" customHeight="1">
      <c r="A29" s="373"/>
      <c r="B29" s="374"/>
      <c r="C29" s="375"/>
      <c r="D29" s="375"/>
      <c r="E29" s="300"/>
      <c r="F29" s="324"/>
      <c r="G29" s="325"/>
      <c r="H29" s="385"/>
      <c r="I29" s="325"/>
      <c r="J29" s="325"/>
      <c r="K29" s="325"/>
      <c r="L29" s="385"/>
      <c r="M29" s="325"/>
      <c r="N29" s="325"/>
      <c r="O29" s="325"/>
      <c r="P29" s="325"/>
      <c r="Q29" s="325"/>
      <c r="S29" s="325"/>
      <c r="T29" s="364"/>
      <c r="U29" s="325"/>
      <c r="V29" s="319"/>
    </row>
    <row r="30" spans="1:22" s="290" customFormat="1" ht="23.25" customHeight="1" thickBot="1">
      <c r="A30" s="381" t="s">
        <v>177</v>
      </c>
      <c r="B30" s="381"/>
      <c r="C30" s="355"/>
      <c r="D30" s="355"/>
      <c r="E30" s="386"/>
      <c r="F30" s="355"/>
      <c r="G30" s="387">
        <f>SUM(G23,G28)</f>
        <v>204220</v>
      </c>
      <c r="H30" s="388"/>
      <c r="I30" s="387">
        <f>SUM(I23,I28)</f>
        <v>1342754</v>
      </c>
      <c r="J30" s="325"/>
      <c r="K30" s="391">
        <f>SUM(K23,K28)</f>
        <v>0</v>
      </c>
      <c r="L30" s="388"/>
      <c r="M30" s="387">
        <f>SUM(M23,M28)</f>
        <v>11000</v>
      </c>
      <c r="N30" s="389"/>
      <c r="O30" s="387">
        <f>SUM(O23,O28)</f>
        <v>-422055</v>
      </c>
      <c r="P30" s="389"/>
      <c r="Q30" s="391">
        <f>SUM(Q23,Q28)</f>
        <v>0</v>
      </c>
      <c r="R30" s="289"/>
      <c r="S30" s="387">
        <f>SUM(S23,S28)</f>
        <v>1135919</v>
      </c>
      <c r="T30" s="389"/>
      <c r="U30" s="387">
        <f>SUM(U23,U28)</f>
        <v>1135919</v>
      </c>
      <c r="V30" s="292"/>
    </row>
    <row r="31" spans="1:22" ht="23.25" customHeight="1" thickTop="1"/>
    <row r="52" spans="6:6" ht="23.25" customHeight="1">
      <c r="F52" s="146">
        <f>-1724038+944516</f>
        <v>-779522</v>
      </c>
    </row>
  </sheetData>
  <mergeCells count="3">
    <mergeCell ref="G3:U3"/>
    <mergeCell ref="M6:O6"/>
    <mergeCell ref="G10:U10"/>
  </mergeCells>
  <pageMargins left="0.8" right="0.8" top="0.48" bottom="0.5" header="0.5" footer="0.5"/>
  <pageSetup paperSize="9" scale="83" firstPageNumber="11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90"/>
  <sheetViews>
    <sheetView topLeftCell="A22" zoomScaleNormal="100" zoomScaleSheetLayoutView="78" workbookViewId="0">
      <selection activeCell="D37" sqref="D37"/>
    </sheetView>
  </sheetViews>
  <sheetFormatPr defaultColWidth="9.125" defaultRowHeight="21.6"/>
  <cols>
    <col min="1" max="1" width="1.875" style="24" customWidth="1"/>
    <col min="2" max="4" width="9.125" style="24"/>
    <col min="5" max="5" width="5.625" style="24" customWidth="1"/>
    <col min="6" max="6" width="18.75" style="24" customWidth="1"/>
    <col min="7" max="7" width="7.625" style="24" customWidth="1"/>
    <col min="8" max="8" width="1.25" style="24" customWidth="1"/>
    <col min="9" max="9" width="17.375" style="24" customWidth="1"/>
    <col min="10" max="10" width="1.25" style="24" customWidth="1"/>
    <col min="11" max="11" width="17.5" style="24" customWidth="1"/>
    <col min="12" max="12" width="1.25" style="24" customWidth="1"/>
    <col min="13" max="13" width="17.5" style="24" customWidth="1"/>
    <col min="14" max="14" width="1.25" style="24" customWidth="1"/>
    <col min="15" max="15" width="17.375" style="24" customWidth="1"/>
    <col min="16" max="16" width="1.25" style="24" customWidth="1"/>
    <col min="17" max="17" width="17.375" style="24" customWidth="1"/>
    <col min="18" max="18" width="1.25" style="24" customWidth="1"/>
    <col min="19" max="19" width="17.375" style="24" customWidth="1"/>
    <col min="20" max="20" width="12" style="71" bestFit="1" customWidth="1"/>
    <col min="21" max="257" width="9.125" style="24"/>
    <col min="258" max="258" width="1.875" style="24" customWidth="1"/>
    <col min="259" max="262" width="9.125" style="24"/>
    <col min="263" max="263" width="28.375" style="24" customWidth="1"/>
    <col min="264" max="264" width="1.375" style="24" customWidth="1"/>
    <col min="265" max="265" width="9.875" style="24" customWidth="1"/>
    <col min="266" max="266" width="1.25" style="24" customWidth="1"/>
    <col min="267" max="267" width="13.625" style="24" customWidth="1"/>
    <col min="268" max="268" width="1.25" style="24" customWidth="1"/>
    <col min="269" max="269" width="13.625" style="24" customWidth="1"/>
    <col min="270" max="270" width="1.25" style="24" customWidth="1"/>
    <col min="271" max="271" width="13.625" style="24" customWidth="1"/>
    <col min="272" max="272" width="1.25" style="24" customWidth="1"/>
    <col min="273" max="273" width="13.625" style="24" customWidth="1"/>
    <col min="274" max="274" width="1.25" style="24" customWidth="1"/>
    <col min="275" max="275" width="13.625" style="24" customWidth="1"/>
    <col min="276" max="513" width="9.125" style="24"/>
    <col min="514" max="514" width="1.875" style="24" customWidth="1"/>
    <col min="515" max="518" width="9.125" style="24"/>
    <col min="519" max="519" width="28.375" style="24" customWidth="1"/>
    <col min="520" max="520" width="1.375" style="24" customWidth="1"/>
    <col min="521" max="521" width="9.875" style="24" customWidth="1"/>
    <col min="522" max="522" width="1.25" style="24" customWidth="1"/>
    <col min="523" max="523" width="13.625" style="24" customWidth="1"/>
    <col min="524" max="524" width="1.25" style="24" customWidth="1"/>
    <col min="525" max="525" width="13.625" style="24" customWidth="1"/>
    <col min="526" max="526" width="1.25" style="24" customWidth="1"/>
    <col min="527" max="527" width="13.625" style="24" customWidth="1"/>
    <col min="528" max="528" width="1.25" style="24" customWidth="1"/>
    <col min="529" max="529" width="13.625" style="24" customWidth="1"/>
    <col min="530" max="530" width="1.25" style="24" customWidth="1"/>
    <col min="531" max="531" width="13.625" style="24" customWidth="1"/>
    <col min="532" max="769" width="9.125" style="24"/>
    <col min="770" max="770" width="1.875" style="24" customWidth="1"/>
    <col min="771" max="774" width="9.125" style="24"/>
    <col min="775" max="775" width="28.375" style="24" customWidth="1"/>
    <col min="776" max="776" width="1.375" style="24" customWidth="1"/>
    <col min="777" max="777" width="9.875" style="24" customWidth="1"/>
    <col min="778" max="778" width="1.25" style="24" customWidth="1"/>
    <col min="779" max="779" width="13.625" style="24" customWidth="1"/>
    <col min="780" max="780" width="1.25" style="24" customWidth="1"/>
    <col min="781" max="781" width="13.625" style="24" customWidth="1"/>
    <col min="782" max="782" width="1.25" style="24" customWidth="1"/>
    <col min="783" max="783" width="13.625" style="24" customWidth="1"/>
    <col min="784" max="784" width="1.25" style="24" customWidth="1"/>
    <col min="785" max="785" width="13.625" style="24" customWidth="1"/>
    <col min="786" max="786" width="1.25" style="24" customWidth="1"/>
    <col min="787" max="787" width="13.625" style="24" customWidth="1"/>
    <col min="788" max="1025" width="9.125" style="24"/>
    <col min="1026" max="1026" width="1.875" style="24" customWidth="1"/>
    <col min="1027" max="1030" width="9.125" style="24"/>
    <col min="1031" max="1031" width="28.375" style="24" customWidth="1"/>
    <col min="1032" max="1032" width="1.375" style="24" customWidth="1"/>
    <col min="1033" max="1033" width="9.875" style="24" customWidth="1"/>
    <col min="1034" max="1034" width="1.25" style="24" customWidth="1"/>
    <col min="1035" max="1035" width="13.625" style="24" customWidth="1"/>
    <col min="1036" max="1036" width="1.25" style="24" customWidth="1"/>
    <col min="1037" max="1037" width="13.625" style="24" customWidth="1"/>
    <col min="1038" max="1038" width="1.25" style="24" customWidth="1"/>
    <col min="1039" max="1039" width="13.625" style="24" customWidth="1"/>
    <col min="1040" max="1040" width="1.25" style="24" customWidth="1"/>
    <col min="1041" max="1041" width="13.625" style="24" customWidth="1"/>
    <col min="1042" max="1042" width="1.25" style="24" customWidth="1"/>
    <col min="1043" max="1043" width="13.625" style="24" customWidth="1"/>
    <col min="1044" max="1281" width="9.125" style="24"/>
    <col min="1282" max="1282" width="1.875" style="24" customWidth="1"/>
    <col min="1283" max="1286" width="9.125" style="24"/>
    <col min="1287" max="1287" width="28.375" style="24" customWidth="1"/>
    <col min="1288" max="1288" width="1.375" style="24" customWidth="1"/>
    <col min="1289" max="1289" width="9.875" style="24" customWidth="1"/>
    <col min="1290" max="1290" width="1.25" style="24" customWidth="1"/>
    <col min="1291" max="1291" width="13.625" style="24" customWidth="1"/>
    <col min="1292" max="1292" width="1.25" style="24" customWidth="1"/>
    <col min="1293" max="1293" width="13.625" style="24" customWidth="1"/>
    <col min="1294" max="1294" width="1.25" style="24" customWidth="1"/>
    <col min="1295" max="1295" width="13.625" style="24" customWidth="1"/>
    <col min="1296" max="1296" width="1.25" style="24" customWidth="1"/>
    <col min="1297" max="1297" width="13.625" style="24" customWidth="1"/>
    <col min="1298" max="1298" width="1.25" style="24" customWidth="1"/>
    <col min="1299" max="1299" width="13.625" style="24" customWidth="1"/>
    <col min="1300" max="1537" width="9.125" style="24"/>
    <col min="1538" max="1538" width="1.875" style="24" customWidth="1"/>
    <col min="1539" max="1542" width="9.125" style="24"/>
    <col min="1543" max="1543" width="28.375" style="24" customWidth="1"/>
    <col min="1544" max="1544" width="1.375" style="24" customWidth="1"/>
    <col min="1545" max="1545" width="9.875" style="24" customWidth="1"/>
    <col min="1546" max="1546" width="1.25" style="24" customWidth="1"/>
    <col min="1547" max="1547" width="13.625" style="24" customWidth="1"/>
    <col min="1548" max="1548" width="1.25" style="24" customWidth="1"/>
    <col min="1549" max="1549" width="13.625" style="24" customWidth="1"/>
    <col min="1550" max="1550" width="1.25" style="24" customWidth="1"/>
    <col min="1551" max="1551" width="13.625" style="24" customWidth="1"/>
    <col min="1552" max="1552" width="1.25" style="24" customWidth="1"/>
    <col min="1553" max="1553" width="13.625" style="24" customWidth="1"/>
    <col min="1554" max="1554" width="1.25" style="24" customWidth="1"/>
    <col min="1555" max="1555" width="13.625" style="24" customWidth="1"/>
    <col min="1556" max="1793" width="9.125" style="24"/>
    <col min="1794" max="1794" width="1.875" style="24" customWidth="1"/>
    <col min="1795" max="1798" width="9.125" style="24"/>
    <col min="1799" max="1799" width="28.375" style="24" customWidth="1"/>
    <col min="1800" max="1800" width="1.375" style="24" customWidth="1"/>
    <col min="1801" max="1801" width="9.875" style="24" customWidth="1"/>
    <col min="1802" max="1802" width="1.25" style="24" customWidth="1"/>
    <col min="1803" max="1803" width="13.625" style="24" customWidth="1"/>
    <col min="1804" max="1804" width="1.25" style="24" customWidth="1"/>
    <col min="1805" max="1805" width="13.625" style="24" customWidth="1"/>
    <col min="1806" max="1806" width="1.25" style="24" customWidth="1"/>
    <col min="1807" max="1807" width="13.625" style="24" customWidth="1"/>
    <col min="1808" max="1808" width="1.25" style="24" customWidth="1"/>
    <col min="1809" max="1809" width="13.625" style="24" customWidth="1"/>
    <col min="1810" max="1810" width="1.25" style="24" customWidth="1"/>
    <col min="1811" max="1811" width="13.625" style="24" customWidth="1"/>
    <col min="1812" max="2049" width="9.125" style="24"/>
    <col min="2050" max="2050" width="1.875" style="24" customWidth="1"/>
    <col min="2051" max="2054" width="9.125" style="24"/>
    <col min="2055" max="2055" width="28.375" style="24" customWidth="1"/>
    <col min="2056" max="2056" width="1.375" style="24" customWidth="1"/>
    <col min="2057" max="2057" width="9.875" style="24" customWidth="1"/>
    <col min="2058" max="2058" width="1.25" style="24" customWidth="1"/>
    <col min="2059" max="2059" width="13.625" style="24" customWidth="1"/>
    <col min="2060" max="2060" width="1.25" style="24" customWidth="1"/>
    <col min="2061" max="2061" width="13.625" style="24" customWidth="1"/>
    <col min="2062" max="2062" width="1.25" style="24" customWidth="1"/>
    <col min="2063" max="2063" width="13.625" style="24" customWidth="1"/>
    <col min="2064" max="2064" width="1.25" style="24" customWidth="1"/>
    <col min="2065" max="2065" width="13.625" style="24" customWidth="1"/>
    <col min="2066" max="2066" width="1.25" style="24" customWidth="1"/>
    <col min="2067" max="2067" width="13.625" style="24" customWidth="1"/>
    <col min="2068" max="2305" width="9.125" style="24"/>
    <col min="2306" max="2306" width="1.875" style="24" customWidth="1"/>
    <col min="2307" max="2310" width="9.125" style="24"/>
    <col min="2311" max="2311" width="28.375" style="24" customWidth="1"/>
    <col min="2312" max="2312" width="1.375" style="24" customWidth="1"/>
    <col min="2313" max="2313" width="9.875" style="24" customWidth="1"/>
    <col min="2314" max="2314" width="1.25" style="24" customWidth="1"/>
    <col min="2315" max="2315" width="13.625" style="24" customWidth="1"/>
    <col min="2316" max="2316" width="1.25" style="24" customWidth="1"/>
    <col min="2317" max="2317" width="13.625" style="24" customWidth="1"/>
    <col min="2318" max="2318" width="1.25" style="24" customWidth="1"/>
    <col min="2319" max="2319" width="13.625" style="24" customWidth="1"/>
    <col min="2320" max="2320" width="1.25" style="24" customWidth="1"/>
    <col min="2321" max="2321" width="13.625" style="24" customWidth="1"/>
    <col min="2322" max="2322" width="1.25" style="24" customWidth="1"/>
    <col min="2323" max="2323" width="13.625" style="24" customWidth="1"/>
    <col min="2324" max="2561" width="9.125" style="24"/>
    <col min="2562" max="2562" width="1.875" style="24" customWidth="1"/>
    <col min="2563" max="2566" width="9.125" style="24"/>
    <col min="2567" max="2567" width="28.375" style="24" customWidth="1"/>
    <col min="2568" max="2568" width="1.375" style="24" customWidth="1"/>
    <col min="2569" max="2569" width="9.875" style="24" customWidth="1"/>
    <col min="2570" max="2570" width="1.25" style="24" customWidth="1"/>
    <col min="2571" max="2571" width="13.625" style="24" customWidth="1"/>
    <col min="2572" max="2572" width="1.25" style="24" customWidth="1"/>
    <col min="2573" max="2573" width="13.625" style="24" customWidth="1"/>
    <col min="2574" max="2574" width="1.25" style="24" customWidth="1"/>
    <col min="2575" max="2575" width="13.625" style="24" customWidth="1"/>
    <col min="2576" max="2576" width="1.25" style="24" customWidth="1"/>
    <col min="2577" max="2577" width="13.625" style="24" customWidth="1"/>
    <col min="2578" max="2578" width="1.25" style="24" customWidth="1"/>
    <col min="2579" max="2579" width="13.625" style="24" customWidth="1"/>
    <col min="2580" max="2817" width="9.125" style="24"/>
    <col min="2818" max="2818" width="1.875" style="24" customWidth="1"/>
    <col min="2819" max="2822" width="9.125" style="24"/>
    <col min="2823" max="2823" width="28.375" style="24" customWidth="1"/>
    <col min="2824" max="2824" width="1.375" style="24" customWidth="1"/>
    <col min="2825" max="2825" width="9.875" style="24" customWidth="1"/>
    <col min="2826" max="2826" width="1.25" style="24" customWidth="1"/>
    <col min="2827" max="2827" width="13.625" style="24" customWidth="1"/>
    <col min="2828" max="2828" width="1.25" style="24" customWidth="1"/>
    <col min="2829" max="2829" width="13.625" style="24" customWidth="1"/>
    <col min="2830" max="2830" width="1.25" style="24" customWidth="1"/>
    <col min="2831" max="2831" width="13.625" style="24" customWidth="1"/>
    <col min="2832" max="2832" width="1.25" style="24" customWidth="1"/>
    <col min="2833" max="2833" width="13.625" style="24" customWidth="1"/>
    <col min="2834" max="2834" width="1.25" style="24" customWidth="1"/>
    <col min="2835" max="2835" width="13.625" style="24" customWidth="1"/>
    <col min="2836" max="3073" width="9.125" style="24"/>
    <col min="3074" max="3074" width="1.875" style="24" customWidth="1"/>
    <col min="3075" max="3078" width="9.125" style="24"/>
    <col min="3079" max="3079" width="28.375" style="24" customWidth="1"/>
    <col min="3080" max="3080" width="1.375" style="24" customWidth="1"/>
    <col min="3081" max="3081" width="9.875" style="24" customWidth="1"/>
    <col min="3082" max="3082" width="1.25" style="24" customWidth="1"/>
    <col min="3083" max="3083" width="13.625" style="24" customWidth="1"/>
    <col min="3084" max="3084" width="1.25" style="24" customWidth="1"/>
    <col min="3085" max="3085" width="13.625" style="24" customWidth="1"/>
    <col min="3086" max="3086" width="1.25" style="24" customWidth="1"/>
    <col min="3087" max="3087" width="13.625" style="24" customWidth="1"/>
    <col min="3088" max="3088" width="1.25" style="24" customWidth="1"/>
    <col min="3089" max="3089" width="13.625" style="24" customWidth="1"/>
    <col min="3090" max="3090" width="1.25" style="24" customWidth="1"/>
    <col min="3091" max="3091" width="13.625" style="24" customWidth="1"/>
    <col min="3092" max="3329" width="9.125" style="24"/>
    <col min="3330" max="3330" width="1.875" style="24" customWidth="1"/>
    <col min="3331" max="3334" width="9.125" style="24"/>
    <col min="3335" max="3335" width="28.375" style="24" customWidth="1"/>
    <col min="3336" max="3336" width="1.375" style="24" customWidth="1"/>
    <col min="3337" max="3337" width="9.875" style="24" customWidth="1"/>
    <col min="3338" max="3338" width="1.25" style="24" customWidth="1"/>
    <col min="3339" max="3339" width="13.625" style="24" customWidth="1"/>
    <col min="3340" max="3340" width="1.25" style="24" customWidth="1"/>
    <col min="3341" max="3341" width="13.625" style="24" customWidth="1"/>
    <col min="3342" max="3342" width="1.25" style="24" customWidth="1"/>
    <col min="3343" max="3343" width="13.625" style="24" customWidth="1"/>
    <col min="3344" max="3344" width="1.25" style="24" customWidth="1"/>
    <col min="3345" max="3345" width="13.625" style="24" customWidth="1"/>
    <col min="3346" max="3346" width="1.25" style="24" customWidth="1"/>
    <col min="3347" max="3347" width="13.625" style="24" customWidth="1"/>
    <col min="3348" max="3585" width="9.125" style="24"/>
    <col min="3586" max="3586" width="1.875" style="24" customWidth="1"/>
    <col min="3587" max="3590" width="9.125" style="24"/>
    <col min="3591" max="3591" width="28.375" style="24" customWidth="1"/>
    <col min="3592" max="3592" width="1.375" style="24" customWidth="1"/>
    <col min="3593" max="3593" width="9.875" style="24" customWidth="1"/>
    <col min="3594" max="3594" width="1.25" style="24" customWidth="1"/>
    <col min="3595" max="3595" width="13.625" style="24" customWidth="1"/>
    <col min="3596" max="3596" width="1.25" style="24" customWidth="1"/>
    <col min="3597" max="3597" width="13.625" style="24" customWidth="1"/>
    <col min="3598" max="3598" width="1.25" style="24" customWidth="1"/>
    <col min="3599" max="3599" width="13.625" style="24" customWidth="1"/>
    <col min="3600" max="3600" width="1.25" style="24" customWidth="1"/>
    <col min="3601" max="3601" width="13.625" style="24" customWidth="1"/>
    <col min="3602" max="3602" width="1.25" style="24" customWidth="1"/>
    <col min="3603" max="3603" width="13.625" style="24" customWidth="1"/>
    <col min="3604" max="3841" width="9.125" style="24"/>
    <col min="3842" max="3842" width="1.875" style="24" customWidth="1"/>
    <col min="3843" max="3846" width="9.125" style="24"/>
    <col min="3847" max="3847" width="28.375" style="24" customWidth="1"/>
    <col min="3848" max="3848" width="1.375" style="24" customWidth="1"/>
    <col min="3849" max="3849" width="9.875" style="24" customWidth="1"/>
    <col min="3850" max="3850" width="1.25" style="24" customWidth="1"/>
    <col min="3851" max="3851" width="13.625" style="24" customWidth="1"/>
    <col min="3852" max="3852" width="1.25" style="24" customWidth="1"/>
    <col min="3853" max="3853" width="13.625" style="24" customWidth="1"/>
    <col min="3854" max="3854" width="1.25" style="24" customWidth="1"/>
    <col min="3855" max="3855" width="13.625" style="24" customWidth="1"/>
    <col min="3856" max="3856" width="1.25" style="24" customWidth="1"/>
    <col min="3857" max="3857" width="13.625" style="24" customWidth="1"/>
    <col min="3858" max="3858" width="1.25" style="24" customWidth="1"/>
    <col min="3859" max="3859" width="13.625" style="24" customWidth="1"/>
    <col min="3860" max="4097" width="9.125" style="24"/>
    <col min="4098" max="4098" width="1.875" style="24" customWidth="1"/>
    <col min="4099" max="4102" width="9.125" style="24"/>
    <col min="4103" max="4103" width="28.375" style="24" customWidth="1"/>
    <col min="4104" max="4104" width="1.375" style="24" customWidth="1"/>
    <col min="4105" max="4105" width="9.875" style="24" customWidth="1"/>
    <col min="4106" max="4106" width="1.25" style="24" customWidth="1"/>
    <col min="4107" max="4107" width="13.625" style="24" customWidth="1"/>
    <col min="4108" max="4108" width="1.25" style="24" customWidth="1"/>
    <col min="4109" max="4109" width="13.625" style="24" customWidth="1"/>
    <col min="4110" max="4110" width="1.25" style="24" customWidth="1"/>
    <col min="4111" max="4111" width="13.625" style="24" customWidth="1"/>
    <col min="4112" max="4112" width="1.25" style="24" customWidth="1"/>
    <col min="4113" max="4113" width="13.625" style="24" customWidth="1"/>
    <col min="4114" max="4114" width="1.25" style="24" customWidth="1"/>
    <col min="4115" max="4115" width="13.625" style="24" customWidth="1"/>
    <col min="4116" max="4353" width="9.125" style="24"/>
    <col min="4354" max="4354" width="1.875" style="24" customWidth="1"/>
    <col min="4355" max="4358" width="9.125" style="24"/>
    <col min="4359" max="4359" width="28.375" style="24" customWidth="1"/>
    <col min="4360" max="4360" width="1.375" style="24" customWidth="1"/>
    <col min="4361" max="4361" width="9.875" style="24" customWidth="1"/>
    <col min="4362" max="4362" width="1.25" style="24" customWidth="1"/>
    <col min="4363" max="4363" width="13.625" style="24" customWidth="1"/>
    <col min="4364" max="4364" width="1.25" style="24" customWidth="1"/>
    <col min="4365" max="4365" width="13.625" style="24" customWidth="1"/>
    <col min="4366" max="4366" width="1.25" style="24" customWidth="1"/>
    <col min="4367" max="4367" width="13.625" style="24" customWidth="1"/>
    <col min="4368" max="4368" width="1.25" style="24" customWidth="1"/>
    <col min="4369" max="4369" width="13.625" style="24" customWidth="1"/>
    <col min="4370" max="4370" width="1.25" style="24" customWidth="1"/>
    <col min="4371" max="4371" width="13.625" style="24" customWidth="1"/>
    <col min="4372" max="4609" width="9.125" style="24"/>
    <col min="4610" max="4610" width="1.875" style="24" customWidth="1"/>
    <col min="4611" max="4614" width="9.125" style="24"/>
    <col min="4615" max="4615" width="28.375" style="24" customWidth="1"/>
    <col min="4616" max="4616" width="1.375" style="24" customWidth="1"/>
    <col min="4617" max="4617" width="9.875" style="24" customWidth="1"/>
    <col min="4618" max="4618" width="1.25" style="24" customWidth="1"/>
    <col min="4619" max="4619" width="13.625" style="24" customWidth="1"/>
    <col min="4620" max="4620" width="1.25" style="24" customWidth="1"/>
    <col min="4621" max="4621" width="13.625" style="24" customWidth="1"/>
    <col min="4622" max="4622" width="1.25" style="24" customWidth="1"/>
    <col min="4623" max="4623" width="13.625" style="24" customWidth="1"/>
    <col min="4624" max="4624" width="1.25" style="24" customWidth="1"/>
    <col min="4625" max="4625" width="13.625" style="24" customWidth="1"/>
    <col min="4626" max="4626" width="1.25" style="24" customWidth="1"/>
    <col min="4627" max="4627" width="13.625" style="24" customWidth="1"/>
    <col min="4628" max="4865" width="9.125" style="24"/>
    <col min="4866" max="4866" width="1.875" style="24" customWidth="1"/>
    <col min="4867" max="4870" width="9.125" style="24"/>
    <col min="4871" max="4871" width="28.375" style="24" customWidth="1"/>
    <col min="4872" max="4872" width="1.375" style="24" customWidth="1"/>
    <col min="4873" max="4873" width="9.875" style="24" customWidth="1"/>
    <col min="4874" max="4874" width="1.25" style="24" customWidth="1"/>
    <col min="4875" max="4875" width="13.625" style="24" customWidth="1"/>
    <col min="4876" max="4876" width="1.25" style="24" customWidth="1"/>
    <col min="4877" max="4877" width="13.625" style="24" customWidth="1"/>
    <col min="4878" max="4878" width="1.25" style="24" customWidth="1"/>
    <col min="4879" max="4879" width="13.625" style="24" customWidth="1"/>
    <col min="4880" max="4880" width="1.25" style="24" customWidth="1"/>
    <col min="4881" max="4881" width="13.625" style="24" customWidth="1"/>
    <col min="4882" max="4882" width="1.25" style="24" customWidth="1"/>
    <col min="4883" max="4883" width="13.625" style="24" customWidth="1"/>
    <col min="4884" max="5121" width="9.125" style="24"/>
    <col min="5122" max="5122" width="1.875" style="24" customWidth="1"/>
    <col min="5123" max="5126" width="9.125" style="24"/>
    <col min="5127" max="5127" width="28.375" style="24" customWidth="1"/>
    <col min="5128" max="5128" width="1.375" style="24" customWidth="1"/>
    <col min="5129" max="5129" width="9.875" style="24" customWidth="1"/>
    <col min="5130" max="5130" width="1.25" style="24" customWidth="1"/>
    <col min="5131" max="5131" width="13.625" style="24" customWidth="1"/>
    <col min="5132" max="5132" width="1.25" style="24" customWidth="1"/>
    <col min="5133" max="5133" width="13.625" style="24" customWidth="1"/>
    <col min="5134" max="5134" width="1.25" style="24" customWidth="1"/>
    <col min="5135" max="5135" width="13.625" style="24" customWidth="1"/>
    <col min="5136" max="5136" width="1.25" style="24" customWidth="1"/>
    <col min="5137" max="5137" width="13.625" style="24" customWidth="1"/>
    <col min="5138" max="5138" width="1.25" style="24" customWidth="1"/>
    <col min="5139" max="5139" width="13.625" style="24" customWidth="1"/>
    <col min="5140" max="5377" width="9.125" style="24"/>
    <col min="5378" max="5378" width="1.875" style="24" customWidth="1"/>
    <col min="5379" max="5382" width="9.125" style="24"/>
    <col min="5383" max="5383" width="28.375" style="24" customWidth="1"/>
    <col min="5384" max="5384" width="1.375" style="24" customWidth="1"/>
    <col min="5385" max="5385" width="9.875" style="24" customWidth="1"/>
    <col min="5386" max="5386" width="1.25" style="24" customWidth="1"/>
    <col min="5387" max="5387" width="13.625" style="24" customWidth="1"/>
    <col min="5388" max="5388" width="1.25" style="24" customWidth="1"/>
    <col min="5389" max="5389" width="13.625" style="24" customWidth="1"/>
    <col min="5390" max="5390" width="1.25" style="24" customWidth="1"/>
    <col min="5391" max="5391" width="13.625" style="24" customWidth="1"/>
    <col min="5392" max="5392" width="1.25" style="24" customWidth="1"/>
    <col min="5393" max="5393" width="13.625" style="24" customWidth="1"/>
    <col min="5394" max="5394" width="1.25" style="24" customWidth="1"/>
    <col min="5395" max="5395" width="13.625" style="24" customWidth="1"/>
    <col min="5396" max="5633" width="9.125" style="24"/>
    <col min="5634" max="5634" width="1.875" style="24" customWidth="1"/>
    <col min="5635" max="5638" width="9.125" style="24"/>
    <col min="5639" max="5639" width="28.375" style="24" customWidth="1"/>
    <col min="5640" max="5640" width="1.375" style="24" customWidth="1"/>
    <col min="5641" max="5641" width="9.875" style="24" customWidth="1"/>
    <col min="5642" max="5642" width="1.25" style="24" customWidth="1"/>
    <col min="5643" max="5643" width="13.625" style="24" customWidth="1"/>
    <col min="5644" max="5644" width="1.25" style="24" customWidth="1"/>
    <col min="5645" max="5645" width="13.625" style="24" customWidth="1"/>
    <col min="5646" max="5646" width="1.25" style="24" customWidth="1"/>
    <col min="5647" max="5647" width="13.625" style="24" customWidth="1"/>
    <col min="5648" max="5648" width="1.25" style="24" customWidth="1"/>
    <col min="5649" max="5649" width="13.625" style="24" customWidth="1"/>
    <col min="5650" max="5650" width="1.25" style="24" customWidth="1"/>
    <col min="5651" max="5651" width="13.625" style="24" customWidth="1"/>
    <col min="5652" max="5889" width="9.125" style="24"/>
    <col min="5890" max="5890" width="1.875" style="24" customWidth="1"/>
    <col min="5891" max="5894" width="9.125" style="24"/>
    <col min="5895" max="5895" width="28.375" style="24" customWidth="1"/>
    <col min="5896" max="5896" width="1.375" style="24" customWidth="1"/>
    <col min="5897" max="5897" width="9.875" style="24" customWidth="1"/>
    <col min="5898" max="5898" width="1.25" style="24" customWidth="1"/>
    <col min="5899" max="5899" width="13.625" style="24" customWidth="1"/>
    <col min="5900" max="5900" width="1.25" style="24" customWidth="1"/>
    <col min="5901" max="5901" width="13.625" style="24" customWidth="1"/>
    <col min="5902" max="5902" width="1.25" style="24" customWidth="1"/>
    <col min="5903" max="5903" width="13.625" style="24" customWidth="1"/>
    <col min="5904" max="5904" width="1.25" style="24" customWidth="1"/>
    <col min="5905" max="5905" width="13.625" style="24" customWidth="1"/>
    <col min="5906" max="5906" width="1.25" style="24" customWidth="1"/>
    <col min="5907" max="5907" width="13.625" style="24" customWidth="1"/>
    <col min="5908" max="6145" width="9.125" style="24"/>
    <col min="6146" max="6146" width="1.875" style="24" customWidth="1"/>
    <col min="6147" max="6150" width="9.125" style="24"/>
    <col min="6151" max="6151" width="28.375" style="24" customWidth="1"/>
    <col min="6152" max="6152" width="1.375" style="24" customWidth="1"/>
    <col min="6153" max="6153" width="9.875" style="24" customWidth="1"/>
    <col min="6154" max="6154" width="1.25" style="24" customWidth="1"/>
    <col min="6155" max="6155" width="13.625" style="24" customWidth="1"/>
    <col min="6156" max="6156" width="1.25" style="24" customWidth="1"/>
    <col min="6157" max="6157" width="13.625" style="24" customWidth="1"/>
    <col min="6158" max="6158" width="1.25" style="24" customWidth="1"/>
    <col min="6159" max="6159" width="13.625" style="24" customWidth="1"/>
    <col min="6160" max="6160" width="1.25" style="24" customWidth="1"/>
    <col min="6161" max="6161" width="13.625" style="24" customWidth="1"/>
    <col min="6162" max="6162" width="1.25" style="24" customWidth="1"/>
    <col min="6163" max="6163" width="13.625" style="24" customWidth="1"/>
    <col min="6164" max="6401" width="9.125" style="24"/>
    <col min="6402" max="6402" width="1.875" style="24" customWidth="1"/>
    <col min="6403" max="6406" width="9.125" style="24"/>
    <col min="6407" max="6407" width="28.375" style="24" customWidth="1"/>
    <col min="6408" max="6408" width="1.375" style="24" customWidth="1"/>
    <col min="6409" max="6409" width="9.875" style="24" customWidth="1"/>
    <col min="6410" max="6410" width="1.25" style="24" customWidth="1"/>
    <col min="6411" max="6411" width="13.625" style="24" customWidth="1"/>
    <col min="6412" max="6412" width="1.25" style="24" customWidth="1"/>
    <col min="6413" max="6413" width="13.625" style="24" customWidth="1"/>
    <col min="6414" max="6414" width="1.25" style="24" customWidth="1"/>
    <col min="6415" max="6415" width="13.625" style="24" customWidth="1"/>
    <col min="6416" max="6416" width="1.25" style="24" customWidth="1"/>
    <col min="6417" max="6417" width="13.625" style="24" customWidth="1"/>
    <col min="6418" max="6418" width="1.25" style="24" customWidth="1"/>
    <col min="6419" max="6419" width="13.625" style="24" customWidth="1"/>
    <col min="6420" max="6657" width="9.125" style="24"/>
    <col min="6658" max="6658" width="1.875" style="24" customWidth="1"/>
    <col min="6659" max="6662" width="9.125" style="24"/>
    <col min="6663" max="6663" width="28.375" style="24" customWidth="1"/>
    <col min="6664" max="6664" width="1.375" style="24" customWidth="1"/>
    <col min="6665" max="6665" width="9.875" style="24" customWidth="1"/>
    <col min="6666" max="6666" width="1.25" style="24" customWidth="1"/>
    <col min="6667" max="6667" width="13.625" style="24" customWidth="1"/>
    <col min="6668" max="6668" width="1.25" style="24" customWidth="1"/>
    <col min="6669" max="6669" width="13.625" style="24" customWidth="1"/>
    <col min="6670" max="6670" width="1.25" style="24" customWidth="1"/>
    <col min="6671" max="6671" width="13.625" style="24" customWidth="1"/>
    <col min="6672" max="6672" width="1.25" style="24" customWidth="1"/>
    <col min="6673" max="6673" width="13.625" style="24" customWidth="1"/>
    <col min="6674" max="6674" width="1.25" style="24" customWidth="1"/>
    <col min="6675" max="6675" width="13.625" style="24" customWidth="1"/>
    <col min="6676" max="6913" width="9.125" style="24"/>
    <col min="6914" max="6914" width="1.875" style="24" customWidth="1"/>
    <col min="6915" max="6918" width="9.125" style="24"/>
    <col min="6919" max="6919" width="28.375" style="24" customWidth="1"/>
    <col min="6920" max="6920" width="1.375" style="24" customWidth="1"/>
    <col min="6921" max="6921" width="9.875" style="24" customWidth="1"/>
    <col min="6922" max="6922" width="1.25" style="24" customWidth="1"/>
    <col min="6923" max="6923" width="13.625" style="24" customWidth="1"/>
    <col min="6924" max="6924" width="1.25" style="24" customWidth="1"/>
    <col min="6925" max="6925" width="13.625" style="24" customWidth="1"/>
    <col min="6926" max="6926" width="1.25" style="24" customWidth="1"/>
    <col min="6927" max="6927" width="13.625" style="24" customWidth="1"/>
    <col min="6928" max="6928" width="1.25" style="24" customWidth="1"/>
    <col min="6929" max="6929" width="13.625" style="24" customWidth="1"/>
    <col min="6930" max="6930" width="1.25" style="24" customWidth="1"/>
    <col min="6931" max="6931" width="13.625" style="24" customWidth="1"/>
    <col min="6932" max="7169" width="9.125" style="24"/>
    <col min="7170" max="7170" width="1.875" style="24" customWidth="1"/>
    <col min="7171" max="7174" width="9.125" style="24"/>
    <col min="7175" max="7175" width="28.375" style="24" customWidth="1"/>
    <col min="7176" max="7176" width="1.375" style="24" customWidth="1"/>
    <col min="7177" max="7177" width="9.875" style="24" customWidth="1"/>
    <col min="7178" max="7178" width="1.25" style="24" customWidth="1"/>
    <col min="7179" max="7179" width="13.625" style="24" customWidth="1"/>
    <col min="7180" max="7180" width="1.25" style="24" customWidth="1"/>
    <col min="7181" max="7181" width="13.625" style="24" customWidth="1"/>
    <col min="7182" max="7182" width="1.25" style="24" customWidth="1"/>
    <col min="7183" max="7183" width="13.625" style="24" customWidth="1"/>
    <col min="7184" max="7184" width="1.25" style="24" customWidth="1"/>
    <col min="7185" max="7185" width="13.625" style="24" customWidth="1"/>
    <col min="7186" max="7186" width="1.25" style="24" customWidth="1"/>
    <col min="7187" max="7187" width="13.625" style="24" customWidth="1"/>
    <col min="7188" max="7425" width="9.125" style="24"/>
    <col min="7426" max="7426" width="1.875" style="24" customWidth="1"/>
    <col min="7427" max="7430" width="9.125" style="24"/>
    <col min="7431" max="7431" width="28.375" style="24" customWidth="1"/>
    <col min="7432" max="7432" width="1.375" style="24" customWidth="1"/>
    <col min="7433" max="7433" width="9.875" style="24" customWidth="1"/>
    <col min="7434" max="7434" width="1.25" style="24" customWidth="1"/>
    <col min="7435" max="7435" width="13.625" style="24" customWidth="1"/>
    <col min="7436" max="7436" width="1.25" style="24" customWidth="1"/>
    <col min="7437" max="7437" width="13.625" style="24" customWidth="1"/>
    <col min="7438" max="7438" width="1.25" style="24" customWidth="1"/>
    <col min="7439" max="7439" width="13.625" style="24" customWidth="1"/>
    <col min="7440" max="7440" width="1.25" style="24" customWidth="1"/>
    <col min="7441" max="7441" width="13.625" style="24" customWidth="1"/>
    <col min="7442" max="7442" width="1.25" style="24" customWidth="1"/>
    <col min="7443" max="7443" width="13.625" style="24" customWidth="1"/>
    <col min="7444" max="7681" width="9.125" style="24"/>
    <col min="7682" max="7682" width="1.875" style="24" customWidth="1"/>
    <col min="7683" max="7686" width="9.125" style="24"/>
    <col min="7687" max="7687" width="28.375" style="24" customWidth="1"/>
    <col min="7688" max="7688" width="1.375" style="24" customWidth="1"/>
    <col min="7689" max="7689" width="9.875" style="24" customWidth="1"/>
    <col min="7690" max="7690" width="1.25" style="24" customWidth="1"/>
    <col min="7691" max="7691" width="13.625" style="24" customWidth="1"/>
    <col min="7692" max="7692" width="1.25" style="24" customWidth="1"/>
    <col min="7693" max="7693" width="13.625" style="24" customWidth="1"/>
    <col min="7694" max="7694" width="1.25" style="24" customWidth="1"/>
    <col min="7695" max="7695" width="13.625" style="24" customWidth="1"/>
    <col min="7696" max="7696" width="1.25" style="24" customWidth="1"/>
    <col min="7697" max="7697" width="13.625" style="24" customWidth="1"/>
    <col min="7698" max="7698" width="1.25" style="24" customWidth="1"/>
    <col min="7699" max="7699" width="13.625" style="24" customWidth="1"/>
    <col min="7700" max="7937" width="9.125" style="24"/>
    <col min="7938" max="7938" width="1.875" style="24" customWidth="1"/>
    <col min="7939" max="7942" width="9.125" style="24"/>
    <col min="7943" max="7943" width="28.375" style="24" customWidth="1"/>
    <col min="7944" max="7944" width="1.375" style="24" customWidth="1"/>
    <col min="7945" max="7945" width="9.875" style="24" customWidth="1"/>
    <col min="7946" max="7946" width="1.25" style="24" customWidth="1"/>
    <col min="7947" max="7947" width="13.625" style="24" customWidth="1"/>
    <col min="7948" max="7948" width="1.25" style="24" customWidth="1"/>
    <col min="7949" max="7949" width="13.625" style="24" customWidth="1"/>
    <col min="7950" max="7950" width="1.25" style="24" customWidth="1"/>
    <col min="7951" max="7951" width="13.625" style="24" customWidth="1"/>
    <col min="7952" max="7952" width="1.25" style="24" customWidth="1"/>
    <col min="7953" max="7953" width="13.625" style="24" customWidth="1"/>
    <col min="7954" max="7954" width="1.25" style="24" customWidth="1"/>
    <col min="7955" max="7955" width="13.625" style="24" customWidth="1"/>
    <col min="7956" max="8193" width="9.125" style="24"/>
    <col min="8194" max="8194" width="1.875" style="24" customWidth="1"/>
    <col min="8195" max="8198" width="9.125" style="24"/>
    <col min="8199" max="8199" width="28.375" style="24" customWidth="1"/>
    <col min="8200" max="8200" width="1.375" style="24" customWidth="1"/>
    <col min="8201" max="8201" width="9.875" style="24" customWidth="1"/>
    <col min="8202" max="8202" width="1.25" style="24" customWidth="1"/>
    <col min="8203" max="8203" width="13.625" style="24" customWidth="1"/>
    <col min="8204" max="8204" width="1.25" style="24" customWidth="1"/>
    <col min="8205" max="8205" width="13.625" style="24" customWidth="1"/>
    <col min="8206" max="8206" width="1.25" style="24" customWidth="1"/>
    <col min="8207" max="8207" width="13.625" style="24" customWidth="1"/>
    <col min="8208" max="8208" width="1.25" style="24" customWidth="1"/>
    <col min="8209" max="8209" width="13.625" style="24" customWidth="1"/>
    <col min="8210" max="8210" width="1.25" style="24" customWidth="1"/>
    <col min="8211" max="8211" width="13.625" style="24" customWidth="1"/>
    <col min="8212" max="8449" width="9.125" style="24"/>
    <col min="8450" max="8450" width="1.875" style="24" customWidth="1"/>
    <col min="8451" max="8454" width="9.125" style="24"/>
    <col min="8455" max="8455" width="28.375" style="24" customWidth="1"/>
    <col min="8456" max="8456" width="1.375" style="24" customWidth="1"/>
    <col min="8457" max="8457" width="9.875" style="24" customWidth="1"/>
    <col min="8458" max="8458" width="1.25" style="24" customWidth="1"/>
    <col min="8459" max="8459" width="13.625" style="24" customWidth="1"/>
    <col min="8460" max="8460" width="1.25" style="24" customWidth="1"/>
    <col min="8461" max="8461" width="13.625" style="24" customWidth="1"/>
    <col min="8462" max="8462" width="1.25" style="24" customWidth="1"/>
    <col min="8463" max="8463" width="13.625" style="24" customWidth="1"/>
    <col min="8464" max="8464" width="1.25" style="24" customWidth="1"/>
    <col min="8465" max="8465" width="13.625" style="24" customWidth="1"/>
    <col min="8466" max="8466" width="1.25" style="24" customWidth="1"/>
    <col min="8467" max="8467" width="13.625" style="24" customWidth="1"/>
    <col min="8468" max="8705" width="9.125" style="24"/>
    <col min="8706" max="8706" width="1.875" style="24" customWidth="1"/>
    <col min="8707" max="8710" width="9.125" style="24"/>
    <col min="8711" max="8711" width="28.375" style="24" customWidth="1"/>
    <col min="8712" max="8712" width="1.375" style="24" customWidth="1"/>
    <col min="8713" max="8713" width="9.875" style="24" customWidth="1"/>
    <col min="8714" max="8714" width="1.25" style="24" customWidth="1"/>
    <col min="8715" max="8715" width="13.625" style="24" customWidth="1"/>
    <col min="8716" max="8716" width="1.25" style="24" customWidth="1"/>
    <col min="8717" max="8717" width="13.625" style="24" customWidth="1"/>
    <col min="8718" max="8718" width="1.25" style="24" customWidth="1"/>
    <col min="8719" max="8719" width="13.625" style="24" customWidth="1"/>
    <col min="8720" max="8720" width="1.25" style="24" customWidth="1"/>
    <col min="8721" max="8721" width="13.625" style="24" customWidth="1"/>
    <col min="8722" max="8722" width="1.25" style="24" customWidth="1"/>
    <col min="8723" max="8723" width="13.625" style="24" customWidth="1"/>
    <col min="8724" max="8961" width="9.125" style="24"/>
    <col min="8962" max="8962" width="1.875" style="24" customWidth="1"/>
    <col min="8963" max="8966" width="9.125" style="24"/>
    <col min="8967" max="8967" width="28.375" style="24" customWidth="1"/>
    <col min="8968" max="8968" width="1.375" style="24" customWidth="1"/>
    <col min="8969" max="8969" width="9.875" style="24" customWidth="1"/>
    <col min="8970" max="8970" width="1.25" style="24" customWidth="1"/>
    <col min="8971" max="8971" width="13.625" style="24" customWidth="1"/>
    <col min="8972" max="8972" width="1.25" style="24" customWidth="1"/>
    <col min="8973" max="8973" width="13.625" style="24" customWidth="1"/>
    <col min="8974" max="8974" width="1.25" style="24" customWidth="1"/>
    <col min="8975" max="8975" width="13.625" style="24" customWidth="1"/>
    <col min="8976" max="8976" width="1.25" style="24" customWidth="1"/>
    <col min="8977" max="8977" width="13.625" style="24" customWidth="1"/>
    <col min="8978" max="8978" width="1.25" style="24" customWidth="1"/>
    <col min="8979" max="8979" width="13.625" style="24" customWidth="1"/>
    <col min="8980" max="9217" width="9.125" style="24"/>
    <col min="9218" max="9218" width="1.875" style="24" customWidth="1"/>
    <col min="9219" max="9222" width="9.125" style="24"/>
    <col min="9223" max="9223" width="28.375" style="24" customWidth="1"/>
    <col min="9224" max="9224" width="1.375" style="24" customWidth="1"/>
    <col min="9225" max="9225" width="9.875" style="24" customWidth="1"/>
    <col min="9226" max="9226" width="1.25" style="24" customWidth="1"/>
    <col min="9227" max="9227" width="13.625" style="24" customWidth="1"/>
    <col min="9228" max="9228" width="1.25" style="24" customWidth="1"/>
    <col min="9229" max="9229" width="13.625" style="24" customWidth="1"/>
    <col min="9230" max="9230" width="1.25" style="24" customWidth="1"/>
    <col min="9231" max="9231" width="13.625" style="24" customWidth="1"/>
    <col min="9232" max="9232" width="1.25" style="24" customWidth="1"/>
    <col min="9233" max="9233" width="13.625" style="24" customWidth="1"/>
    <col min="9234" max="9234" width="1.25" style="24" customWidth="1"/>
    <col min="9235" max="9235" width="13.625" style="24" customWidth="1"/>
    <col min="9236" max="9473" width="9.125" style="24"/>
    <col min="9474" max="9474" width="1.875" style="24" customWidth="1"/>
    <col min="9475" max="9478" width="9.125" style="24"/>
    <col min="9479" max="9479" width="28.375" style="24" customWidth="1"/>
    <col min="9480" max="9480" width="1.375" style="24" customWidth="1"/>
    <col min="9481" max="9481" width="9.875" style="24" customWidth="1"/>
    <col min="9482" max="9482" width="1.25" style="24" customWidth="1"/>
    <col min="9483" max="9483" width="13.625" style="24" customWidth="1"/>
    <col min="9484" max="9484" width="1.25" style="24" customWidth="1"/>
    <col min="9485" max="9485" width="13.625" style="24" customWidth="1"/>
    <col min="9486" max="9486" width="1.25" style="24" customWidth="1"/>
    <col min="9487" max="9487" width="13.625" style="24" customWidth="1"/>
    <col min="9488" max="9488" width="1.25" style="24" customWidth="1"/>
    <col min="9489" max="9489" width="13.625" style="24" customWidth="1"/>
    <col min="9490" max="9490" width="1.25" style="24" customWidth="1"/>
    <col min="9491" max="9491" width="13.625" style="24" customWidth="1"/>
    <col min="9492" max="9729" width="9.125" style="24"/>
    <col min="9730" max="9730" width="1.875" style="24" customWidth="1"/>
    <col min="9731" max="9734" width="9.125" style="24"/>
    <col min="9735" max="9735" width="28.375" style="24" customWidth="1"/>
    <col min="9736" max="9736" width="1.375" style="24" customWidth="1"/>
    <col min="9737" max="9737" width="9.875" style="24" customWidth="1"/>
    <col min="9738" max="9738" width="1.25" style="24" customWidth="1"/>
    <col min="9739" max="9739" width="13.625" style="24" customWidth="1"/>
    <col min="9740" max="9740" width="1.25" style="24" customWidth="1"/>
    <col min="9741" max="9741" width="13.625" style="24" customWidth="1"/>
    <col min="9742" max="9742" width="1.25" style="24" customWidth="1"/>
    <col min="9743" max="9743" width="13.625" style="24" customWidth="1"/>
    <col min="9744" max="9744" width="1.25" style="24" customWidth="1"/>
    <col min="9745" max="9745" width="13.625" style="24" customWidth="1"/>
    <col min="9746" max="9746" width="1.25" style="24" customWidth="1"/>
    <col min="9747" max="9747" width="13.625" style="24" customWidth="1"/>
    <col min="9748" max="9985" width="9.125" style="24"/>
    <col min="9986" max="9986" width="1.875" style="24" customWidth="1"/>
    <col min="9987" max="9990" width="9.125" style="24"/>
    <col min="9991" max="9991" width="28.375" style="24" customWidth="1"/>
    <col min="9992" max="9992" width="1.375" style="24" customWidth="1"/>
    <col min="9993" max="9993" width="9.875" style="24" customWidth="1"/>
    <col min="9994" max="9994" width="1.25" style="24" customWidth="1"/>
    <col min="9995" max="9995" width="13.625" style="24" customWidth="1"/>
    <col min="9996" max="9996" width="1.25" style="24" customWidth="1"/>
    <col min="9997" max="9997" width="13.625" style="24" customWidth="1"/>
    <col min="9998" max="9998" width="1.25" style="24" customWidth="1"/>
    <col min="9999" max="9999" width="13.625" style="24" customWidth="1"/>
    <col min="10000" max="10000" width="1.25" style="24" customWidth="1"/>
    <col min="10001" max="10001" width="13.625" style="24" customWidth="1"/>
    <col min="10002" max="10002" width="1.25" style="24" customWidth="1"/>
    <col min="10003" max="10003" width="13.625" style="24" customWidth="1"/>
    <col min="10004" max="10241" width="9.125" style="24"/>
    <col min="10242" max="10242" width="1.875" style="24" customWidth="1"/>
    <col min="10243" max="10246" width="9.125" style="24"/>
    <col min="10247" max="10247" width="28.375" style="24" customWidth="1"/>
    <col min="10248" max="10248" width="1.375" style="24" customWidth="1"/>
    <col min="10249" max="10249" width="9.875" style="24" customWidth="1"/>
    <col min="10250" max="10250" width="1.25" style="24" customWidth="1"/>
    <col min="10251" max="10251" width="13.625" style="24" customWidth="1"/>
    <col min="10252" max="10252" width="1.25" style="24" customWidth="1"/>
    <col min="10253" max="10253" width="13.625" style="24" customWidth="1"/>
    <col min="10254" max="10254" width="1.25" style="24" customWidth="1"/>
    <col min="10255" max="10255" width="13.625" style="24" customWidth="1"/>
    <col min="10256" max="10256" width="1.25" style="24" customWidth="1"/>
    <col min="10257" max="10257" width="13.625" style="24" customWidth="1"/>
    <col min="10258" max="10258" width="1.25" style="24" customWidth="1"/>
    <col min="10259" max="10259" width="13.625" style="24" customWidth="1"/>
    <col min="10260" max="10497" width="9.125" style="24"/>
    <col min="10498" max="10498" width="1.875" style="24" customWidth="1"/>
    <col min="10499" max="10502" width="9.125" style="24"/>
    <col min="10503" max="10503" width="28.375" style="24" customWidth="1"/>
    <col min="10504" max="10504" width="1.375" style="24" customWidth="1"/>
    <col min="10505" max="10505" width="9.875" style="24" customWidth="1"/>
    <col min="10506" max="10506" width="1.25" style="24" customWidth="1"/>
    <col min="10507" max="10507" width="13.625" style="24" customWidth="1"/>
    <col min="10508" max="10508" width="1.25" style="24" customWidth="1"/>
    <col min="10509" max="10509" width="13.625" style="24" customWidth="1"/>
    <col min="10510" max="10510" width="1.25" style="24" customWidth="1"/>
    <col min="10511" max="10511" width="13.625" style="24" customWidth="1"/>
    <col min="10512" max="10512" width="1.25" style="24" customWidth="1"/>
    <col min="10513" max="10513" width="13.625" style="24" customWidth="1"/>
    <col min="10514" max="10514" width="1.25" style="24" customWidth="1"/>
    <col min="10515" max="10515" width="13.625" style="24" customWidth="1"/>
    <col min="10516" max="10753" width="9.125" style="24"/>
    <col min="10754" max="10754" width="1.875" style="24" customWidth="1"/>
    <col min="10755" max="10758" width="9.125" style="24"/>
    <col min="10759" max="10759" width="28.375" style="24" customWidth="1"/>
    <col min="10760" max="10760" width="1.375" style="24" customWidth="1"/>
    <col min="10761" max="10761" width="9.875" style="24" customWidth="1"/>
    <col min="10762" max="10762" width="1.25" style="24" customWidth="1"/>
    <col min="10763" max="10763" width="13.625" style="24" customWidth="1"/>
    <col min="10764" max="10764" width="1.25" style="24" customWidth="1"/>
    <col min="10765" max="10765" width="13.625" style="24" customWidth="1"/>
    <col min="10766" max="10766" width="1.25" style="24" customWidth="1"/>
    <col min="10767" max="10767" width="13.625" style="24" customWidth="1"/>
    <col min="10768" max="10768" width="1.25" style="24" customWidth="1"/>
    <col min="10769" max="10769" width="13.625" style="24" customWidth="1"/>
    <col min="10770" max="10770" width="1.25" style="24" customWidth="1"/>
    <col min="10771" max="10771" width="13.625" style="24" customWidth="1"/>
    <col min="10772" max="11009" width="9.125" style="24"/>
    <col min="11010" max="11010" width="1.875" style="24" customWidth="1"/>
    <col min="11011" max="11014" width="9.125" style="24"/>
    <col min="11015" max="11015" width="28.375" style="24" customWidth="1"/>
    <col min="11016" max="11016" width="1.375" style="24" customWidth="1"/>
    <col min="11017" max="11017" width="9.875" style="24" customWidth="1"/>
    <col min="11018" max="11018" width="1.25" style="24" customWidth="1"/>
    <col min="11019" max="11019" width="13.625" style="24" customWidth="1"/>
    <col min="11020" max="11020" width="1.25" style="24" customWidth="1"/>
    <col min="11021" max="11021" width="13.625" style="24" customWidth="1"/>
    <col min="11022" max="11022" width="1.25" style="24" customWidth="1"/>
    <col min="11023" max="11023" width="13.625" style="24" customWidth="1"/>
    <col min="11024" max="11024" width="1.25" style="24" customWidth="1"/>
    <col min="11025" max="11025" width="13.625" style="24" customWidth="1"/>
    <col min="11026" max="11026" width="1.25" style="24" customWidth="1"/>
    <col min="11027" max="11027" width="13.625" style="24" customWidth="1"/>
    <col min="11028" max="11265" width="9.125" style="24"/>
    <col min="11266" max="11266" width="1.875" style="24" customWidth="1"/>
    <col min="11267" max="11270" width="9.125" style="24"/>
    <col min="11271" max="11271" width="28.375" style="24" customWidth="1"/>
    <col min="11272" max="11272" width="1.375" style="24" customWidth="1"/>
    <col min="11273" max="11273" width="9.875" style="24" customWidth="1"/>
    <col min="11274" max="11274" width="1.25" style="24" customWidth="1"/>
    <col min="11275" max="11275" width="13.625" style="24" customWidth="1"/>
    <col min="11276" max="11276" width="1.25" style="24" customWidth="1"/>
    <col min="11277" max="11277" width="13.625" style="24" customWidth="1"/>
    <col min="11278" max="11278" width="1.25" style="24" customWidth="1"/>
    <col min="11279" max="11279" width="13.625" style="24" customWidth="1"/>
    <col min="11280" max="11280" width="1.25" style="24" customWidth="1"/>
    <col min="11281" max="11281" width="13.625" style="24" customWidth="1"/>
    <col min="11282" max="11282" width="1.25" style="24" customWidth="1"/>
    <col min="11283" max="11283" width="13.625" style="24" customWidth="1"/>
    <col min="11284" max="11521" width="9.125" style="24"/>
    <col min="11522" max="11522" width="1.875" style="24" customWidth="1"/>
    <col min="11523" max="11526" width="9.125" style="24"/>
    <col min="11527" max="11527" width="28.375" style="24" customWidth="1"/>
    <col min="11528" max="11528" width="1.375" style="24" customWidth="1"/>
    <col min="11529" max="11529" width="9.875" style="24" customWidth="1"/>
    <col min="11530" max="11530" width="1.25" style="24" customWidth="1"/>
    <col min="11531" max="11531" width="13.625" style="24" customWidth="1"/>
    <col min="11532" max="11532" width="1.25" style="24" customWidth="1"/>
    <col min="11533" max="11533" width="13.625" style="24" customWidth="1"/>
    <col min="11534" max="11534" width="1.25" style="24" customWidth="1"/>
    <col min="11535" max="11535" width="13.625" style="24" customWidth="1"/>
    <col min="11536" max="11536" width="1.25" style="24" customWidth="1"/>
    <col min="11537" max="11537" width="13.625" style="24" customWidth="1"/>
    <col min="11538" max="11538" width="1.25" style="24" customWidth="1"/>
    <col min="11539" max="11539" width="13.625" style="24" customWidth="1"/>
    <col min="11540" max="11777" width="9.125" style="24"/>
    <col min="11778" max="11778" width="1.875" style="24" customWidth="1"/>
    <col min="11779" max="11782" width="9.125" style="24"/>
    <col min="11783" max="11783" width="28.375" style="24" customWidth="1"/>
    <col min="11784" max="11784" width="1.375" style="24" customWidth="1"/>
    <col min="11785" max="11785" width="9.875" style="24" customWidth="1"/>
    <col min="11786" max="11786" width="1.25" style="24" customWidth="1"/>
    <col min="11787" max="11787" width="13.625" style="24" customWidth="1"/>
    <col min="11788" max="11788" width="1.25" style="24" customWidth="1"/>
    <col min="11789" max="11789" width="13.625" style="24" customWidth="1"/>
    <col min="11790" max="11790" width="1.25" style="24" customWidth="1"/>
    <col min="11791" max="11791" width="13.625" style="24" customWidth="1"/>
    <col min="11792" max="11792" width="1.25" style="24" customWidth="1"/>
    <col min="11793" max="11793" width="13.625" style="24" customWidth="1"/>
    <col min="11794" max="11794" width="1.25" style="24" customWidth="1"/>
    <col min="11795" max="11795" width="13.625" style="24" customWidth="1"/>
    <col min="11796" max="12033" width="9.125" style="24"/>
    <col min="12034" max="12034" width="1.875" style="24" customWidth="1"/>
    <col min="12035" max="12038" width="9.125" style="24"/>
    <col min="12039" max="12039" width="28.375" style="24" customWidth="1"/>
    <col min="12040" max="12040" width="1.375" style="24" customWidth="1"/>
    <col min="12041" max="12041" width="9.875" style="24" customWidth="1"/>
    <col min="12042" max="12042" width="1.25" style="24" customWidth="1"/>
    <col min="12043" max="12043" width="13.625" style="24" customWidth="1"/>
    <col min="12044" max="12044" width="1.25" style="24" customWidth="1"/>
    <col min="12045" max="12045" width="13.625" style="24" customWidth="1"/>
    <col min="12046" max="12046" width="1.25" style="24" customWidth="1"/>
    <col min="12047" max="12047" width="13.625" style="24" customWidth="1"/>
    <col min="12048" max="12048" width="1.25" style="24" customWidth="1"/>
    <col min="12049" max="12049" width="13.625" style="24" customWidth="1"/>
    <col min="12050" max="12050" width="1.25" style="24" customWidth="1"/>
    <col min="12051" max="12051" width="13.625" style="24" customWidth="1"/>
    <col min="12052" max="12289" width="9.125" style="24"/>
    <col min="12290" max="12290" width="1.875" style="24" customWidth="1"/>
    <col min="12291" max="12294" width="9.125" style="24"/>
    <col min="12295" max="12295" width="28.375" style="24" customWidth="1"/>
    <col min="12296" max="12296" width="1.375" style="24" customWidth="1"/>
    <col min="12297" max="12297" width="9.875" style="24" customWidth="1"/>
    <col min="12298" max="12298" width="1.25" style="24" customWidth="1"/>
    <col min="12299" max="12299" width="13.625" style="24" customWidth="1"/>
    <col min="12300" max="12300" width="1.25" style="24" customWidth="1"/>
    <col min="12301" max="12301" width="13.625" style="24" customWidth="1"/>
    <col min="12302" max="12302" width="1.25" style="24" customWidth="1"/>
    <col min="12303" max="12303" width="13.625" style="24" customWidth="1"/>
    <col min="12304" max="12304" width="1.25" style="24" customWidth="1"/>
    <col min="12305" max="12305" width="13.625" style="24" customWidth="1"/>
    <col min="12306" max="12306" width="1.25" style="24" customWidth="1"/>
    <col min="12307" max="12307" width="13.625" style="24" customWidth="1"/>
    <col min="12308" max="12545" width="9.125" style="24"/>
    <col min="12546" max="12546" width="1.875" style="24" customWidth="1"/>
    <col min="12547" max="12550" width="9.125" style="24"/>
    <col min="12551" max="12551" width="28.375" style="24" customWidth="1"/>
    <col min="12552" max="12552" width="1.375" style="24" customWidth="1"/>
    <col min="12553" max="12553" width="9.875" style="24" customWidth="1"/>
    <col min="12554" max="12554" width="1.25" style="24" customWidth="1"/>
    <col min="12555" max="12555" width="13.625" style="24" customWidth="1"/>
    <col min="12556" max="12556" width="1.25" style="24" customWidth="1"/>
    <col min="12557" max="12557" width="13.625" style="24" customWidth="1"/>
    <col min="12558" max="12558" width="1.25" style="24" customWidth="1"/>
    <col min="12559" max="12559" width="13.625" style="24" customWidth="1"/>
    <col min="12560" max="12560" width="1.25" style="24" customWidth="1"/>
    <col min="12561" max="12561" width="13.625" style="24" customWidth="1"/>
    <col min="12562" max="12562" width="1.25" style="24" customWidth="1"/>
    <col min="12563" max="12563" width="13.625" style="24" customWidth="1"/>
    <col min="12564" max="12801" width="9.125" style="24"/>
    <col min="12802" max="12802" width="1.875" style="24" customWidth="1"/>
    <col min="12803" max="12806" width="9.125" style="24"/>
    <col min="12807" max="12807" width="28.375" style="24" customWidth="1"/>
    <col min="12808" max="12808" width="1.375" style="24" customWidth="1"/>
    <col min="12809" max="12809" width="9.875" style="24" customWidth="1"/>
    <col min="12810" max="12810" width="1.25" style="24" customWidth="1"/>
    <col min="12811" max="12811" width="13.625" style="24" customWidth="1"/>
    <col min="12812" max="12812" width="1.25" style="24" customWidth="1"/>
    <col min="12813" max="12813" width="13.625" style="24" customWidth="1"/>
    <col min="12814" max="12814" width="1.25" style="24" customWidth="1"/>
    <col min="12815" max="12815" width="13.625" style="24" customWidth="1"/>
    <col min="12816" max="12816" width="1.25" style="24" customWidth="1"/>
    <col min="12817" max="12817" width="13.625" style="24" customWidth="1"/>
    <col min="12818" max="12818" width="1.25" style="24" customWidth="1"/>
    <col min="12819" max="12819" width="13.625" style="24" customWidth="1"/>
    <col min="12820" max="13057" width="9.125" style="24"/>
    <col min="13058" max="13058" width="1.875" style="24" customWidth="1"/>
    <col min="13059" max="13062" width="9.125" style="24"/>
    <col min="13063" max="13063" width="28.375" style="24" customWidth="1"/>
    <col min="13064" max="13064" width="1.375" style="24" customWidth="1"/>
    <col min="13065" max="13065" width="9.875" style="24" customWidth="1"/>
    <col min="13066" max="13066" width="1.25" style="24" customWidth="1"/>
    <col min="13067" max="13067" width="13.625" style="24" customWidth="1"/>
    <col min="13068" max="13068" width="1.25" style="24" customWidth="1"/>
    <col min="13069" max="13069" width="13.625" style="24" customWidth="1"/>
    <col min="13070" max="13070" width="1.25" style="24" customWidth="1"/>
    <col min="13071" max="13071" width="13.625" style="24" customWidth="1"/>
    <col min="13072" max="13072" width="1.25" style="24" customWidth="1"/>
    <col min="13073" max="13073" width="13.625" style="24" customWidth="1"/>
    <col min="13074" max="13074" width="1.25" style="24" customWidth="1"/>
    <col min="13075" max="13075" width="13.625" style="24" customWidth="1"/>
    <col min="13076" max="13313" width="9.125" style="24"/>
    <col min="13314" max="13314" width="1.875" style="24" customWidth="1"/>
    <col min="13315" max="13318" width="9.125" style="24"/>
    <col min="13319" max="13319" width="28.375" style="24" customWidth="1"/>
    <col min="13320" max="13320" width="1.375" style="24" customWidth="1"/>
    <col min="13321" max="13321" width="9.875" style="24" customWidth="1"/>
    <col min="13322" max="13322" width="1.25" style="24" customWidth="1"/>
    <col min="13323" max="13323" width="13.625" style="24" customWidth="1"/>
    <col min="13324" max="13324" width="1.25" style="24" customWidth="1"/>
    <col min="13325" max="13325" width="13.625" style="24" customWidth="1"/>
    <col min="13326" max="13326" width="1.25" style="24" customWidth="1"/>
    <col min="13327" max="13327" width="13.625" style="24" customWidth="1"/>
    <col min="13328" max="13328" width="1.25" style="24" customWidth="1"/>
    <col min="13329" max="13329" width="13.625" style="24" customWidth="1"/>
    <col min="13330" max="13330" width="1.25" style="24" customWidth="1"/>
    <col min="13331" max="13331" width="13.625" style="24" customWidth="1"/>
    <col min="13332" max="13569" width="9.125" style="24"/>
    <col min="13570" max="13570" width="1.875" style="24" customWidth="1"/>
    <col min="13571" max="13574" width="9.125" style="24"/>
    <col min="13575" max="13575" width="28.375" style="24" customWidth="1"/>
    <col min="13576" max="13576" width="1.375" style="24" customWidth="1"/>
    <col min="13577" max="13577" width="9.875" style="24" customWidth="1"/>
    <col min="13578" max="13578" width="1.25" style="24" customWidth="1"/>
    <col min="13579" max="13579" width="13.625" style="24" customWidth="1"/>
    <col min="13580" max="13580" width="1.25" style="24" customWidth="1"/>
    <col min="13581" max="13581" width="13.625" style="24" customWidth="1"/>
    <col min="13582" max="13582" width="1.25" style="24" customWidth="1"/>
    <col min="13583" max="13583" width="13.625" style="24" customWidth="1"/>
    <col min="13584" max="13584" width="1.25" style="24" customWidth="1"/>
    <col min="13585" max="13585" width="13.625" style="24" customWidth="1"/>
    <col min="13586" max="13586" width="1.25" style="24" customWidth="1"/>
    <col min="13587" max="13587" width="13.625" style="24" customWidth="1"/>
    <col min="13588" max="13825" width="9.125" style="24"/>
    <col min="13826" max="13826" width="1.875" style="24" customWidth="1"/>
    <col min="13827" max="13830" width="9.125" style="24"/>
    <col min="13831" max="13831" width="28.375" style="24" customWidth="1"/>
    <col min="13832" max="13832" width="1.375" style="24" customWidth="1"/>
    <col min="13833" max="13833" width="9.875" style="24" customWidth="1"/>
    <col min="13834" max="13834" width="1.25" style="24" customWidth="1"/>
    <col min="13835" max="13835" width="13.625" style="24" customWidth="1"/>
    <col min="13836" max="13836" width="1.25" style="24" customWidth="1"/>
    <col min="13837" max="13837" width="13.625" style="24" customWidth="1"/>
    <col min="13838" max="13838" width="1.25" style="24" customWidth="1"/>
    <col min="13839" max="13839" width="13.625" style="24" customWidth="1"/>
    <col min="13840" max="13840" width="1.25" style="24" customWidth="1"/>
    <col min="13841" max="13841" width="13.625" style="24" customWidth="1"/>
    <col min="13842" max="13842" width="1.25" style="24" customWidth="1"/>
    <col min="13843" max="13843" width="13.625" style="24" customWidth="1"/>
    <col min="13844" max="14081" width="9.125" style="24"/>
    <col min="14082" max="14082" width="1.875" style="24" customWidth="1"/>
    <col min="14083" max="14086" width="9.125" style="24"/>
    <col min="14087" max="14087" width="28.375" style="24" customWidth="1"/>
    <col min="14088" max="14088" width="1.375" style="24" customWidth="1"/>
    <col min="14089" max="14089" width="9.875" style="24" customWidth="1"/>
    <col min="14090" max="14090" width="1.25" style="24" customWidth="1"/>
    <col min="14091" max="14091" width="13.625" style="24" customWidth="1"/>
    <col min="14092" max="14092" width="1.25" style="24" customWidth="1"/>
    <col min="14093" max="14093" width="13.625" style="24" customWidth="1"/>
    <col min="14094" max="14094" width="1.25" style="24" customWidth="1"/>
    <col min="14095" max="14095" width="13.625" style="24" customWidth="1"/>
    <col min="14096" max="14096" width="1.25" style="24" customWidth="1"/>
    <col min="14097" max="14097" width="13.625" style="24" customWidth="1"/>
    <col min="14098" max="14098" width="1.25" style="24" customWidth="1"/>
    <col min="14099" max="14099" width="13.625" style="24" customWidth="1"/>
    <col min="14100" max="14337" width="9.125" style="24"/>
    <col min="14338" max="14338" width="1.875" style="24" customWidth="1"/>
    <col min="14339" max="14342" width="9.125" style="24"/>
    <col min="14343" max="14343" width="28.375" style="24" customWidth="1"/>
    <col min="14344" max="14344" width="1.375" style="24" customWidth="1"/>
    <col min="14345" max="14345" width="9.875" style="24" customWidth="1"/>
    <col min="14346" max="14346" width="1.25" style="24" customWidth="1"/>
    <col min="14347" max="14347" width="13.625" style="24" customWidth="1"/>
    <col min="14348" max="14348" width="1.25" style="24" customWidth="1"/>
    <col min="14349" max="14349" width="13.625" style="24" customWidth="1"/>
    <col min="14350" max="14350" width="1.25" style="24" customWidth="1"/>
    <col min="14351" max="14351" width="13.625" style="24" customWidth="1"/>
    <col min="14352" max="14352" width="1.25" style="24" customWidth="1"/>
    <col min="14353" max="14353" width="13.625" style="24" customWidth="1"/>
    <col min="14354" max="14354" width="1.25" style="24" customWidth="1"/>
    <col min="14355" max="14355" width="13.625" style="24" customWidth="1"/>
    <col min="14356" max="14593" width="9.125" style="24"/>
    <col min="14594" max="14594" width="1.875" style="24" customWidth="1"/>
    <col min="14595" max="14598" width="9.125" style="24"/>
    <col min="14599" max="14599" width="28.375" style="24" customWidth="1"/>
    <col min="14600" max="14600" width="1.375" style="24" customWidth="1"/>
    <col min="14601" max="14601" width="9.875" style="24" customWidth="1"/>
    <col min="14602" max="14602" width="1.25" style="24" customWidth="1"/>
    <col min="14603" max="14603" width="13.625" style="24" customWidth="1"/>
    <col min="14604" max="14604" width="1.25" style="24" customWidth="1"/>
    <col min="14605" max="14605" width="13.625" style="24" customWidth="1"/>
    <col min="14606" max="14606" width="1.25" style="24" customWidth="1"/>
    <col min="14607" max="14607" width="13.625" style="24" customWidth="1"/>
    <col min="14608" max="14608" width="1.25" style="24" customWidth="1"/>
    <col min="14609" max="14609" width="13.625" style="24" customWidth="1"/>
    <col min="14610" max="14610" width="1.25" style="24" customWidth="1"/>
    <col min="14611" max="14611" width="13.625" style="24" customWidth="1"/>
    <col min="14612" max="14849" width="9.125" style="24"/>
    <col min="14850" max="14850" width="1.875" style="24" customWidth="1"/>
    <col min="14851" max="14854" width="9.125" style="24"/>
    <col min="14855" max="14855" width="28.375" style="24" customWidth="1"/>
    <col min="14856" max="14856" width="1.375" style="24" customWidth="1"/>
    <col min="14857" max="14857" width="9.875" style="24" customWidth="1"/>
    <col min="14858" max="14858" width="1.25" style="24" customWidth="1"/>
    <col min="14859" max="14859" width="13.625" style="24" customWidth="1"/>
    <col min="14860" max="14860" width="1.25" style="24" customWidth="1"/>
    <col min="14861" max="14861" width="13.625" style="24" customWidth="1"/>
    <col min="14862" max="14862" width="1.25" style="24" customWidth="1"/>
    <col min="14863" max="14863" width="13.625" style="24" customWidth="1"/>
    <col min="14864" max="14864" width="1.25" style="24" customWidth="1"/>
    <col min="14865" max="14865" width="13.625" style="24" customWidth="1"/>
    <col min="14866" max="14866" width="1.25" style="24" customWidth="1"/>
    <col min="14867" max="14867" width="13.625" style="24" customWidth="1"/>
    <col min="14868" max="15105" width="9.125" style="24"/>
    <col min="15106" max="15106" width="1.875" style="24" customWidth="1"/>
    <col min="15107" max="15110" width="9.125" style="24"/>
    <col min="15111" max="15111" width="28.375" style="24" customWidth="1"/>
    <col min="15112" max="15112" width="1.375" style="24" customWidth="1"/>
    <col min="15113" max="15113" width="9.875" style="24" customWidth="1"/>
    <col min="15114" max="15114" width="1.25" style="24" customWidth="1"/>
    <col min="15115" max="15115" width="13.625" style="24" customWidth="1"/>
    <col min="15116" max="15116" width="1.25" style="24" customWidth="1"/>
    <col min="15117" max="15117" width="13.625" style="24" customWidth="1"/>
    <col min="15118" max="15118" width="1.25" style="24" customWidth="1"/>
    <col min="15119" max="15119" width="13.625" style="24" customWidth="1"/>
    <col min="15120" max="15120" width="1.25" style="24" customWidth="1"/>
    <col min="15121" max="15121" width="13.625" style="24" customWidth="1"/>
    <col min="15122" max="15122" width="1.25" style="24" customWidth="1"/>
    <col min="15123" max="15123" width="13.625" style="24" customWidth="1"/>
    <col min="15124" max="15361" width="9.125" style="24"/>
    <col min="15362" max="15362" width="1.875" style="24" customWidth="1"/>
    <col min="15363" max="15366" width="9.125" style="24"/>
    <col min="15367" max="15367" width="28.375" style="24" customWidth="1"/>
    <col min="15368" max="15368" width="1.375" style="24" customWidth="1"/>
    <col min="15369" max="15369" width="9.875" style="24" customWidth="1"/>
    <col min="15370" max="15370" width="1.25" style="24" customWidth="1"/>
    <col min="15371" max="15371" width="13.625" style="24" customWidth="1"/>
    <col min="15372" max="15372" width="1.25" style="24" customWidth="1"/>
    <col min="15373" max="15373" width="13.625" style="24" customWidth="1"/>
    <col min="15374" max="15374" width="1.25" style="24" customWidth="1"/>
    <col min="15375" max="15375" width="13.625" style="24" customWidth="1"/>
    <col min="15376" max="15376" width="1.25" style="24" customWidth="1"/>
    <col min="15377" max="15377" width="13.625" style="24" customWidth="1"/>
    <col min="15378" max="15378" width="1.25" style="24" customWidth="1"/>
    <col min="15379" max="15379" width="13.625" style="24" customWidth="1"/>
    <col min="15380" max="15617" width="9.125" style="24"/>
    <col min="15618" max="15618" width="1.875" style="24" customWidth="1"/>
    <col min="15619" max="15622" width="9.125" style="24"/>
    <col min="15623" max="15623" width="28.375" style="24" customWidth="1"/>
    <col min="15624" max="15624" width="1.375" style="24" customWidth="1"/>
    <col min="15625" max="15625" width="9.875" style="24" customWidth="1"/>
    <col min="15626" max="15626" width="1.25" style="24" customWidth="1"/>
    <col min="15627" max="15627" width="13.625" style="24" customWidth="1"/>
    <col min="15628" max="15628" width="1.25" style="24" customWidth="1"/>
    <col min="15629" max="15629" width="13.625" style="24" customWidth="1"/>
    <col min="15630" max="15630" width="1.25" style="24" customWidth="1"/>
    <col min="15631" max="15631" width="13.625" style="24" customWidth="1"/>
    <col min="15632" max="15632" width="1.25" style="24" customWidth="1"/>
    <col min="15633" max="15633" width="13.625" style="24" customWidth="1"/>
    <col min="15634" max="15634" width="1.25" style="24" customWidth="1"/>
    <col min="15635" max="15635" width="13.625" style="24" customWidth="1"/>
    <col min="15636" max="15873" width="9.125" style="24"/>
    <col min="15874" max="15874" width="1.875" style="24" customWidth="1"/>
    <col min="15875" max="15878" width="9.125" style="24"/>
    <col min="15879" max="15879" width="28.375" style="24" customWidth="1"/>
    <col min="15880" max="15880" width="1.375" style="24" customWidth="1"/>
    <col min="15881" max="15881" width="9.875" style="24" customWidth="1"/>
    <col min="15882" max="15882" width="1.25" style="24" customWidth="1"/>
    <col min="15883" max="15883" width="13.625" style="24" customWidth="1"/>
    <col min="15884" max="15884" width="1.25" style="24" customWidth="1"/>
    <col min="15885" max="15885" width="13.625" style="24" customWidth="1"/>
    <col min="15886" max="15886" width="1.25" style="24" customWidth="1"/>
    <col min="15887" max="15887" width="13.625" style="24" customWidth="1"/>
    <col min="15888" max="15888" width="1.25" style="24" customWidth="1"/>
    <col min="15889" max="15889" width="13.625" style="24" customWidth="1"/>
    <col min="15890" max="15890" width="1.25" style="24" customWidth="1"/>
    <col min="15891" max="15891" width="13.625" style="24" customWidth="1"/>
    <col min="15892" max="16129" width="9.125" style="24"/>
    <col min="16130" max="16130" width="1.875" style="24" customWidth="1"/>
    <col min="16131" max="16134" width="9.125" style="24"/>
    <col min="16135" max="16135" width="28.375" style="24" customWidth="1"/>
    <col min="16136" max="16136" width="1.375" style="24" customWidth="1"/>
    <col min="16137" max="16137" width="9.875" style="24" customWidth="1"/>
    <col min="16138" max="16138" width="1.25" style="24" customWidth="1"/>
    <col min="16139" max="16139" width="13.625" style="24" customWidth="1"/>
    <col min="16140" max="16140" width="1.25" style="24" customWidth="1"/>
    <col min="16141" max="16141" width="13.625" style="24" customWidth="1"/>
    <col min="16142" max="16142" width="1.25" style="24" customWidth="1"/>
    <col min="16143" max="16143" width="13.625" style="24" customWidth="1"/>
    <col min="16144" max="16144" width="1.25" style="24" customWidth="1"/>
    <col min="16145" max="16145" width="13.625" style="24" customWidth="1"/>
    <col min="16146" max="16146" width="1.25" style="24" customWidth="1"/>
    <col min="16147" max="16147" width="13.625" style="24" customWidth="1"/>
    <col min="16148" max="16384" width="9.125" style="24"/>
  </cols>
  <sheetData>
    <row r="1" spans="1:24" ht="22.95" customHeight="1">
      <c r="A1" s="7" t="s">
        <v>75</v>
      </c>
    </row>
    <row r="2" spans="1:24" s="37" customFormat="1" ht="22.95" customHeight="1">
      <c r="A2" s="36" t="s">
        <v>100</v>
      </c>
      <c r="B2" s="9"/>
      <c r="C2" s="9"/>
      <c r="D2" s="9"/>
      <c r="E2" s="8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33"/>
      <c r="T2" s="72"/>
    </row>
    <row r="3" spans="1:24" ht="22.95" customHeight="1">
      <c r="G3" s="34"/>
      <c r="H3" s="34"/>
      <c r="I3" s="490" t="s">
        <v>25</v>
      </c>
      <c r="J3" s="490"/>
      <c r="K3" s="490"/>
      <c r="L3" s="490"/>
      <c r="M3" s="490"/>
      <c r="N3" s="490"/>
      <c r="O3" s="490"/>
      <c r="P3" s="490"/>
      <c r="Q3" s="490"/>
      <c r="R3" s="490"/>
      <c r="S3" s="490"/>
    </row>
    <row r="4" spans="1:24" ht="22.95" customHeight="1">
      <c r="G4" s="34"/>
      <c r="H4" s="34"/>
      <c r="I4" s="34"/>
      <c r="J4" s="1"/>
      <c r="K4" s="1"/>
      <c r="L4" s="1"/>
      <c r="M4" s="1"/>
      <c r="N4" s="3"/>
      <c r="O4" s="491" t="s">
        <v>18</v>
      </c>
      <c r="P4" s="491"/>
      <c r="Q4" s="491"/>
      <c r="R4" s="34"/>
      <c r="S4" s="4"/>
    </row>
    <row r="5" spans="1:24" ht="22.95" customHeight="1">
      <c r="G5" s="34"/>
      <c r="H5" s="34"/>
      <c r="I5" s="23"/>
      <c r="J5" s="1"/>
      <c r="K5" s="1"/>
      <c r="L5" s="1"/>
      <c r="M5" s="69" t="s">
        <v>142</v>
      </c>
      <c r="N5" s="3"/>
      <c r="O5" s="16" t="s">
        <v>45</v>
      </c>
      <c r="P5" s="16"/>
      <c r="Q5" s="16"/>
      <c r="R5" s="34"/>
      <c r="S5" s="16"/>
    </row>
    <row r="6" spans="1:24" ht="22.95" customHeight="1">
      <c r="G6" s="34"/>
      <c r="H6" s="34"/>
      <c r="I6" s="38" t="s">
        <v>115</v>
      </c>
      <c r="J6" s="39"/>
      <c r="K6" s="40" t="s">
        <v>26</v>
      </c>
      <c r="L6" s="40"/>
      <c r="M6" s="40" t="s">
        <v>94</v>
      </c>
      <c r="N6" s="41"/>
      <c r="O6" s="40" t="s">
        <v>38</v>
      </c>
      <c r="P6" s="41"/>
      <c r="Q6" s="40"/>
      <c r="R6" s="40"/>
      <c r="S6" s="40" t="s">
        <v>28</v>
      </c>
    </row>
    <row r="7" spans="1:24" ht="22.95" customHeight="1">
      <c r="G7" s="76"/>
      <c r="H7" s="34"/>
      <c r="I7" s="38" t="s">
        <v>54</v>
      </c>
      <c r="J7" s="39"/>
      <c r="K7" s="40" t="s">
        <v>37</v>
      </c>
      <c r="L7" s="40"/>
      <c r="M7" s="40" t="s">
        <v>95</v>
      </c>
      <c r="N7" s="40"/>
      <c r="O7" s="40" t="s">
        <v>27</v>
      </c>
      <c r="P7" s="41"/>
      <c r="Q7" s="16" t="s">
        <v>19</v>
      </c>
      <c r="R7" s="42"/>
      <c r="S7" s="40" t="s">
        <v>29</v>
      </c>
    </row>
    <row r="8" spans="1:24" ht="22.95" customHeight="1">
      <c r="I8" s="492" t="s">
        <v>52</v>
      </c>
      <c r="J8" s="492"/>
      <c r="K8" s="492"/>
      <c r="L8" s="492"/>
      <c r="M8" s="492"/>
      <c r="N8" s="492"/>
      <c r="O8" s="492"/>
      <c r="P8" s="492"/>
      <c r="Q8" s="492"/>
      <c r="R8" s="492"/>
      <c r="S8" s="492"/>
    </row>
    <row r="9" spans="1:24" s="50" customFormat="1" ht="22.95" customHeight="1">
      <c r="A9" s="53" t="s">
        <v>162</v>
      </c>
      <c r="B9" s="48"/>
      <c r="C9" s="49"/>
      <c r="D9" s="49"/>
      <c r="F9" s="49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3"/>
      <c r="U9" s="75"/>
      <c r="V9" s="75"/>
      <c r="W9" s="75"/>
      <c r="X9" s="75"/>
    </row>
    <row r="10" spans="1:24" ht="22.95" customHeight="1">
      <c r="A10" s="21" t="s">
        <v>93</v>
      </c>
      <c r="B10" s="11"/>
      <c r="C10" s="19"/>
      <c r="D10" s="18"/>
      <c r="E10" s="25"/>
      <c r="F10" s="25"/>
      <c r="G10" s="25"/>
      <c r="H10" s="25"/>
      <c r="I10" s="5">
        <v>110000</v>
      </c>
      <c r="J10" s="5"/>
      <c r="K10" s="5">
        <v>165000</v>
      </c>
      <c r="L10" s="5"/>
      <c r="M10" s="57">
        <v>0</v>
      </c>
      <c r="N10" s="5"/>
      <c r="O10" s="5">
        <v>11000</v>
      </c>
      <c r="P10" s="25"/>
      <c r="Q10" s="26">
        <v>405385</v>
      </c>
      <c r="R10" s="25"/>
      <c r="S10" s="26">
        <f>SUM(I10:Q10)</f>
        <v>691385</v>
      </c>
    </row>
    <row r="11" spans="1:24" ht="7.5" customHeight="1">
      <c r="A11" s="21"/>
      <c r="B11" s="11"/>
      <c r="C11" s="19"/>
      <c r="D11" s="18"/>
      <c r="E11" s="25"/>
      <c r="F11" s="25"/>
      <c r="G11" s="25"/>
      <c r="H11" s="25"/>
      <c r="I11" s="5"/>
      <c r="J11" s="5"/>
      <c r="K11" s="5"/>
      <c r="L11" s="5"/>
      <c r="M11" s="26"/>
      <c r="N11" s="5"/>
      <c r="O11" s="5"/>
      <c r="P11" s="25"/>
      <c r="Q11" s="26"/>
      <c r="R11" s="25"/>
      <c r="S11" s="26"/>
    </row>
    <row r="12" spans="1:24" ht="22.95" customHeight="1">
      <c r="A12" s="21" t="s">
        <v>101</v>
      </c>
      <c r="B12" s="11"/>
      <c r="C12" s="19"/>
      <c r="D12" s="18"/>
      <c r="E12" s="25"/>
      <c r="F12" s="25"/>
      <c r="G12" s="25"/>
      <c r="H12" s="25"/>
      <c r="I12" s="5"/>
      <c r="J12" s="5"/>
      <c r="K12" s="5"/>
      <c r="L12" s="5"/>
      <c r="M12" s="26"/>
      <c r="N12" s="5"/>
      <c r="O12" s="5"/>
      <c r="P12" s="25"/>
      <c r="Q12" s="26"/>
      <c r="R12" s="25"/>
      <c r="S12" s="26"/>
    </row>
    <row r="13" spans="1:24" ht="22.95" customHeight="1">
      <c r="A13" s="21"/>
      <c r="B13" s="54" t="s">
        <v>102</v>
      </c>
      <c r="C13" s="19"/>
      <c r="D13" s="18"/>
      <c r="E13" s="25"/>
      <c r="F13" s="25"/>
      <c r="G13" s="25"/>
      <c r="H13" s="25"/>
      <c r="I13" s="5"/>
      <c r="J13" s="5"/>
      <c r="K13" s="5"/>
      <c r="L13" s="5"/>
      <c r="M13" s="26"/>
      <c r="N13" s="5"/>
      <c r="O13" s="5"/>
      <c r="P13" s="25"/>
      <c r="Q13" s="26"/>
      <c r="R13" s="25"/>
      <c r="S13" s="26"/>
    </row>
    <row r="14" spans="1:24" ht="22.95" customHeight="1">
      <c r="A14" s="21"/>
      <c r="B14" s="11" t="s">
        <v>103</v>
      </c>
      <c r="C14" s="19"/>
      <c r="D14" s="18"/>
      <c r="E14" s="25"/>
      <c r="F14" s="25"/>
      <c r="G14" s="74"/>
      <c r="H14" s="25"/>
      <c r="I14" s="51">
        <f>SUM(I13:I13)</f>
        <v>0</v>
      </c>
      <c r="J14" s="52"/>
      <c r="K14" s="51">
        <f>SUM(K13:K13)</f>
        <v>0</v>
      </c>
      <c r="L14" s="51"/>
      <c r="M14" s="60">
        <f>SUM(M13:M13)</f>
        <v>0</v>
      </c>
      <c r="N14" s="4"/>
      <c r="O14" s="51">
        <f>SUM(O13:O13)</f>
        <v>0</v>
      </c>
      <c r="P14" s="29"/>
      <c r="Q14" s="27">
        <v>-49500</v>
      </c>
      <c r="R14" s="25"/>
      <c r="S14" s="27">
        <f>SUM(I14:Q14)</f>
        <v>-49500</v>
      </c>
    </row>
    <row r="15" spans="1:24" ht="22.95" customHeight="1">
      <c r="A15" s="21"/>
      <c r="B15" s="54" t="s">
        <v>104</v>
      </c>
      <c r="C15" s="19"/>
      <c r="D15" s="18"/>
      <c r="E15" s="25"/>
      <c r="F15" s="25"/>
      <c r="G15" s="25"/>
      <c r="H15" s="25"/>
      <c r="I15" s="65">
        <f>SUM(I14:I14)</f>
        <v>0</v>
      </c>
      <c r="J15" s="64"/>
      <c r="K15" s="65">
        <f>SUM(K14:K14)</f>
        <v>0</v>
      </c>
      <c r="L15" s="64"/>
      <c r="M15" s="6">
        <f>SUM(M14:M14)</f>
        <v>0</v>
      </c>
      <c r="N15" s="5"/>
      <c r="O15" s="46">
        <f>SUM(O14:O14)</f>
        <v>0</v>
      </c>
      <c r="P15" s="25"/>
      <c r="Q15" s="55">
        <f>SUM(Q14:Q14)</f>
        <v>-49500</v>
      </c>
      <c r="R15" s="25"/>
      <c r="S15" s="55">
        <f>SUM(S14:S14)</f>
        <v>-49500</v>
      </c>
    </row>
    <row r="16" spans="1:24" ht="7.5" customHeight="1">
      <c r="A16" s="21"/>
      <c r="B16" s="54"/>
      <c r="C16" s="19"/>
      <c r="D16" s="18"/>
      <c r="E16" s="25"/>
      <c r="F16" s="25"/>
      <c r="G16" s="25"/>
      <c r="H16" s="25"/>
      <c r="I16" s="5"/>
      <c r="J16" s="5"/>
      <c r="K16" s="5"/>
      <c r="L16" s="5"/>
      <c r="M16" s="5"/>
      <c r="N16" s="5"/>
      <c r="O16" s="56"/>
      <c r="P16" s="25"/>
      <c r="Q16" s="5"/>
      <c r="R16" s="25"/>
      <c r="S16" s="5"/>
    </row>
    <row r="17" spans="1:19" ht="22.95" customHeight="1">
      <c r="A17" s="21"/>
      <c r="B17" s="58" t="s">
        <v>107</v>
      </c>
      <c r="C17" s="19"/>
      <c r="D17" s="18"/>
      <c r="E17" s="25"/>
      <c r="F17" s="25"/>
      <c r="G17" s="25"/>
      <c r="H17" s="25"/>
      <c r="I17" s="5"/>
      <c r="J17" s="5"/>
      <c r="K17" s="5"/>
      <c r="L17" s="5"/>
      <c r="M17" s="5"/>
      <c r="N17" s="5"/>
      <c r="O17" s="56"/>
      <c r="P17" s="25"/>
      <c r="Q17" s="5"/>
      <c r="R17" s="25"/>
      <c r="S17" s="5"/>
    </row>
    <row r="18" spans="1:19" ht="22.95" customHeight="1">
      <c r="A18" s="21"/>
      <c r="B18" s="59" t="s">
        <v>105</v>
      </c>
      <c r="C18" s="19"/>
      <c r="D18" s="18"/>
      <c r="E18" s="25"/>
      <c r="F18" s="25"/>
      <c r="G18" s="74"/>
      <c r="H18" s="25"/>
      <c r="I18" s="4">
        <v>94220</v>
      </c>
      <c r="J18" s="4"/>
      <c r="K18" s="4">
        <v>1177755</v>
      </c>
      <c r="L18" s="4"/>
      <c r="M18" s="4">
        <v>-972017</v>
      </c>
      <c r="N18" s="56"/>
      <c r="O18" s="63">
        <v>0</v>
      </c>
      <c r="P18" s="56"/>
      <c r="Q18" s="63">
        <v>0</v>
      </c>
      <c r="R18" s="25"/>
      <c r="S18" s="4">
        <f>SUM(I18:R18)</f>
        <v>299958</v>
      </c>
    </row>
    <row r="19" spans="1:19" ht="22.95" customHeight="1">
      <c r="A19" s="21"/>
      <c r="B19" s="58" t="s">
        <v>108</v>
      </c>
      <c r="C19" s="19"/>
      <c r="D19" s="18"/>
      <c r="E19" s="25"/>
      <c r="F19" s="25"/>
      <c r="G19" s="25"/>
      <c r="H19" s="25"/>
      <c r="I19" s="6">
        <f>SUM(I18)</f>
        <v>94220</v>
      </c>
      <c r="J19" s="5"/>
      <c r="K19" s="6">
        <f>SUM(K18)</f>
        <v>1177755</v>
      </c>
      <c r="L19" s="31"/>
      <c r="M19" s="6">
        <f>SUM(M18)</f>
        <v>-972017</v>
      </c>
      <c r="N19" s="5"/>
      <c r="O19" s="6">
        <f>SUM(O18)</f>
        <v>0</v>
      </c>
      <c r="P19" s="25"/>
      <c r="Q19" s="6">
        <f>SUM(Q18)</f>
        <v>0</v>
      </c>
      <c r="R19" s="25"/>
      <c r="S19" s="6">
        <f>SUM(S18)</f>
        <v>299958</v>
      </c>
    </row>
    <row r="20" spans="1:19" ht="7.5" customHeight="1">
      <c r="A20" s="21"/>
      <c r="B20" s="54"/>
      <c r="C20" s="19"/>
      <c r="D20" s="18"/>
      <c r="E20" s="25"/>
      <c r="F20" s="25"/>
      <c r="G20" s="25"/>
      <c r="H20" s="25"/>
      <c r="I20" s="5"/>
      <c r="J20" s="5"/>
      <c r="K20" s="5"/>
      <c r="L20" s="5"/>
      <c r="M20" s="5"/>
      <c r="N20" s="5"/>
      <c r="O20" s="56"/>
      <c r="P20" s="25"/>
      <c r="Q20" s="5"/>
      <c r="R20" s="25"/>
      <c r="S20" s="5"/>
    </row>
    <row r="21" spans="1:19" ht="22.95" customHeight="1">
      <c r="A21" s="21" t="s">
        <v>109</v>
      </c>
      <c r="B21" s="54"/>
      <c r="C21" s="19"/>
      <c r="D21" s="18"/>
      <c r="E21" s="25"/>
      <c r="F21" s="25"/>
      <c r="G21" s="25"/>
      <c r="H21" s="25"/>
      <c r="I21" s="61">
        <f>I15+I19</f>
        <v>94220</v>
      </c>
      <c r="J21" s="5"/>
      <c r="K21" s="61">
        <f>K15+K19</f>
        <v>1177755</v>
      </c>
      <c r="L21" s="5"/>
      <c r="M21" s="61">
        <f>M15+M19</f>
        <v>-972017</v>
      </c>
      <c r="N21" s="5"/>
      <c r="O21" s="62">
        <f>O15+O19</f>
        <v>0</v>
      </c>
      <c r="P21" s="25"/>
      <c r="Q21" s="61">
        <f>Q15+Q19</f>
        <v>-49500</v>
      </c>
      <c r="R21" s="25"/>
      <c r="S21" s="61">
        <f>SUM(I21:R21)</f>
        <v>250458</v>
      </c>
    </row>
    <row r="22" spans="1:19" ht="7.5" customHeight="1">
      <c r="A22" s="21"/>
      <c r="B22" s="11"/>
      <c r="C22" s="19"/>
      <c r="D22" s="18"/>
      <c r="E22" s="25"/>
      <c r="F22" s="25"/>
      <c r="G22" s="25"/>
      <c r="H22" s="25"/>
      <c r="I22" s="5"/>
      <c r="J22" s="5"/>
      <c r="K22" s="5"/>
      <c r="L22" s="5"/>
      <c r="M22" s="26"/>
      <c r="N22" s="5"/>
      <c r="O22" s="5"/>
      <c r="P22" s="25"/>
      <c r="Q22" s="26"/>
      <c r="R22" s="25"/>
      <c r="S22" s="26"/>
    </row>
    <row r="23" spans="1:19" ht="22.95" customHeight="1">
      <c r="A23" s="43" t="s">
        <v>53</v>
      </c>
      <c r="B23" s="13"/>
      <c r="C23" s="12"/>
      <c r="D23" s="14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1:19" ht="22.95" customHeight="1">
      <c r="A24" s="35"/>
      <c r="B24" s="20" t="s">
        <v>70</v>
      </c>
      <c r="C24" s="12"/>
      <c r="D24" s="14"/>
      <c r="E24" s="29"/>
      <c r="F24" s="29"/>
      <c r="G24" s="29"/>
      <c r="H24" s="29"/>
      <c r="I24" s="51">
        <v>0</v>
      </c>
      <c r="J24" s="52"/>
      <c r="K24" s="51">
        <v>0</v>
      </c>
      <c r="L24" s="51"/>
      <c r="M24" s="32">
        <v>0</v>
      </c>
      <c r="N24" s="52"/>
      <c r="O24" s="51">
        <v>0</v>
      </c>
      <c r="P24" s="30"/>
      <c r="Q24" s="27">
        <f>'PL-6-9'!L90</f>
        <v>-37648</v>
      </c>
      <c r="R24" s="30"/>
      <c r="S24" s="4">
        <f t="shared" ref="S24:S25" si="0">SUM(I24:Q24)</f>
        <v>-37648</v>
      </c>
    </row>
    <row r="25" spans="1:19" ht="22.95" customHeight="1">
      <c r="A25" s="35"/>
      <c r="B25" s="20" t="s">
        <v>76</v>
      </c>
      <c r="C25" s="12"/>
      <c r="D25" s="14"/>
      <c r="E25" s="29"/>
      <c r="F25" s="29"/>
      <c r="G25" s="29"/>
      <c r="H25" s="29"/>
      <c r="I25" s="44">
        <v>0</v>
      </c>
      <c r="J25" s="2"/>
      <c r="K25" s="44">
        <v>0</v>
      </c>
      <c r="L25" s="51"/>
      <c r="M25" s="32">
        <v>0</v>
      </c>
      <c r="N25" s="2"/>
      <c r="O25" s="44">
        <v>0</v>
      </c>
      <c r="P25" s="30"/>
      <c r="Q25" s="63">
        <f>'PL-6-9'!L117</f>
        <v>643</v>
      </c>
      <c r="R25" s="30"/>
      <c r="S25" s="63">
        <f t="shared" si="0"/>
        <v>643</v>
      </c>
    </row>
    <row r="26" spans="1:19" ht="22.95" customHeight="1">
      <c r="A26" s="43" t="s">
        <v>86</v>
      </c>
      <c r="B26" s="15"/>
      <c r="C26" s="19"/>
      <c r="D26" s="18"/>
      <c r="E26" s="25"/>
      <c r="F26" s="25"/>
      <c r="G26" s="25"/>
      <c r="H26" s="25"/>
      <c r="I26" s="46">
        <f>I24+I25</f>
        <v>0</v>
      </c>
      <c r="J26" s="17"/>
      <c r="K26" s="46">
        <f>K24+K25</f>
        <v>0</v>
      </c>
      <c r="L26" s="56"/>
      <c r="M26" s="6">
        <f>SUM(A26:I26)</f>
        <v>0</v>
      </c>
      <c r="N26" s="17"/>
      <c r="O26" s="46">
        <f>O24+O25</f>
        <v>0</v>
      </c>
      <c r="P26" s="45"/>
      <c r="Q26" s="46">
        <f>Q24+Q25</f>
        <v>-37005</v>
      </c>
      <c r="R26" s="45"/>
      <c r="S26" s="47">
        <f>SUM(I26:Q26)</f>
        <v>-37005</v>
      </c>
    </row>
    <row r="27" spans="1:19" ht="7.5" customHeight="1">
      <c r="A27" s="43"/>
      <c r="B27" s="15"/>
      <c r="C27" s="19"/>
      <c r="D27" s="18"/>
      <c r="E27" s="25"/>
      <c r="F27" s="25"/>
      <c r="G27" s="25"/>
      <c r="H27" s="25"/>
      <c r="I27" s="56"/>
      <c r="J27" s="17"/>
      <c r="K27" s="56"/>
      <c r="L27" s="56"/>
      <c r="M27" s="31"/>
      <c r="N27" s="17"/>
      <c r="O27" s="56"/>
      <c r="P27" s="45"/>
      <c r="Q27" s="56"/>
      <c r="R27" s="45"/>
      <c r="S27" s="462"/>
    </row>
    <row r="28" spans="1:19" ht="22.95" customHeight="1" thickBot="1">
      <c r="A28" s="15" t="s">
        <v>161</v>
      </c>
      <c r="B28" s="15"/>
      <c r="C28" s="22"/>
      <c r="D28" s="18"/>
      <c r="E28" s="25"/>
      <c r="F28" s="25"/>
      <c r="G28" s="25"/>
      <c r="H28" s="25"/>
      <c r="I28" s="28">
        <f>SUM(I10,I21,I26)</f>
        <v>204220</v>
      </c>
      <c r="J28" s="25"/>
      <c r="K28" s="28">
        <f>SUM(K10,K21,K26)</f>
        <v>1342755</v>
      </c>
      <c r="L28" s="26"/>
      <c r="M28" s="28">
        <f>SUM(M10,M21,M26)</f>
        <v>-972017</v>
      </c>
      <c r="N28" s="25"/>
      <c r="O28" s="28">
        <f>SUM(O10,O21,O26)</f>
        <v>11000</v>
      </c>
      <c r="P28" s="25"/>
      <c r="Q28" s="28">
        <f>SUM(Q10,Q21,Q26)</f>
        <v>318880</v>
      </c>
      <c r="R28" s="25"/>
      <c r="S28" s="28">
        <f>SUM(S10,S21,S26)</f>
        <v>904838</v>
      </c>
    </row>
    <row r="29" spans="1:19" ht="22.2" thickTop="1"/>
    <row r="48" spans="8:8" hidden="1">
      <c r="H48" s="24">
        <v>0</v>
      </c>
    </row>
    <row r="49" spans="8:8">
      <c r="H49" s="24">
        <f>SUM(H44:H48)</f>
        <v>0</v>
      </c>
    </row>
    <row r="90" spans="6:6">
      <c r="F90" s="24">
        <f>-1724038+944516</f>
        <v>-779522</v>
      </c>
    </row>
  </sheetData>
  <mergeCells count="3">
    <mergeCell ref="I3:S3"/>
    <mergeCell ref="O4:Q4"/>
    <mergeCell ref="I8:S8"/>
  </mergeCells>
  <pageMargins left="0.8" right="0.8" top="0.48" bottom="0.5" header="0.5" footer="0.5"/>
  <pageSetup paperSize="9" scale="85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7F3E2-5128-414A-AEFD-3D07B1F6806A}">
  <dimension ref="A1:X91"/>
  <sheetViews>
    <sheetView zoomScaleNormal="100" zoomScaleSheetLayoutView="80" zoomScalePageLayoutView="90" workbookViewId="0">
      <selection activeCell="D37" sqref="D37"/>
    </sheetView>
  </sheetViews>
  <sheetFormatPr defaultColWidth="9.125" defaultRowHeight="21.6"/>
  <cols>
    <col min="1" max="1" width="1.875" style="24" customWidth="1"/>
    <col min="2" max="4" width="9.125" style="24"/>
    <col min="5" max="5" width="5.625" style="24" customWidth="1"/>
    <col min="6" max="6" width="19" style="24" customWidth="1"/>
    <col min="7" max="7" width="7.75" style="24" customWidth="1"/>
    <col min="8" max="8" width="1.25" style="24" customWidth="1"/>
    <col min="9" max="9" width="17.375" style="24" customWidth="1"/>
    <col min="10" max="10" width="1.25" style="24" customWidth="1"/>
    <col min="11" max="11" width="17.5" style="24" customWidth="1"/>
    <col min="12" max="12" width="1.25" style="24" customWidth="1"/>
    <col min="13" max="13" width="17.5" style="24" customWidth="1"/>
    <col min="14" max="14" width="1.25" style="24" customWidth="1"/>
    <col min="15" max="15" width="17.375" style="24" customWidth="1"/>
    <col min="16" max="16" width="1.25" style="24" customWidth="1"/>
    <col min="17" max="17" width="17.375" style="24" customWidth="1"/>
    <col min="18" max="18" width="1.25" style="24" customWidth="1"/>
    <col min="19" max="19" width="17.375" style="24" customWidth="1"/>
    <col min="20" max="20" width="12" style="71" bestFit="1" customWidth="1"/>
    <col min="21" max="257" width="9.125" style="24"/>
    <col min="258" max="258" width="1.875" style="24" customWidth="1"/>
    <col min="259" max="262" width="9.125" style="24"/>
    <col min="263" max="263" width="28.375" style="24" customWidth="1"/>
    <col min="264" max="264" width="1.375" style="24" customWidth="1"/>
    <col min="265" max="265" width="9.875" style="24" customWidth="1"/>
    <col min="266" max="266" width="1.25" style="24" customWidth="1"/>
    <col min="267" max="267" width="13.625" style="24" customWidth="1"/>
    <col min="268" max="268" width="1.25" style="24" customWidth="1"/>
    <col min="269" max="269" width="13.625" style="24" customWidth="1"/>
    <col min="270" max="270" width="1.25" style="24" customWidth="1"/>
    <col min="271" max="271" width="13.625" style="24" customWidth="1"/>
    <col min="272" max="272" width="1.25" style="24" customWidth="1"/>
    <col min="273" max="273" width="13.625" style="24" customWidth="1"/>
    <col min="274" max="274" width="1.25" style="24" customWidth="1"/>
    <col min="275" max="275" width="13.625" style="24" customWidth="1"/>
    <col min="276" max="513" width="9.125" style="24"/>
    <col min="514" max="514" width="1.875" style="24" customWidth="1"/>
    <col min="515" max="518" width="9.125" style="24"/>
    <col min="519" max="519" width="28.375" style="24" customWidth="1"/>
    <col min="520" max="520" width="1.375" style="24" customWidth="1"/>
    <col min="521" max="521" width="9.875" style="24" customWidth="1"/>
    <col min="522" max="522" width="1.25" style="24" customWidth="1"/>
    <col min="523" max="523" width="13.625" style="24" customWidth="1"/>
    <col min="524" max="524" width="1.25" style="24" customWidth="1"/>
    <col min="525" max="525" width="13.625" style="24" customWidth="1"/>
    <col min="526" max="526" width="1.25" style="24" customWidth="1"/>
    <col min="527" max="527" width="13.625" style="24" customWidth="1"/>
    <col min="528" max="528" width="1.25" style="24" customWidth="1"/>
    <col min="529" max="529" width="13.625" style="24" customWidth="1"/>
    <col min="530" max="530" width="1.25" style="24" customWidth="1"/>
    <col min="531" max="531" width="13.625" style="24" customWidth="1"/>
    <col min="532" max="769" width="9.125" style="24"/>
    <col min="770" max="770" width="1.875" style="24" customWidth="1"/>
    <col min="771" max="774" width="9.125" style="24"/>
    <col min="775" max="775" width="28.375" style="24" customWidth="1"/>
    <col min="776" max="776" width="1.375" style="24" customWidth="1"/>
    <col min="777" max="777" width="9.875" style="24" customWidth="1"/>
    <col min="778" max="778" width="1.25" style="24" customWidth="1"/>
    <col min="779" max="779" width="13.625" style="24" customWidth="1"/>
    <col min="780" max="780" width="1.25" style="24" customWidth="1"/>
    <col min="781" max="781" width="13.625" style="24" customWidth="1"/>
    <col min="782" max="782" width="1.25" style="24" customWidth="1"/>
    <col min="783" max="783" width="13.625" style="24" customWidth="1"/>
    <col min="784" max="784" width="1.25" style="24" customWidth="1"/>
    <col min="785" max="785" width="13.625" style="24" customWidth="1"/>
    <col min="786" max="786" width="1.25" style="24" customWidth="1"/>
    <col min="787" max="787" width="13.625" style="24" customWidth="1"/>
    <col min="788" max="1025" width="9.125" style="24"/>
    <col min="1026" max="1026" width="1.875" style="24" customWidth="1"/>
    <col min="1027" max="1030" width="9.125" style="24"/>
    <col min="1031" max="1031" width="28.375" style="24" customWidth="1"/>
    <col min="1032" max="1032" width="1.375" style="24" customWidth="1"/>
    <col min="1033" max="1033" width="9.875" style="24" customWidth="1"/>
    <col min="1034" max="1034" width="1.25" style="24" customWidth="1"/>
    <col min="1035" max="1035" width="13.625" style="24" customWidth="1"/>
    <col min="1036" max="1036" width="1.25" style="24" customWidth="1"/>
    <col min="1037" max="1037" width="13.625" style="24" customWidth="1"/>
    <col min="1038" max="1038" width="1.25" style="24" customWidth="1"/>
    <col min="1039" max="1039" width="13.625" style="24" customWidth="1"/>
    <col min="1040" max="1040" width="1.25" style="24" customWidth="1"/>
    <col min="1041" max="1041" width="13.625" style="24" customWidth="1"/>
    <col min="1042" max="1042" width="1.25" style="24" customWidth="1"/>
    <col min="1043" max="1043" width="13.625" style="24" customWidth="1"/>
    <col min="1044" max="1281" width="9.125" style="24"/>
    <col min="1282" max="1282" width="1.875" style="24" customWidth="1"/>
    <col min="1283" max="1286" width="9.125" style="24"/>
    <col min="1287" max="1287" width="28.375" style="24" customWidth="1"/>
    <col min="1288" max="1288" width="1.375" style="24" customWidth="1"/>
    <col min="1289" max="1289" width="9.875" style="24" customWidth="1"/>
    <col min="1290" max="1290" width="1.25" style="24" customWidth="1"/>
    <col min="1291" max="1291" width="13.625" style="24" customWidth="1"/>
    <col min="1292" max="1292" width="1.25" style="24" customWidth="1"/>
    <col min="1293" max="1293" width="13.625" style="24" customWidth="1"/>
    <col min="1294" max="1294" width="1.25" style="24" customWidth="1"/>
    <col min="1295" max="1295" width="13.625" style="24" customWidth="1"/>
    <col min="1296" max="1296" width="1.25" style="24" customWidth="1"/>
    <col min="1297" max="1297" width="13.625" style="24" customWidth="1"/>
    <col min="1298" max="1298" width="1.25" style="24" customWidth="1"/>
    <col min="1299" max="1299" width="13.625" style="24" customWidth="1"/>
    <col min="1300" max="1537" width="9.125" style="24"/>
    <col min="1538" max="1538" width="1.875" style="24" customWidth="1"/>
    <col min="1539" max="1542" width="9.125" style="24"/>
    <col min="1543" max="1543" width="28.375" style="24" customWidth="1"/>
    <col min="1544" max="1544" width="1.375" style="24" customWidth="1"/>
    <col min="1545" max="1545" width="9.875" style="24" customWidth="1"/>
    <col min="1546" max="1546" width="1.25" style="24" customWidth="1"/>
    <col min="1547" max="1547" width="13.625" style="24" customWidth="1"/>
    <col min="1548" max="1548" width="1.25" style="24" customWidth="1"/>
    <col min="1549" max="1549" width="13.625" style="24" customWidth="1"/>
    <col min="1550" max="1550" width="1.25" style="24" customWidth="1"/>
    <col min="1551" max="1551" width="13.625" style="24" customWidth="1"/>
    <col min="1552" max="1552" width="1.25" style="24" customWidth="1"/>
    <col min="1553" max="1553" width="13.625" style="24" customWidth="1"/>
    <col min="1554" max="1554" width="1.25" style="24" customWidth="1"/>
    <col min="1555" max="1555" width="13.625" style="24" customWidth="1"/>
    <col min="1556" max="1793" width="9.125" style="24"/>
    <col min="1794" max="1794" width="1.875" style="24" customWidth="1"/>
    <col min="1795" max="1798" width="9.125" style="24"/>
    <col min="1799" max="1799" width="28.375" style="24" customWidth="1"/>
    <col min="1800" max="1800" width="1.375" style="24" customWidth="1"/>
    <col min="1801" max="1801" width="9.875" style="24" customWidth="1"/>
    <col min="1802" max="1802" width="1.25" style="24" customWidth="1"/>
    <col min="1803" max="1803" width="13.625" style="24" customWidth="1"/>
    <col min="1804" max="1804" width="1.25" style="24" customWidth="1"/>
    <col min="1805" max="1805" width="13.625" style="24" customWidth="1"/>
    <col min="1806" max="1806" width="1.25" style="24" customWidth="1"/>
    <col min="1807" max="1807" width="13.625" style="24" customWidth="1"/>
    <col min="1808" max="1808" width="1.25" style="24" customWidth="1"/>
    <col min="1809" max="1809" width="13.625" style="24" customWidth="1"/>
    <col min="1810" max="1810" width="1.25" style="24" customWidth="1"/>
    <col min="1811" max="1811" width="13.625" style="24" customWidth="1"/>
    <col min="1812" max="2049" width="9.125" style="24"/>
    <col min="2050" max="2050" width="1.875" style="24" customWidth="1"/>
    <col min="2051" max="2054" width="9.125" style="24"/>
    <col min="2055" max="2055" width="28.375" style="24" customWidth="1"/>
    <col min="2056" max="2056" width="1.375" style="24" customWidth="1"/>
    <col min="2057" max="2057" width="9.875" style="24" customWidth="1"/>
    <col min="2058" max="2058" width="1.25" style="24" customWidth="1"/>
    <col min="2059" max="2059" width="13.625" style="24" customWidth="1"/>
    <col min="2060" max="2060" width="1.25" style="24" customWidth="1"/>
    <col min="2061" max="2061" width="13.625" style="24" customWidth="1"/>
    <col min="2062" max="2062" width="1.25" style="24" customWidth="1"/>
    <col min="2063" max="2063" width="13.625" style="24" customWidth="1"/>
    <col min="2064" max="2064" width="1.25" style="24" customWidth="1"/>
    <col min="2065" max="2065" width="13.625" style="24" customWidth="1"/>
    <col min="2066" max="2066" width="1.25" style="24" customWidth="1"/>
    <col min="2067" max="2067" width="13.625" style="24" customWidth="1"/>
    <col min="2068" max="2305" width="9.125" style="24"/>
    <col min="2306" max="2306" width="1.875" style="24" customWidth="1"/>
    <col min="2307" max="2310" width="9.125" style="24"/>
    <col min="2311" max="2311" width="28.375" style="24" customWidth="1"/>
    <col min="2312" max="2312" width="1.375" style="24" customWidth="1"/>
    <col min="2313" max="2313" width="9.875" style="24" customWidth="1"/>
    <col min="2314" max="2314" width="1.25" style="24" customWidth="1"/>
    <col min="2315" max="2315" width="13.625" style="24" customWidth="1"/>
    <col min="2316" max="2316" width="1.25" style="24" customWidth="1"/>
    <col min="2317" max="2317" width="13.625" style="24" customWidth="1"/>
    <col min="2318" max="2318" width="1.25" style="24" customWidth="1"/>
    <col min="2319" max="2319" width="13.625" style="24" customWidth="1"/>
    <col min="2320" max="2320" width="1.25" style="24" customWidth="1"/>
    <col min="2321" max="2321" width="13.625" style="24" customWidth="1"/>
    <col min="2322" max="2322" width="1.25" style="24" customWidth="1"/>
    <col min="2323" max="2323" width="13.625" style="24" customWidth="1"/>
    <col min="2324" max="2561" width="9.125" style="24"/>
    <col min="2562" max="2562" width="1.875" style="24" customWidth="1"/>
    <col min="2563" max="2566" width="9.125" style="24"/>
    <col min="2567" max="2567" width="28.375" style="24" customWidth="1"/>
    <col min="2568" max="2568" width="1.375" style="24" customWidth="1"/>
    <col min="2569" max="2569" width="9.875" style="24" customWidth="1"/>
    <col min="2570" max="2570" width="1.25" style="24" customWidth="1"/>
    <col min="2571" max="2571" width="13.625" style="24" customWidth="1"/>
    <col min="2572" max="2572" width="1.25" style="24" customWidth="1"/>
    <col min="2573" max="2573" width="13.625" style="24" customWidth="1"/>
    <col min="2574" max="2574" width="1.25" style="24" customWidth="1"/>
    <col min="2575" max="2575" width="13.625" style="24" customWidth="1"/>
    <col min="2576" max="2576" width="1.25" style="24" customWidth="1"/>
    <col min="2577" max="2577" width="13.625" style="24" customWidth="1"/>
    <col min="2578" max="2578" width="1.25" style="24" customWidth="1"/>
    <col min="2579" max="2579" width="13.625" style="24" customWidth="1"/>
    <col min="2580" max="2817" width="9.125" style="24"/>
    <col min="2818" max="2818" width="1.875" style="24" customWidth="1"/>
    <col min="2819" max="2822" width="9.125" style="24"/>
    <col min="2823" max="2823" width="28.375" style="24" customWidth="1"/>
    <col min="2824" max="2824" width="1.375" style="24" customWidth="1"/>
    <col min="2825" max="2825" width="9.875" style="24" customWidth="1"/>
    <col min="2826" max="2826" width="1.25" style="24" customWidth="1"/>
    <col min="2827" max="2827" width="13.625" style="24" customWidth="1"/>
    <col min="2828" max="2828" width="1.25" style="24" customWidth="1"/>
    <col min="2829" max="2829" width="13.625" style="24" customWidth="1"/>
    <col min="2830" max="2830" width="1.25" style="24" customWidth="1"/>
    <col min="2831" max="2831" width="13.625" style="24" customWidth="1"/>
    <col min="2832" max="2832" width="1.25" style="24" customWidth="1"/>
    <col min="2833" max="2833" width="13.625" style="24" customWidth="1"/>
    <col min="2834" max="2834" width="1.25" style="24" customWidth="1"/>
    <col min="2835" max="2835" width="13.625" style="24" customWidth="1"/>
    <col min="2836" max="3073" width="9.125" style="24"/>
    <col min="3074" max="3074" width="1.875" style="24" customWidth="1"/>
    <col min="3075" max="3078" width="9.125" style="24"/>
    <col min="3079" max="3079" width="28.375" style="24" customWidth="1"/>
    <col min="3080" max="3080" width="1.375" style="24" customWidth="1"/>
    <col min="3081" max="3081" width="9.875" style="24" customWidth="1"/>
    <col min="3082" max="3082" width="1.25" style="24" customWidth="1"/>
    <col min="3083" max="3083" width="13.625" style="24" customWidth="1"/>
    <col min="3084" max="3084" width="1.25" style="24" customWidth="1"/>
    <col min="3085" max="3085" width="13.625" style="24" customWidth="1"/>
    <col min="3086" max="3086" width="1.25" style="24" customWidth="1"/>
    <col min="3087" max="3087" width="13.625" style="24" customWidth="1"/>
    <col min="3088" max="3088" width="1.25" style="24" customWidth="1"/>
    <col min="3089" max="3089" width="13.625" style="24" customWidth="1"/>
    <col min="3090" max="3090" width="1.25" style="24" customWidth="1"/>
    <col min="3091" max="3091" width="13.625" style="24" customWidth="1"/>
    <col min="3092" max="3329" width="9.125" style="24"/>
    <col min="3330" max="3330" width="1.875" style="24" customWidth="1"/>
    <col min="3331" max="3334" width="9.125" style="24"/>
    <col min="3335" max="3335" width="28.375" style="24" customWidth="1"/>
    <col min="3336" max="3336" width="1.375" style="24" customWidth="1"/>
    <col min="3337" max="3337" width="9.875" style="24" customWidth="1"/>
    <col min="3338" max="3338" width="1.25" style="24" customWidth="1"/>
    <col min="3339" max="3339" width="13.625" style="24" customWidth="1"/>
    <col min="3340" max="3340" width="1.25" style="24" customWidth="1"/>
    <col min="3341" max="3341" width="13.625" style="24" customWidth="1"/>
    <col min="3342" max="3342" width="1.25" style="24" customWidth="1"/>
    <col min="3343" max="3343" width="13.625" style="24" customWidth="1"/>
    <col min="3344" max="3344" width="1.25" style="24" customWidth="1"/>
    <col min="3345" max="3345" width="13.625" style="24" customWidth="1"/>
    <col min="3346" max="3346" width="1.25" style="24" customWidth="1"/>
    <col min="3347" max="3347" width="13.625" style="24" customWidth="1"/>
    <col min="3348" max="3585" width="9.125" style="24"/>
    <col min="3586" max="3586" width="1.875" style="24" customWidth="1"/>
    <col min="3587" max="3590" width="9.125" style="24"/>
    <col min="3591" max="3591" width="28.375" style="24" customWidth="1"/>
    <col min="3592" max="3592" width="1.375" style="24" customWidth="1"/>
    <col min="3593" max="3593" width="9.875" style="24" customWidth="1"/>
    <col min="3594" max="3594" width="1.25" style="24" customWidth="1"/>
    <col min="3595" max="3595" width="13.625" style="24" customWidth="1"/>
    <col min="3596" max="3596" width="1.25" style="24" customWidth="1"/>
    <col min="3597" max="3597" width="13.625" style="24" customWidth="1"/>
    <col min="3598" max="3598" width="1.25" style="24" customWidth="1"/>
    <col min="3599" max="3599" width="13.625" style="24" customWidth="1"/>
    <col min="3600" max="3600" width="1.25" style="24" customWidth="1"/>
    <col min="3601" max="3601" width="13.625" style="24" customWidth="1"/>
    <col min="3602" max="3602" width="1.25" style="24" customWidth="1"/>
    <col min="3603" max="3603" width="13.625" style="24" customWidth="1"/>
    <col min="3604" max="3841" width="9.125" style="24"/>
    <col min="3842" max="3842" width="1.875" style="24" customWidth="1"/>
    <col min="3843" max="3846" width="9.125" style="24"/>
    <col min="3847" max="3847" width="28.375" style="24" customWidth="1"/>
    <col min="3848" max="3848" width="1.375" style="24" customWidth="1"/>
    <col min="3849" max="3849" width="9.875" style="24" customWidth="1"/>
    <col min="3850" max="3850" width="1.25" style="24" customWidth="1"/>
    <col min="3851" max="3851" width="13.625" style="24" customWidth="1"/>
    <col min="3852" max="3852" width="1.25" style="24" customWidth="1"/>
    <col min="3853" max="3853" width="13.625" style="24" customWidth="1"/>
    <col min="3854" max="3854" width="1.25" style="24" customWidth="1"/>
    <col min="3855" max="3855" width="13.625" style="24" customWidth="1"/>
    <col min="3856" max="3856" width="1.25" style="24" customWidth="1"/>
    <col min="3857" max="3857" width="13.625" style="24" customWidth="1"/>
    <col min="3858" max="3858" width="1.25" style="24" customWidth="1"/>
    <col min="3859" max="3859" width="13.625" style="24" customWidth="1"/>
    <col min="3860" max="4097" width="9.125" style="24"/>
    <col min="4098" max="4098" width="1.875" style="24" customWidth="1"/>
    <col min="4099" max="4102" width="9.125" style="24"/>
    <col min="4103" max="4103" width="28.375" style="24" customWidth="1"/>
    <col min="4104" max="4104" width="1.375" style="24" customWidth="1"/>
    <col min="4105" max="4105" width="9.875" style="24" customWidth="1"/>
    <col min="4106" max="4106" width="1.25" style="24" customWidth="1"/>
    <col min="4107" max="4107" width="13.625" style="24" customWidth="1"/>
    <col min="4108" max="4108" width="1.25" style="24" customWidth="1"/>
    <col min="4109" max="4109" width="13.625" style="24" customWidth="1"/>
    <col min="4110" max="4110" width="1.25" style="24" customWidth="1"/>
    <col min="4111" max="4111" width="13.625" style="24" customWidth="1"/>
    <col min="4112" max="4112" width="1.25" style="24" customWidth="1"/>
    <col min="4113" max="4113" width="13.625" style="24" customWidth="1"/>
    <col min="4114" max="4114" width="1.25" style="24" customWidth="1"/>
    <col min="4115" max="4115" width="13.625" style="24" customWidth="1"/>
    <col min="4116" max="4353" width="9.125" style="24"/>
    <col min="4354" max="4354" width="1.875" style="24" customWidth="1"/>
    <col min="4355" max="4358" width="9.125" style="24"/>
    <col min="4359" max="4359" width="28.375" style="24" customWidth="1"/>
    <col min="4360" max="4360" width="1.375" style="24" customWidth="1"/>
    <col min="4361" max="4361" width="9.875" style="24" customWidth="1"/>
    <col min="4362" max="4362" width="1.25" style="24" customWidth="1"/>
    <col min="4363" max="4363" width="13.625" style="24" customWidth="1"/>
    <col min="4364" max="4364" width="1.25" style="24" customWidth="1"/>
    <col min="4365" max="4365" width="13.625" style="24" customWidth="1"/>
    <col min="4366" max="4366" width="1.25" style="24" customWidth="1"/>
    <col min="4367" max="4367" width="13.625" style="24" customWidth="1"/>
    <col min="4368" max="4368" width="1.25" style="24" customWidth="1"/>
    <col min="4369" max="4369" width="13.625" style="24" customWidth="1"/>
    <col min="4370" max="4370" width="1.25" style="24" customWidth="1"/>
    <col min="4371" max="4371" width="13.625" style="24" customWidth="1"/>
    <col min="4372" max="4609" width="9.125" style="24"/>
    <col min="4610" max="4610" width="1.875" style="24" customWidth="1"/>
    <col min="4611" max="4614" width="9.125" style="24"/>
    <col min="4615" max="4615" width="28.375" style="24" customWidth="1"/>
    <col min="4616" max="4616" width="1.375" style="24" customWidth="1"/>
    <col min="4617" max="4617" width="9.875" style="24" customWidth="1"/>
    <col min="4618" max="4618" width="1.25" style="24" customWidth="1"/>
    <col min="4619" max="4619" width="13.625" style="24" customWidth="1"/>
    <col min="4620" max="4620" width="1.25" style="24" customWidth="1"/>
    <col min="4621" max="4621" width="13.625" style="24" customWidth="1"/>
    <col min="4622" max="4622" width="1.25" style="24" customWidth="1"/>
    <col min="4623" max="4623" width="13.625" style="24" customWidth="1"/>
    <col min="4624" max="4624" width="1.25" style="24" customWidth="1"/>
    <col min="4625" max="4625" width="13.625" style="24" customWidth="1"/>
    <col min="4626" max="4626" width="1.25" style="24" customWidth="1"/>
    <col min="4627" max="4627" width="13.625" style="24" customWidth="1"/>
    <col min="4628" max="4865" width="9.125" style="24"/>
    <col min="4866" max="4866" width="1.875" style="24" customWidth="1"/>
    <col min="4867" max="4870" width="9.125" style="24"/>
    <col min="4871" max="4871" width="28.375" style="24" customWidth="1"/>
    <col min="4872" max="4872" width="1.375" style="24" customWidth="1"/>
    <col min="4873" max="4873" width="9.875" style="24" customWidth="1"/>
    <col min="4874" max="4874" width="1.25" style="24" customWidth="1"/>
    <col min="4875" max="4875" width="13.625" style="24" customWidth="1"/>
    <col min="4876" max="4876" width="1.25" style="24" customWidth="1"/>
    <col min="4877" max="4877" width="13.625" style="24" customWidth="1"/>
    <col min="4878" max="4878" width="1.25" style="24" customWidth="1"/>
    <col min="4879" max="4879" width="13.625" style="24" customWidth="1"/>
    <col min="4880" max="4880" width="1.25" style="24" customWidth="1"/>
    <col min="4881" max="4881" width="13.625" style="24" customWidth="1"/>
    <col min="4882" max="4882" width="1.25" style="24" customWidth="1"/>
    <col min="4883" max="4883" width="13.625" style="24" customWidth="1"/>
    <col min="4884" max="5121" width="9.125" style="24"/>
    <col min="5122" max="5122" width="1.875" style="24" customWidth="1"/>
    <col min="5123" max="5126" width="9.125" style="24"/>
    <col min="5127" max="5127" width="28.375" style="24" customWidth="1"/>
    <col min="5128" max="5128" width="1.375" style="24" customWidth="1"/>
    <col min="5129" max="5129" width="9.875" style="24" customWidth="1"/>
    <col min="5130" max="5130" width="1.25" style="24" customWidth="1"/>
    <col min="5131" max="5131" width="13.625" style="24" customWidth="1"/>
    <col min="5132" max="5132" width="1.25" style="24" customWidth="1"/>
    <col min="5133" max="5133" width="13.625" style="24" customWidth="1"/>
    <col min="5134" max="5134" width="1.25" style="24" customWidth="1"/>
    <col min="5135" max="5135" width="13.625" style="24" customWidth="1"/>
    <col min="5136" max="5136" width="1.25" style="24" customWidth="1"/>
    <col min="5137" max="5137" width="13.625" style="24" customWidth="1"/>
    <col min="5138" max="5138" width="1.25" style="24" customWidth="1"/>
    <col min="5139" max="5139" width="13.625" style="24" customWidth="1"/>
    <col min="5140" max="5377" width="9.125" style="24"/>
    <col min="5378" max="5378" width="1.875" style="24" customWidth="1"/>
    <col min="5379" max="5382" width="9.125" style="24"/>
    <col min="5383" max="5383" width="28.375" style="24" customWidth="1"/>
    <col min="5384" max="5384" width="1.375" style="24" customWidth="1"/>
    <col min="5385" max="5385" width="9.875" style="24" customWidth="1"/>
    <col min="5386" max="5386" width="1.25" style="24" customWidth="1"/>
    <col min="5387" max="5387" width="13.625" style="24" customWidth="1"/>
    <col min="5388" max="5388" width="1.25" style="24" customWidth="1"/>
    <col min="5389" max="5389" width="13.625" style="24" customWidth="1"/>
    <col min="5390" max="5390" width="1.25" style="24" customWidth="1"/>
    <col min="5391" max="5391" width="13.625" style="24" customWidth="1"/>
    <col min="5392" max="5392" width="1.25" style="24" customWidth="1"/>
    <col min="5393" max="5393" width="13.625" style="24" customWidth="1"/>
    <col min="5394" max="5394" width="1.25" style="24" customWidth="1"/>
    <col min="5395" max="5395" width="13.625" style="24" customWidth="1"/>
    <col min="5396" max="5633" width="9.125" style="24"/>
    <col min="5634" max="5634" width="1.875" style="24" customWidth="1"/>
    <col min="5635" max="5638" width="9.125" style="24"/>
    <col min="5639" max="5639" width="28.375" style="24" customWidth="1"/>
    <col min="5640" max="5640" width="1.375" style="24" customWidth="1"/>
    <col min="5641" max="5641" width="9.875" style="24" customWidth="1"/>
    <col min="5642" max="5642" width="1.25" style="24" customWidth="1"/>
    <col min="5643" max="5643" width="13.625" style="24" customWidth="1"/>
    <col min="5644" max="5644" width="1.25" style="24" customWidth="1"/>
    <col min="5645" max="5645" width="13.625" style="24" customWidth="1"/>
    <col min="5646" max="5646" width="1.25" style="24" customWidth="1"/>
    <col min="5647" max="5647" width="13.625" style="24" customWidth="1"/>
    <col min="5648" max="5648" width="1.25" style="24" customWidth="1"/>
    <col min="5649" max="5649" width="13.625" style="24" customWidth="1"/>
    <col min="5650" max="5650" width="1.25" style="24" customWidth="1"/>
    <col min="5651" max="5651" width="13.625" style="24" customWidth="1"/>
    <col min="5652" max="5889" width="9.125" style="24"/>
    <col min="5890" max="5890" width="1.875" style="24" customWidth="1"/>
    <col min="5891" max="5894" width="9.125" style="24"/>
    <col min="5895" max="5895" width="28.375" style="24" customWidth="1"/>
    <col min="5896" max="5896" width="1.375" style="24" customWidth="1"/>
    <col min="5897" max="5897" width="9.875" style="24" customWidth="1"/>
    <col min="5898" max="5898" width="1.25" style="24" customWidth="1"/>
    <col min="5899" max="5899" width="13.625" style="24" customWidth="1"/>
    <col min="5900" max="5900" width="1.25" style="24" customWidth="1"/>
    <col min="5901" max="5901" width="13.625" style="24" customWidth="1"/>
    <col min="5902" max="5902" width="1.25" style="24" customWidth="1"/>
    <col min="5903" max="5903" width="13.625" style="24" customWidth="1"/>
    <col min="5904" max="5904" width="1.25" style="24" customWidth="1"/>
    <col min="5905" max="5905" width="13.625" style="24" customWidth="1"/>
    <col min="5906" max="5906" width="1.25" style="24" customWidth="1"/>
    <col min="5907" max="5907" width="13.625" style="24" customWidth="1"/>
    <col min="5908" max="6145" width="9.125" style="24"/>
    <col min="6146" max="6146" width="1.875" style="24" customWidth="1"/>
    <col min="6147" max="6150" width="9.125" style="24"/>
    <col min="6151" max="6151" width="28.375" style="24" customWidth="1"/>
    <col min="6152" max="6152" width="1.375" style="24" customWidth="1"/>
    <col min="6153" max="6153" width="9.875" style="24" customWidth="1"/>
    <col min="6154" max="6154" width="1.25" style="24" customWidth="1"/>
    <col min="6155" max="6155" width="13.625" style="24" customWidth="1"/>
    <col min="6156" max="6156" width="1.25" style="24" customWidth="1"/>
    <col min="6157" max="6157" width="13.625" style="24" customWidth="1"/>
    <col min="6158" max="6158" width="1.25" style="24" customWidth="1"/>
    <col min="6159" max="6159" width="13.625" style="24" customWidth="1"/>
    <col min="6160" max="6160" width="1.25" style="24" customWidth="1"/>
    <col min="6161" max="6161" width="13.625" style="24" customWidth="1"/>
    <col min="6162" max="6162" width="1.25" style="24" customWidth="1"/>
    <col min="6163" max="6163" width="13.625" style="24" customWidth="1"/>
    <col min="6164" max="6401" width="9.125" style="24"/>
    <col min="6402" max="6402" width="1.875" style="24" customWidth="1"/>
    <col min="6403" max="6406" width="9.125" style="24"/>
    <col min="6407" max="6407" width="28.375" style="24" customWidth="1"/>
    <col min="6408" max="6408" width="1.375" style="24" customWidth="1"/>
    <col min="6409" max="6409" width="9.875" style="24" customWidth="1"/>
    <col min="6410" max="6410" width="1.25" style="24" customWidth="1"/>
    <col min="6411" max="6411" width="13.625" style="24" customWidth="1"/>
    <col min="6412" max="6412" width="1.25" style="24" customWidth="1"/>
    <col min="6413" max="6413" width="13.625" style="24" customWidth="1"/>
    <col min="6414" max="6414" width="1.25" style="24" customWidth="1"/>
    <col min="6415" max="6415" width="13.625" style="24" customWidth="1"/>
    <col min="6416" max="6416" width="1.25" style="24" customWidth="1"/>
    <col min="6417" max="6417" width="13.625" style="24" customWidth="1"/>
    <col min="6418" max="6418" width="1.25" style="24" customWidth="1"/>
    <col min="6419" max="6419" width="13.625" style="24" customWidth="1"/>
    <col min="6420" max="6657" width="9.125" style="24"/>
    <col min="6658" max="6658" width="1.875" style="24" customWidth="1"/>
    <col min="6659" max="6662" width="9.125" style="24"/>
    <col min="6663" max="6663" width="28.375" style="24" customWidth="1"/>
    <col min="6664" max="6664" width="1.375" style="24" customWidth="1"/>
    <col min="6665" max="6665" width="9.875" style="24" customWidth="1"/>
    <col min="6666" max="6666" width="1.25" style="24" customWidth="1"/>
    <col min="6667" max="6667" width="13.625" style="24" customWidth="1"/>
    <col min="6668" max="6668" width="1.25" style="24" customWidth="1"/>
    <col min="6669" max="6669" width="13.625" style="24" customWidth="1"/>
    <col min="6670" max="6670" width="1.25" style="24" customWidth="1"/>
    <col min="6671" max="6671" width="13.625" style="24" customWidth="1"/>
    <col min="6672" max="6672" width="1.25" style="24" customWidth="1"/>
    <col min="6673" max="6673" width="13.625" style="24" customWidth="1"/>
    <col min="6674" max="6674" width="1.25" style="24" customWidth="1"/>
    <col min="6675" max="6675" width="13.625" style="24" customWidth="1"/>
    <col min="6676" max="6913" width="9.125" style="24"/>
    <col min="6914" max="6914" width="1.875" style="24" customWidth="1"/>
    <col min="6915" max="6918" width="9.125" style="24"/>
    <col min="6919" max="6919" width="28.375" style="24" customWidth="1"/>
    <col min="6920" max="6920" width="1.375" style="24" customWidth="1"/>
    <col min="6921" max="6921" width="9.875" style="24" customWidth="1"/>
    <col min="6922" max="6922" width="1.25" style="24" customWidth="1"/>
    <col min="6923" max="6923" width="13.625" style="24" customWidth="1"/>
    <col min="6924" max="6924" width="1.25" style="24" customWidth="1"/>
    <col min="6925" max="6925" width="13.625" style="24" customWidth="1"/>
    <col min="6926" max="6926" width="1.25" style="24" customWidth="1"/>
    <col min="6927" max="6927" width="13.625" style="24" customWidth="1"/>
    <col min="6928" max="6928" width="1.25" style="24" customWidth="1"/>
    <col min="6929" max="6929" width="13.625" style="24" customWidth="1"/>
    <col min="6930" max="6930" width="1.25" style="24" customWidth="1"/>
    <col min="6931" max="6931" width="13.625" style="24" customWidth="1"/>
    <col min="6932" max="7169" width="9.125" style="24"/>
    <col min="7170" max="7170" width="1.875" style="24" customWidth="1"/>
    <col min="7171" max="7174" width="9.125" style="24"/>
    <col min="7175" max="7175" width="28.375" style="24" customWidth="1"/>
    <col min="7176" max="7176" width="1.375" style="24" customWidth="1"/>
    <col min="7177" max="7177" width="9.875" style="24" customWidth="1"/>
    <col min="7178" max="7178" width="1.25" style="24" customWidth="1"/>
    <col min="7179" max="7179" width="13.625" style="24" customWidth="1"/>
    <col min="7180" max="7180" width="1.25" style="24" customWidth="1"/>
    <col min="7181" max="7181" width="13.625" style="24" customWidth="1"/>
    <col min="7182" max="7182" width="1.25" style="24" customWidth="1"/>
    <col min="7183" max="7183" width="13.625" style="24" customWidth="1"/>
    <col min="7184" max="7184" width="1.25" style="24" customWidth="1"/>
    <col min="7185" max="7185" width="13.625" style="24" customWidth="1"/>
    <col min="7186" max="7186" width="1.25" style="24" customWidth="1"/>
    <col min="7187" max="7187" width="13.625" style="24" customWidth="1"/>
    <col min="7188" max="7425" width="9.125" style="24"/>
    <col min="7426" max="7426" width="1.875" style="24" customWidth="1"/>
    <col min="7427" max="7430" width="9.125" style="24"/>
    <col min="7431" max="7431" width="28.375" style="24" customWidth="1"/>
    <col min="7432" max="7432" width="1.375" style="24" customWidth="1"/>
    <col min="7433" max="7433" width="9.875" style="24" customWidth="1"/>
    <col min="7434" max="7434" width="1.25" style="24" customWidth="1"/>
    <col min="7435" max="7435" width="13.625" style="24" customWidth="1"/>
    <col min="7436" max="7436" width="1.25" style="24" customWidth="1"/>
    <col min="7437" max="7437" width="13.625" style="24" customWidth="1"/>
    <col min="7438" max="7438" width="1.25" style="24" customWidth="1"/>
    <col min="7439" max="7439" width="13.625" style="24" customWidth="1"/>
    <col min="7440" max="7440" width="1.25" style="24" customWidth="1"/>
    <col min="7441" max="7441" width="13.625" style="24" customWidth="1"/>
    <col min="7442" max="7442" width="1.25" style="24" customWidth="1"/>
    <col min="7443" max="7443" width="13.625" style="24" customWidth="1"/>
    <col min="7444" max="7681" width="9.125" style="24"/>
    <col min="7682" max="7682" width="1.875" style="24" customWidth="1"/>
    <col min="7683" max="7686" width="9.125" style="24"/>
    <col min="7687" max="7687" width="28.375" style="24" customWidth="1"/>
    <col min="7688" max="7688" width="1.375" style="24" customWidth="1"/>
    <col min="7689" max="7689" width="9.875" style="24" customWidth="1"/>
    <col min="7690" max="7690" width="1.25" style="24" customWidth="1"/>
    <col min="7691" max="7691" width="13.625" style="24" customWidth="1"/>
    <col min="7692" max="7692" width="1.25" style="24" customWidth="1"/>
    <col min="7693" max="7693" width="13.625" style="24" customWidth="1"/>
    <col min="7694" max="7694" width="1.25" style="24" customWidth="1"/>
    <col min="7695" max="7695" width="13.625" style="24" customWidth="1"/>
    <col min="7696" max="7696" width="1.25" style="24" customWidth="1"/>
    <col min="7697" max="7697" width="13.625" style="24" customWidth="1"/>
    <col min="7698" max="7698" width="1.25" style="24" customWidth="1"/>
    <col min="7699" max="7699" width="13.625" style="24" customWidth="1"/>
    <col min="7700" max="7937" width="9.125" style="24"/>
    <col min="7938" max="7938" width="1.875" style="24" customWidth="1"/>
    <col min="7939" max="7942" width="9.125" style="24"/>
    <col min="7943" max="7943" width="28.375" style="24" customWidth="1"/>
    <col min="7944" max="7944" width="1.375" style="24" customWidth="1"/>
    <col min="7945" max="7945" width="9.875" style="24" customWidth="1"/>
    <col min="7946" max="7946" width="1.25" style="24" customWidth="1"/>
    <col min="7947" max="7947" width="13.625" style="24" customWidth="1"/>
    <col min="7948" max="7948" width="1.25" style="24" customWidth="1"/>
    <col min="7949" max="7949" width="13.625" style="24" customWidth="1"/>
    <col min="7950" max="7950" width="1.25" style="24" customWidth="1"/>
    <col min="7951" max="7951" width="13.625" style="24" customWidth="1"/>
    <col min="7952" max="7952" width="1.25" style="24" customWidth="1"/>
    <col min="7953" max="7953" width="13.625" style="24" customWidth="1"/>
    <col min="7954" max="7954" width="1.25" style="24" customWidth="1"/>
    <col min="7955" max="7955" width="13.625" style="24" customWidth="1"/>
    <col min="7956" max="8193" width="9.125" style="24"/>
    <col min="8194" max="8194" width="1.875" style="24" customWidth="1"/>
    <col min="8195" max="8198" width="9.125" style="24"/>
    <col min="8199" max="8199" width="28.375" style="24" customWidth="1"/>
    <col min="8200" max="8200" width="1.375" style="24" customWidth="1"/>
    <col min="8201" max="8201" width="9.875" style="24" customWidth="1"/>
    <col min="8202" max="8202" width="1.25" style="24" customWidth="1"/>
    <col min="8203" max="8203" width="13.625" style="24" customWidth="1"/>
    <col min="8204" max="8204" width="1.25" style="24" customWidth="1"/>
    <col min="8205" max="8205" width="13.625" style="24" customWidth="1"/>
    <col min="8206" max="8206" width="1.25" style="24" customWidth="1"/>
    <col min="8207" max="8207" width="13.625" style="24" customWidth="1"/>
    <col min="8208" max="8208" width="1.25" style="24" customWidth="1"/>
    <col min="8209" max="8209" width="13.625" style="24" customWidth="1"/>
    <col min="8210" max="8210" width="1.25" style="24" customWidth="1"/>
    <col min="8211" max="8211" width="13.625" style="24" customWidth="1"/>
    <col min="8212" max="8449" width="9.125" style="24"/>
    <col min="8450" max="8450" width="1.875" style="24" customWidth="1"/>
    <col min="8451" max="8454" width="9.125" style="24"/>
    <col min="8455" max="8455" width="28.375" style="24" customWidth="1"/>
    <col min="8456" max="8456" width="1.375" style="24" customWidth="1"/>
    <col min="8457" max="8457" width="9.875" style="24" customWidth="1"/>
    <col min="8458" max="8458" width="1.25" style="24" customWidth="1"/>
    <col min="8459" max="8459" width="13.625" style="24" customWidth="1"/>
    <col min="8460" max="8460" width="1.25" style="24" customWidth="1"/>
    <col min="8461" max="8461" width="13.625" style="24" customWidth="1"/>
    <col min="8462" max="8462" width="1.25" style="24" customWidth="1"/>
    <col min="8463" max="8463" width="13.625" style="24" customWidth="1"/>
    <col min="8464" max="8464" width="1.25" style="24" customWidth="1"/>
    <col min="8465" max="8465" width="13.625" style="24" customWidth="1"/>
    <col min="8466" max="8466" width="1.25" style="24" customWidth="1"/>
    <col min="8467" max="8467" width="13.625" style="24" customWidth="1"/>
    <col min="8468" max="8705" width="9.125" style="24"/>
    <col min="8706" max="8706" width="1.875" style="24" customWidth="1"/>
    <col min="8707" max="8710" width="9.125" style="24"/>
    <col min="8711" max="8711" width="28.375" style="24" customWidth="1"/>
    <col min="8712" max="8712" width="1.375" style="24" customWidth="1"/>
    <col min="8713" max="8713" width="9.875" style="24" customWidth="1"/>
    <col min="8714" max="8714" width="1.25" style="24" customWidth="1"/>
    <col min="8715" max="8715" width="13.625" style="24" customWidth="1"/>
    <col min="8716" max="8716" width="1.25" style="24" customWidth="1"/>
    <col min="8717" max="8717" width="13.625" style="24" customWidth="1"/>
    <col min="8718" max="8718" width="1.25" style="24" customWidth="1"/>
    <col min="8719" max="8719" width="13.625" style="24" customWidth="1"/>
    <col min="8720" max="8720" width="1.25" style="24" customWidth="1"/>
    <col min="8721" max="8721" width="13.625" style="24" customWidth="1"/>
    <col min="8722" max="8722" width="1.25" style="24" customWidth="1"/>
    <col min="8723" max="8723" width="13.625" style="24" customWidth="1"/>
    <col min="8724" max="8961" width="9.125" style="24"/>
    <col min="8962" max="8962" width="1.875" style="24" customWidth="1"/>
    <col min="8963" max="8966" width="9.125" style="24"/>
    <col min="8967" max="8967" width="28.375" style="24" customWidth="1"/>
    <col min="8968" max="8968" width="1.375" style="24" customWidth="1"/>
    <col min="8969" max="8969" width="9.875" style="24" customWidth="1"/>
    <col min="8970" max="8970" width="1.25" style="24" customWidth="1"/>
    <col min="8971" max="8971" width="13.625" style="24" customWidth="1"/>
    <col min="8972" max="8972" width="1.25" style="24" customWidth="1"/>
    <col min="8973" max="8973" width="13.625" style="24" customWidth="1"/>
    <col min="8974" max="8974" width="1.25" style="24" customWidth="1"/>
    <col min="8975" max="8975" width="13.625" style="24" customWidth="1"/>
    <col min="8976" max="8976" width="1.25" style="24" customWidth="1"/>
    <col min="8977" max="8977" width="13.625" style="24" customWidth="1"/>
    <col min="8978" max="8978" width="1.25" style="24" customWidth="1"/>
    <col min="8979" max="8979" width="13.625" style="24" customWidth="1"/>
    <col min="8980" max="9217" width="9.125" style="24"/>
    <col min="9218" max="9218" width="1.875" style="24" customWidth="1"/>
    <col min="9219" max="9222" width="9.125" style="24"/>
    <col min="9223" max="9223" width="28.375" style="24" customWidth="1"/>
    <col min="9224" max="9224" width="1.375" style="24" customWidth="1"/>
    <col min="9225" max="9225" width="9.875" style="24" customWidth="1"/>
    <col min="9226" max="9226" width="1.25" style="24" customWidth="1"/>
    <col min="9227" max="9227" width="13.625" style="24" customWidth="1"/>
    <col min="9228" max="9228" width="1.25" style="24" customWidth="1"/>
    <col min="9229" max="9229" width="13.625" style="24" customWidth="1"/>
    <col min="9230" max="9230" width="1.25" style="24" customWidth="1"/>
    <col min="9231" max="9231" width="13.625" style="24" customWidth="1"/>
    <col min="9232" max="9232" width="1.25" style="24" customWidth="1"/>
    <col min="9233" max="9233" width="13.625" style="24" customWidth="1"/>
    <col min="9234" max="9234" width="1.25" style="24" customWidth="1"/>
    <col min="9235" max="9235" width="13.625" style="24" customWidth="1"/>
    <col min="9236" max="9473" width="9.125" style="24"/>
    <col min="9474" max="9474" width="1.875" style="24" customWidth="1"/>
    <col min="9475" max="9478" width="9.125" style="24"/>
    <col min="9479" max="9479" width="28.375" style="24" customWidth="1"/>
    <col min="9480" max="9480" width="1.375" style="24" customWidth="1"/>
    <col min="9481" max="9481" width="9.875" style="24" customWidth="1"/>
    <col min="9482" max="9482" width="1.25" style="24" customWidth="1"/>
    <col min="9483" max="9483" width="13.625" style="24" customWidth="1"/>
    <col min="9484" max="9484" width="1.25" style="24" customWidth="1"/>
    <col min="9485" max="9485" width="13.625" style="24" customWidth="1"/>
    <col min="9486" max="9486" width="1.25" style="24" customWidth="1"/>
    <col min="9487" max="9487" width="13.625" style="24" customWidth="1"/>
    <col min="9488" max="9488" width="1.25" style="24" customWidth="1"/>
    <col min="9489" max="9489" width="13.625" style="24" customWidth="1"/>
    <col min="9490" max="9490" width="1.25" style="24" customWidth="1"/>
    <col min="9491" max="9491" width="13.625" style="24" customWidth="1"/>
    <col min="9492" max="9729" width="9.125" style="24"/>
    <col min="9730" max="9730" width="1.875" style="24" customWidth="1"/>
    <col min="9731" max="9734" width="9.125" style="24"/>
    <col min="9735" max="9735" width="28.375" style="24" customWidth="1"/>
    <col min="9736" max="9736" width="1.375" style="24" customWidth="1"/>
    <col min="9737" max="9737" width="9.875" style="24" customWidth="1"/>
    <col min="9738" max="9738" width="1.25" style="24" customWidth="1"/>
    <col min="9739" max="9739" width="13.625" style="24" customWidth="1"/>
    <col min="9740" max="9740" width="1.25" style="24" customWidth="1"/>
    <col min="9741" max="9741" width="13.625" style="24" customWidth="1"/>
    <col min="9742" max="9742" width="1.25" style="24" customWidth="1"/>
    <col min="9743" max="9743" width="13.625" style="24" customWidth="1"/>
    <col min="9744" max="9744" width="1.25" style="24" customWidth="1"/>
    <col min="9745" max="9745" width="13.625" style="24" customWidth="1"/>
    <col min="9746" max="9746" width="1.25" style="24" customWidth="1"/>
    <col min="9747" max="9747" width="13.625" style="24" customWidth="1"/>
    <col min="9748" max="9985" width="9.125" style="24"/>
    <col min="9986" max="9986" width="1.875" style="24" customWidth="1"/>
    <col min="9987" max="9990" width="9.125" style="24"/>
    <col min="9991" max="9991" width="28.375" style="24" customWidth="1"/>
    <col min="9992" max="9992" width="1.375" style="24" customWidth="1"/>
    <col min="9993" max="9993" width="9.875" style="24" customWidth="1"/>
    <col min="9994" max="9994" width="1.25" style="24" customWidth="1"/>
    <col min="9995" max="9995" width="13.625" style="24" customWidth="1"/>
    <col min="9996" max="9996" width="1.25" style="24" customWidth="1"/>
    <col min="9997" max="9997" width="13.625" style="24" customWidth="1"/>
    <col min="9998" max="9998" width="1.25" style="24" customWidth="1"/>
    <col min="9999" max="9999" width="13.625" style="24" customWidth="1"/>
    <col min="10000" max="10000" width="1.25" style="24" customWidth="1"/>
    <col min="10001" max="10001" width="13.625" style="24" customWidth="1"/>
    <col min="10002" max="10002" width="1.25" style="24" customWidth="1"/>
    <col min="10003" max="10003" width="13.625" style="24" customWidth="1"/>
    <col min="10004" max="10241" width="9.125" style="24"/>
    <col min="10242" max="10242" width="1.875" style="24" customWidth="1"/>
    <col min="10243" max="10246" width="9.125" style="24"/>
    <col min="10247" max="10247" width="28.375" style="24" customWidth="1"/>
    <col min="10248" max="10248" width="1.375" style="24" customWidth="1"/>
    <col min="10249" max="10249" width="9.875" style="24" customWidth="1"/>
    <col min="10250" max="10250" width="1.25" style="24" customWidth="1"/>
    <col min="10251" max="10251" width="13.625" style="24" customWidth="1"/>
    <col min="10252" max="10252" width="1.25" style="24" customWidth="1"/>
    <col min="10253" max="10253" width="13.625" style="24" customWidth="1"/>
    <col min="10254" max="10254" width="1.25" style="24" customWidth="1"/>
    <col min="10255" max="10255" width="13.625" style="24" customWidth="1"/>
    <col min="10256" max="10256" width="1.25" style="24" customWidth="1"/>
    <col min="10257" max="10257" width="13.625" style="24" customWidth="1"/>
    <col min="10258" max="10258" width="1.25" style="24" customWidth="1"/>
    <col min="10259" max="10259" width="13.625" style="24" customWidth="1"/>
    <col min="10260" max="10497" width="9.125" style="24"/>
    <col min="10498" max="10498" width="1.875" style="24" customWidth="1"/>
    <col min="10499" max="10502" width="9.125" style="24"/>
    <col min="10503" max="10503" width="28.375" style="24" customWidth="1"/>
    <col min="10504" max="10504" width="1.375" style="24" customWidth="1"/>
    <col min="10505" max="10505" width="9.875" style="24" customWidth="1"/>
    <col min="10506" max="10506" width="1.25" style="24" customWidth="1"/>
    <col min="10507" max="10507" width="13.625" style="24" customWidth="1"/>
    <col min="10508" max="10508" width="1.25" style="24" customWidth="1"/>
    <col min="10509" max="10509" width="13.625" style="24" customWidth="1"/>
    <col min="10510" max="10510" width="1.25" style="24" customWidth="1"/>
    <col min="10511" max="10511" width="13.625" style="24" customWidth="1"/>
    <col min="10512" max="10512" width="1.25" style="24" customWidth="1"/>
    <col min="10513" max="10513" width="13.625" style="24" customWidth="1"/>
    <col min="10514" max="10514" width="1.25" style="24" customWidth="1"/>
    <col min="10515" max="10515" width="13.625" style="24" customWidth="1"/>
    <col min="10516" max="10753" width="9.125" style="24"/>
    <col min="10754" max="10754" width="1.875" style="24" customWidth="1"/>
    <col min="10755" max="10758" width="9.125" style="24"/>
    <col min="10759" max="10759" width="28.375" style="24" customWidth="1"/>
    <col min="10760" max="10760" width="1.375" style="24" customWidth="1"/>
    <col min="10761" max="10761" width="9.875" style="24" customWidth="1"/>
    <col min="10762" max="10762" width="1.25" style="24" customWidth="1"/>
    <col min="10763" max="10763" width="13.625" style="24" customWidth="1"/>
    <col min="10764" max="10764" width="1.25" style="24" customWidth="1"/>
    <col min="10765" max="10765" width="13.625" style="24" customWidth="1"/>
    <col min="10766" max="10766" width="1.25" style="24" customWidth="1"/>
    <col min="10767" max="10767" width="13.625" style="24" customWidth="1"/>
    <col min="10768" max="10768" width="1.25" style="24" customWidth="1"/>
    <col min="10769" max="10769" width="13.625" style="24" customWidth="1"/>
    <col min="10770" max="10770" width="1.25" style="24" customWidth="1"/>
    <col min="10771" max="10771" width="13.625" style="24" customWidth="1"/>
    <col min="10772" max="11009" width="9.125" style="24"/>
    <col min="11010" max="11010" width="1.875" style="24" customWidth="1"/>
    <col min="11011" max="11014" width="9.125" style="24"/>
    <col min="11015" max="11015" width="28.375" style="24" customWidth="1"/>
    <col min="11016" max="11016" width="1.375" style="24" customWidth="1"/>
    <col min="11017" max="11017" width="9.875" style="24" customWidth="1"/>
    <col min="11018" max="11018" width="1.25" style="24" customWidth="1"/>
    <col min="11019" max="11019" width="13.625" style="24" customWidth="1"/>
    <col min="11020" max="11020" width="1.25" style="24" customWidth="1"/>
    <col min="11021" max="11021" width="13.625" style="24" customWidth="1"/>
    <col min="11022" max="11022" width="1.25" style="24" customWidth="1"/>
    <col min="11023" max="11023" width="13.625" style="24" customWidth="1"/>
    <col min="11024" max="11024" width="1.25" style="24" customWidth="1"/>
    <col min="11025" max="11025" width="13.625" style="24" customWidth="1"/>
    <col min="11026" max="11026" width="1.25" style="24" customWidth="1"/>
    <col min="11027" max="11027" width="13.625" style="24" customWidth="1"/>
    <col min="11028" max="11265" width="9.125" style="24"/>
    <col min="11266" max="11266" width="1.875" style="24" customWidth="1"/>
    <col min="11267" max="11270" width="9.125" style="24"/>
    <col min="11271" max="11271" width="28.375" style="24" customWidth="1"/>
    <col min="11272" max="11272" width="1.375" style="24" customWidth="1"/>
    <col min="11273" max="11273" width="9.875" style="24" customWidth="1"/>
    <col min="11274" max="11274" width="1.25" style="24" customWidth="1"/>
    <col min="11275" max="11275" width="13.625" style="24" customWidth="1"/>
    <col min="11276" max="11276" width="1.25" style="24" customWidth="1"/>
    <col min="11277" max="11277" width="13.625" style="24" customWidth="1"/>
    <col min="11278" max="11278" width="1.25" style="24" customWidth="1"/>
    <col min="11279" max="11279" width="13.625" style="24" customWidth="1"/>
    <col min="11280" max="11280" width="1.25" style="24" customWidth="1"/>
    <col min="11281" max="11281" width="13.625" style="24" customWidth="1"/>
    <col min="11282" max="11282" width="1.25" style="24" customWidth="1"/>
    <col min="11283" max="11283" width="13.625" style="24" customWidth="1"/>
    <col min="11284" max="11521" width="9.125" style="24"/>
    <col min="11522" max="11522" width="1.875" style="24" customWidth="1"/>
    <col min="11523" max="11526" width="9.125" style="24"/>
    <col min="11527" max="11527" width="28.375" style="24" customWidth="1"/>
    <col min="11528" max="11528" width="1.375" style="24" customWidth="1"/>
    <col min="11529" max="11529" width="9.875" style="24" customWidth="1"/>
    <col min="11530" max="11530" width="1.25" style="24" customWidth="1"/>
    <col min="11531" max="11531" width="13.625" style="24" customWidth="1"/>
    <col min="11532" max="11532" width="1.25" style="24" customWidth="1"/>
    <col min="11533" max="11533" width="13.625" style="24" customWidth="1"/>
    <col min="11534" max="11534" width="1.25" style="24" customWidth="1"/>
    <col min="11535" max="11535" width="13.625" style="24" customWidth="1"/>
    <col min="11536" max="11536" width="1.25" style="24" customWidth="1"/>
    <col min="11537" max="11537" width="13.625" style="24" customWidth="1"/>
    <col min="11538" max="11538" width="1.25" style="24" customWidth="1"/>
    <col min="11539" max="11539" width="13.625" style="24" customWidth="1"/>
    <col min="11540" max="11777" width="9.125" style="24"/>
    <col min="11778" max="11778" width="1.875" style="24" customWidth="1"/>
    <col min="11779" max="11782" width="9.125" style="24"/>
    <col min="11783" max="11783" width="28.375" style="24" customWidth="1"/>
    <col min="11784" max="11784" width="1.375" style="24" customWidth="1"/>
    <col min="11785" max="11785" width="9.875" style="24" customWidth="1"/>
    <col min="11786" max="11786" width="1.25" style="24" customWidth="1"/>
    <col min="11787" max="11787" width="13.625" style="24" customWidth="1"/>
    <col min="11788" max="11788" width="1.25" style="24" customWidth="1"/>
    <col min="11789" max="11789" width="13.625" style="24" customWidth="1"/>
    <col min="11790" max="11790" width="1.25" style="24" customWidth="1"/>
    <col min="11791" max="11791" width="13.625" style="24" customWidth="1"/>
    <col min="11792" max="11792" width="1.25" style="24" customWidth="1"/>
    <col min="11793" max="11793" width="13.625" style="24" customWidth="1"/>
    <col min="11794" max="11794" width="1.25" style="24" customWidth="1"/>
    <col min="11795" max="11795" width="13.625" style="24" customWidth="1"/>
    <col min="11796" max="12033" width="9.125" style="24"/>
    <col min="12034" max="12034" width="1.875" style="24" customWidth="1"/>
    <col min="12035" max="12038" width="9.125" style="24"/>
    <col min="12039" max="12039" width="28.375" style="24" customWidth="1"/>
    <col min="12040" max="12040" width="1.375" style="24" customWidth="1"/>
    <col min="12041" max="12041" width="9.875" style="24" customWidth="1"/>
    <col min="12042" max="12042" width="1.25" style="24" customWidth="1"/>
    <col min="12043" max="12043" width="13.625" style="24" customWidth="1"/>
    <col min="12044" max="12044" width="1.25" style="24" customWidth="1"/>
    <col min="12045" max="12045" width="13.625" style="24" customWidth="1"/>
    <col min="12046" max="12046" width="1.25" style="24" customWidth="1"/>
    <col min="12047" max="12047" width="13.625" style="24" customWidth="1"/>
    <col min="12048" max="12048" width="1.25" style="24" customWidth="1"/>
    <col min="12049" max="12049" width="13.625" style="24" customWidth="1"/>
    <col min="12050" max="12050" width="1.25" style="24" customWidth="1"/>
    <col min="12051" max="12051" width="13.625" style="24" customWidth="1"/>
    <col min="12052" max="12289" width="9.125" style="24"/>
    <col min="12290" max="12290" width="1.875" style="24" customWidth="1"/>
    <col min="12291" max="12294" width="9.125" style="24"/>
    <col min="12295" max="12295" width="28.375" style="24" customWidth="1"/>
    <col min="12296" max="12296" width="1.375" style="24" customWidth="1"/>
    <col min="12297" max="12297" width="9.875" style="24" customWidth="1"/>
    <col min="12298" max="12298" width="1.25" style="24" customWidth="1"/>
    <col min="12299" max="12299" width="13.625" style="24" customWidth="1"/>
    <col min="12300" max="12300" width="1.25" style="24" customWidth="1"/>
    <col min="12301" max="12301" width="13.625" style="24" customWidth="1"/>
    <col min="12302" max="12302" width="1.25" style="24" customWidth="1"/>
    <col min="12303" max="12303" width="13.625" style="24" customWidth="1"/>
    <col min="12304" max="12304" width="1.25" style="24" customWidth="1"/>
    <col min="12305" max="12305" width="13.625" style="24" customWidth="1"/>
    <col min="12306" max="12306" width="1.25" style="24" customWidth="1"/>
    <col min="12307" max="12307" width="13.625" style="24" customWidth="1"/>
    <col min="12308" max="12545" width="9.125" style="24"/>
    <col min="12546" max="12546" width="1.875" style="24" customWidth="1"/>
    <col min="12547" max="12550" width="9.125" style="24"/>
    <col min="12551" max="12551" width="28.375" style="24" customWidth="1"/>
    <col min="12552" max="12552" width="1.375" style="24" customWidth="1"/>
    <col min="12553" max="12553" width="9.875" style="24" customWidth="1"/>
    <col min="12554" max="12554" width="1.25" style="24" customWidth="1"/>
    <col min="12555" max="12555" width="13.625" style="24" customWidth="1"/>
    <col min="12556" max="12556" width="1.25" style="24" customWidth="1"/>
    <col min="12557" max="12557" width="13.625" style="24" customWidth="1"/>
    <col min="12558" max="12558" width="1.25" style="24" customWidth="1"/>
    <col min="12559" max="12559" width="13.625" style="24" customWidth="1"/>
    <col min="12560" max="12560" width="1.25" style="24" customWidth="1"/>
    <col min="12561" max="12561" width="13.625" style="24" customWidth="1"/>
    <col min="12562" max="12562" width="1.25" style="24" customWidth="1"/>
    <col min="12563" max="12563" width="13.625" style="24" customWidth="1"/>
    <col min="12564" max="12801" width="9.125" style="24"/>
    <col min="12802" max="12802" width="1.875" style="24" customWidth="1"/>
    <col min="12803" max="12806" width="9.125" style="24"/>
    <col min="12807" max="12807" width="28.375" style="24" customWidth="1"/>
    <col min="12808" max="12808" width="1.375" style="24" customWidth="1"/>
    <col min="12809" max="12809" width="9.875" style="24" customWidth="1"/>
    <col min="12810" max="12810" width="1.25" style="24" customWidth="1"/>
    <col min="12811" max="12811" width="13.625" style="24" customWidth="1"/>
    <col min="12812" max="12812" width="1.25" style="24" customWidth="1"/>
    <col min="12813" max="12813" width="13.625" style="24" customWidth="1"/>
    <col min="12814" max="12814" width="1.25" style="24" customWidth="1"/>
    <col min="12815" max="12815" width="13.625" style="24" customWidth="1"/>
    <col min="12816" max="12816" width="1.25" style="24" customWidth="1"/>
    <col min="12817" max="12817" width="13.625" style="24" customWidth="1"/>
    <col min="12818" max="12818" width="1.25" style="24" customWidth="1"/>
    <col min="12819" max="12819" width="13.625" style="24" customWidth="1"/>
    <col min="12820" max="13057" width="9.125" style="24"/>
    <col min="13058" max="13058" width="1.875" style="24" customWidth="1"/>
    <col min="13059" max="13062" width="9.125" style="24"/>
    <col min="13063" max="13063" width="28.375" style="24" customWidth="1"/>
    <col min="13064" max="13064" width="1.375" style="24" customWidth="1"/>
    <col min="13065" max="13065" width="9.875" style="24" customWidth="1"/>
    <col min="13066" max="13066" width="1.25" style="24" customWidth="1"/>
    <col min="13067" max="13067" width="13.625" style="24" customWidth="1"/>
    <col min="13068" max="13068" width="1.25" style="24" customWidth="1"/>
    <col min="13069" max="13069" width="13.625" style="24" customWidth="1"/>
    <col min="13070" max="13070" width="1.25" style="24" customWidth="1"/>
    <col min="13071" max="13071" width="13.625" style="24" customWidth="1"/>
    <col min="13072" max="13072" width="1.25" style="24" customWidth="1"/>
    <col min="13073" max="13073" width="13.625" style="24" customWidth="1"/>
    <col min="13074" max="13074" width="1.25" style="24" customWidth="1"/>
    <col min="13075" max="13075" width="13.625" style="24" customWidth="1"/>
    <col min="13076" max="13313" width="9.125" style="24"/>
    <col min="13314" max="13314" width="1.875" style="24" customWidth="1"/>
    <col min="13315" max="13318" width="9.125" style="24"/>
    <col min="13319" max="13319" width="28.375" style="24" customWidth="1"/>
    <col min="13320" max="13320" width="1.375" style="24" customWidth="1"/>
    <col min="13321" max="13321" width="9.875" style="24" customWidth="1"/>
    <col min="13322" max="13322" width="1.25" style="24" customWidth="1"/>
    <col min="13323" max="13323" width="13.625" style="24" customWidth="1"/>
    <col min="13324" max="13324" width="1.25" style="24" customWidth="1"/>
    <col min="13325" max="13325" width="13.625" style="24" customWidth="1"/>
    <col min="13326" max="13326" width="1.25" style="24" customWidth="1"/>
    <col min="13327" max="13327" width="13.625" style="24" customWidth="1"/>
    <col min="13328" max="13328" width="1.25" style="24" customWidth="1"/>
    <col min="13329" max="13329" width="13.625" style="24" customWidth="1"/>
    <col min="13330" max="13330" width="1.25" style="24" customWidth="1"/>
    <col min="13331" max="13331" width="13.625" style="24" customWidth="1"/>
    <col min="13332" max="13569" width="9.125" style="24"/>
    <col min="13570" max="13570" width="1.875" style="24" customWidth="1"/>
    <col min="13571" max="13574" width="9.125" style="24"/>
    <col min="13575" max="13575" width="28.375" style="24" customWidth="1"/>
    <col min="13576" max="13576" width="1.375" style="24" customWidth="1"/>
    <col min="13577" max="13577" width="9.875" style="24" customWidth="1"/>
    <col min="13578" max="13578" width="1.25" style="24" customWidth="1"/>
    <col min="13579" max="13579" width="13.625" style="24" customWidth="1"/>
    <col min="13580" max="13580" width="1.25" style="24" customWidth="1"/>
    <col min="13581" max="13581" width="13.625" style="24" customWidth="1"/>
    <col min="13582" max="13582" width="1.25" style="24" customWidth="1"/>
    <col min="13583" max="13583" width="13.625" style="24" customWidth="1"/>
    <col min="13584" max="13584" width="1.25" style="24" customWidth="1"/>
    <col min="13585" max="13585" width="13.625" style="24" customWidth="1"/>
    <col min="13586" max="13586" width="1.25" style="24" customWidth="1"/>
    <col min="13587" max="13587" width="13.625" style="24" customWidth="1"/>
    <col min="13588" max="13825" width="9.125" style="24"/>
    <col min="13826" max="13826" width="1.875" style="24" customWidth="1"/>
    <col min="13827" max="13830" width="9.125" style="24"/>
    <col min="13831" max="13831" width="28.375" style="24" customWidth="1"/>
    <col min="13832" max="13832" width="1.375" style="24" customWidth="1"/>
    <col min="13833" max="13833" width="9.875" style="24" customWidth="1"/>
    <col min="13834" max="13834" width="1.25" style="24" customWidth="1"/>
    <col min="13835" max="13835" width="13.625" style="24" customWidth="1"/>
    <col min="13836" max="13836" width="1.25" style="24" customWidth="1"/>
    <col min="13837" max="13837" width="13.625" style="24" customWidth="1"/>
    <col min="13838" max="13838" width="1.25" style="24" customWidth="1"/>
    <col min="13839" max="13839" width="13.625" style="24" customWidth="1"/>
    <col min="13840" max="13840" width="1.25" style="24" customWidth="1"/>
    <col min="13841" max="13841" width="13.625" style="24" customWidth="1"/>
    <col min="13842" max="13842" width="1.25" style="24" customWidth="1"/>
    <col min="13843" max="13843" width="13.625" style="24" customWidth="1"/>
    <col min="13844" max="14081" width="9.125" style="24"/>
    <col min="14082" max="14082" width="1.875" style="24" customWidth="1"/>
    <col min="14083" max="14086" width="9.125" style="24"/>
    <col min="14087" max="14087" width="28.375" style="24" customWidth="1"/>
    <col min="14088" max="14088" width="1.375" style="24" customWidth="1"/>
    <col min="14089" max="14089" width="9.875" style="24" customWidth="1"/>
    <col min="14090" max="14090" width="1.25" style="24" customWidth="1"/>
    <col min="14091" max="14091" width="13.625" style="24" customWidth="1"/>
    <col min="14092" max="14092" width="1.25" style="24" customWidth="1"/>
    <col min="14093" max="14093" width="13.625" style="24" customWidth="1"/>
    <col min="14094" max="14094" width="1.25" style="24" customWidth="1"/>
    <col min="14095" max="14095" width="13.625" style="24" customWidth="1"/>
    <col min="14096" max="14096" width="1.25" style="24" customWidth="1"/>
    <col min="14097" max="14097" width="13.625" style="24" customWidth="1"/>
    <col min="14098" max="14098" width="1.25" style="24" customWidth="1"/>
    <col min="14099" max="14099" width="13.625" style="24" customWidth="1"/>
    <col min="14100" max="14337" width="9.125" style="24"/>
    <col min="14338" max="14338" width="1.875" style="24" customWidth="1"/>
    <col min="14339" max="14342" width="9.125" style="24"/>
    <col min="14343" max="14343" width="28.375" style="24" customWidth="1"/>
    <col min="14344" max="14344" width="1.375" style="24" customWidth="1"/>
    <col min="14345" max="14345" width="9.875" style="24" customWidth="1"/>
    <col min="14346" max="14346" width="1.25" style="24" customWidth="1"/>
    <col min="14347" max="14347" width="13.625" style="24" customWidth="1"/>
    <col min="14348" max="14348" width="1.25" style="24" customWidth="1"/>
    <col min="14349" max="14349" width="13.625" style="24" customWidth="1"/>
    <col min="14350" max="14350" width="1.25" style="24" customWidth="1"/>
    <col min="14351" max="14351" width="13.625" style="24" customWidth="1"/>
    <col min="14352" max="14352" width="1.25" style="24" customWidth="1"/>
    <col min="14353" max="14353" width="13.625" style="24" customWidth="1"/>
    <col min="14354" max="14354" width="1.25" style="24" customWidth="1"/>
    <col min="14355" max="14355" width="13.625" style="24" customWidth="1"/>
    <col min="14356" max="14593" width="9.125" style="24"/>
    <col min="14594" max="14594" width="1.875" style="24" customWidth="1"/>
    <col min="14595" max="14598" width="9.125" style="24"/>
    <col min="14599" max="14599" width="28.375" style="24" customWidth="1"/>
    <col min="14600" max="14600" width="1.375" style="24" customWidth="1"/>
    <col min="14601" max="14601" width="9.875" style="24" customWidth="1"/>
    <col min="14602" max="14602" width="1.25" style="24" customWidth="1"/>
    <col min="14603" max="14603" width="13.625" style="24" customWidth="1"/>
    <col min="14604" max="14604" width="1.25" style="24" customWidth="1"/>
    <col min="14605" max="14605" width="13.625" style="24" customWidth="1"/>
    <col min="14606" max="14606" width="1.25" style="24" customWidth="1"/>
    <col min="14607" max="14607" width="13.625" style="24" customWidth="1"/>
    <col min="14608" max="14608" width="1.25" style="24" customWidth="1"/>
    <col min="14609" max="14609" width="13.625" style="24" customWidth="1"/>
    <col min="14610" max="14610" width="1.25" style="24" customWidth="1"/>
    <col min="14611" max="14611" width="13.625" style="24" customWidth="1"/>
    <col min="14612" max="14849" width="9.125" style="24"/>
    <col min="14850" max="14850" width="1.875" style="24" customWidth="1"/>
    <col min="14851" max="14854" width="9.125" style="24"/>
    <col min="14855" max="14855" width="28.375" style="24" customWidth="1"/>
    <col min="14856" max="14856" width="1.375" style="24" customWidth="1"/>
    <col min="14857" max="14857" width="9.875" style="24" customWidth="1"/>
    <col min="14858" max="14858" width="1.25" style="24" customWidth="1"/>
    <col min="14859" max="14859" width="13.625" style="24" customWidth="1"/>
    <col min="14860" max="14860" width="1.25" style="24" customWidth="1"/>
    <col min="14861" max="14861" width="13.625" style="24" customWidth="1"/>
    <col min="14862" max="14862" width="1.25" style="24" customWidth="1"/>
    <col min="14863" max="14863" width="13.625" style="24" customWidth="1"/>
    <col min="14864" max="14864" width="1.25" style="24" customWidth="1"/>
    <col min="14865" max="14865" width="13.625" style="24" customWidth="1"/>
    <col min="14866" max="14866" width="1.25" style="24" customWidth="1"/>
    <col min="14867" max="14867" width="13.625" style="24" customWidth="1"/>
    <col min="14868" max="15105" width="9.125" style="24"/>
    <col min="15106" max="15106" width="1.875" style="24" customWidth="1"/>
    <col min="15107" max="15110" width="9.125" style="24"/>
    <col min="15111" max="15111" width="28.375" style="24" customWidth="1"/>
    <col min="15112" max="15112" width="1.375" style="24" customWidth="1"/>
    <col min="15113" max="15113" width="9.875" style="24" customWidth="1"/>
    <col min="15114" max="15114" width="1.25" style="24" customWidth="1"/>
    <col min="15115" max="15115" width="13.625" style="24" customWidth="1"/>
    <col min="15116" max="15116" width="1.25" style="24" customWidth="1"/>
    <col min="15117" max="15117" width="13.625" style="24" customWidth="1"/>
    <col min="15118" max="15118" width="1.25" style="24" customWidth="1"/>
    <col min="15119" max="15119" width="13.625" style="24" customWidth="1"/>
    <col min="15120" max="15120" width="1.25" style="24" customWidth="1"/>
    <col min="15121" max="15121" width="13.625" style="24" customWidth="1"/>
    <col min="15122" max="15122" width="1.25" style="24" customWidth="1"/>
    <col min="15123" max="15123" width="13.625" style="24" customWidth="1"/>
    <col min="15124" max="15361" width="9.125" style="24"/>
    <col min="15362" max="15362" width="1.875" style="24" customWidth="1"/>
    <col min="15363" max="15366" width="9.125" style="24"/>
    <col min="15367" max="15367" width="28.375" style="24" customWidth="1"/>
    <col min="15368" max="15368" width="1.375" style="24" customWidth="1"/>
    <col min="15369" max="15369" width="9.875" style="24" customWidth="1"/>
    <col min="15370" max="15370" width="1.25" style="24" customWidth="1"/>
    <col min="15371" max="15371" width="13.625" style="24" customWidth="1"/>
    <col min="15372" max="15372" width="1.25" style="24" customWidth="1"/>
    <col min="15373" max="15373" width="13.625" style="24" customWidth="1"/>
    <col min="15374" max="15374" width="1.25" style="24" customWidth="1"/>
    <col min="15375" max="15375" width="13.625" style="24" customWidth="1"/>
    <col min="15376" max="15376" width="1.25" style="24" customWidth="1"/>
    <col min="15377" max="15377" width="13.625" style="24" customWidth="1"/>
    <col min="15378" max="15378" width="1.25" style="24" customWidth="1"/>
    <col min="15379" max="15379" width="13.625" style="24" customWidth="1"/>
    <col min="15380" max="15617" width="9.125" style="24"/>
    <col min="15618" max="15618" width="1.875" style="24" customWidth="1"/>
    <col min="15619" max="15622" width="9.125" style="24"/>
    <col min="15623" max="15623" width="28.375" style="24" customWidth="1"/>
    <col min="15624" max="15624" width="1.375" style="24" customWidth="1"/>
    <col min="15625" max="15625" width="9.875" style="24" customWidth="1"/>
    <col min="15626" max="15626" width="1.25" style="24" customWidth="1"/>
    <col min="15627" max="15627" width="13.625" style="24" customWidth="1"/>
    <col min="15628" max="15628" width="1.25" style="24" customWidth="1"/>
    <col min="15629" max="15629" width="13.625" style="24" customWidth="1"/>
    <col min="15630" max="15630" width="1.25" style="24" customWidth="1"/>
    <col min="15631" max="15631" width="13.625" style="24" customWidth="1"/>
    <col min="15632" max="15632" width="1.25" style="24" customWidth="1"/>
    <col min="15633" max="15633" width="13.625" style="24" customWidth="1"/>
    <col min="15634" max="15634" width="1.25" style="24" customWidth="1"/>
    <col min="15635" max="15635" width="13.625" style="24" customWidth="1"/>
    <col min="15636" max="15873" width="9.125" style="24"/>
    <col min="15874" max="15874" width="1.875" style="24" customWidth="1"/>
    <col min="15875" max="15878" width="9.125" style="24"/>
    <col min="15879" max="15879" width="28.375" style="24" customWidth="1"/>
    <col min="15880" max="15880" width="1.375" style="24" customWidth="1"/>
    <col min="15881" max="15881" width="9.875" style="24" customWidth="1"/>
    <col min="15882" max="15882" width="1.25" style="24" customWidth="1"/>
    <col min="15883" max="15883" width="13.625" style="24" customWidth="1"/>
    <col min="15884" max="15884" width="1.25" style="24" customWidth="1"/>
    <col min="15885" max="15885" width="13.625" style="24" customWidth="1"/>
    <col min="15886" max="15886" width="1.25" style="24" customWidth="1"/>
    <col min="15887" max="15887" width="13.625" style="24" customWidth="1"/>
    <col min="15888" max="15888" width="1.25" style="24" customWidth="1"/>
    <col min="15889" max="15889" width="13.625" style="24" customWidth="1"/>
    <col min="15890" max="15890" width="1.25" style="24" customWidth="1"/>
    <col min="15891" max="15891" width="13.625" style="24" customWidth="1"/>
    <col min="15892" max="16129" width="9.125" style="24"/>
    <col min="16130" max="16130" width="1.875" style="24" customWidth="1"/>
    <col min="16131" max="16134" width="9.125" style="24"/>
    <col min="16135" max="16135" width="28.375" style="24" customWidth="1"/>
    <col min="16136" max="16136" width="1.375" style="24" customWidth="1"/>
    <col min="16137" max="16137" width="9.875" style="24" customWidth="1"/>
    <col min="16138" max="16138" width="1.25" style="24" customWidth="1"/>
    <col min="16139" max="16139" width="13.625" style="24" customWidth="1"/>
    <col min="16140" max="16140" width="1.25" style="24" customWidth="1"/>
    <col min="16141" max="16141" width="13.625" style="24" customWidth="1"/>
    <col min="16142" max="16142" width="1.25" style="24" customWidth="1"/>
    <col min="16143" max="16143" width="13.625" style="24" customWidth="1"/>
    <col min="16144" max="16144" width="1.25" style="24" customWidth="1"/>
    <col min="16145" max="16145" width="13.625" style="24" customWidth="1"/>
    <col min="16146" max="16146" width="1.25" style="24" customWidth="1"/>
    <col min="16147" max="16147" width="13.625" style="24" customWidth="1"/>
    <col min="16148" max="16384" width="9.125" style="24"/>
  </cols>
  <sheetData>
    <row r="1" spans="1:24" ht="22.95" customHeight="1">
      <c r="A1" s="7" t="s">
        <v>75</v>
      </c>
    </row>
    <row r="2" spans="1:24" s="37" customFormat="1" ht="22.95" customHeight="1">
      <c r="A2" s="36" t="s">
        <v>100</v>
      </c>
      <c r="B2" s="9"/>
      <c r="C2" s="9"/>
      <c r="D2" s="9"/>
      <c r="E2" s="8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33"/>
      <c r="T2" s="72"/>
    </row>
    <row r="3" spans="1:24" ht="22.95" customHeight="1">
      <c r="G3" s="34"/>
      <c r="H3" s="34"/>
      <c r="I3" s="490" t="s">
        <v>25</v>
      </c>
      <c r="J3" s="490"/>
      <c r="K3" s="490"/>
      <c r="L3" s="490"/>
      <c r="M3" s="490"/>
      <c r="N3" s="490"/>
      <c r="O3" s="490"/>
      <c r="P3" s="490"/>
      <c r="Q3" s="490"/>
      <c r="R3" s="490"/>
      <c r="S3" s="490"/>
    </row>
    <row r="4" spans="1:24" ht="22.95" customHeight="1">
      <c r="G4" s="34"/>
      <c r="H4" s="34"/>
      <c r="I4" s="34"/>
      <c r="J4" s="1"/>
      <c r="K4" s="1"/>
      <c r="L4" s="1"/>
      <c r="M4" s="1"/>
      <c r="N4" s="3"/>
      <c r="O4" s="491" t="s">
        <v>18</v>
      </c>
      <c r="P4" s="491"/>
      <c r="Q4" s="491"/>
      <c r="R4" s="34"/>
      <c r="S4" s="4"/>
    </row>
    <row r="5" spans="1:24" ht="22.95" customHeight="1">
      <c r="G5" s="34"/>
      <c r="H5" s="34"/>
      <c r="I5" s="23"/>
      <c r="J5" s="1"/>
      <c r="K5" s="1"/>
      <c r="L5" s="1"/>
      <c r="M5" s="69" t="s">
        <v>142</v>
      </c>
      <c r="N5" s="3"/>
      <c r="O5" s="16" t="s">
        <v>45</v>
      </c>
      <c r="P5" s="16"/>
      <c r="Q5" s="16"/>
      <c r="R5" s="34"/>
      <c r="S5" s="16"/>
    </row>
    <row r="6" spans="1:24" ht="22.95" customHeight="1">
      <c r="G6" s="34"/>
      <c r="H6" s="34"/>
      <c r="I6" s="38" t="s">
        <v>115</v>
      </c>
      <c r="J6" s="39"/>
      <c r="K6" s="40" t="s">
        <v>26</v>
      </c>
      <c r="L6" s="40"/>
      <c r="M6" s="40" t="s">
        <v>94</v>
      </c>
      <c r="N6" s="41"/>
      <c r="O6" s="40" t="s">
        <v>38</v>
      </c>
      <c r="P6" s="41"/>
      <c r="Q6" s="16" t="s">
        <v>19</v>
      </c>
      <c r="R6" s="40"/>
      <c r="S6" s="40" t="s">
        <v>28</v>
      </c>
    </row>
    <row r="7" spans="1:24" ht="22.95" customHeight="1">
      <c r="G7" s="68" t="s">
        <v>1</v>
      </c>
      <c r="H7" s="34"/>
      <c r="I7" s="38" t="s">
        <v>54</v>
      </c>
      <c r="J7" s="39"/>
      <c r="K7" s="40" t="s">
        <v>37</v>
      </c>
      <c r="L7" s="40"/>
      <c r="M7" s="40" t="s">
        <v>95</v>
      </c>
      <c r="N7" s="40"/>
      <c r="O7" s="40" t="s">
        <v>27</v>
      </c>
      <c r="P7" s="41"/>
      <c r="Q7" s="478" t="s">
        <v>232</v>
      </c>
      <c r="R7" s="42"/>
      <c r="S7" s="40" t="s">
        <v>29</v>
      </c>
    </row>
    <row r="8" spans="1:24" ht="22.95" customHeight="1">
      <c r="I8" s="492" t="s">
        <v>52</v>
      </c>
      <c r="J8" s="492"/>
      <c r="K8" s="492"/>
      <c r="L8" s="492"/>
      <c r="M8" s="492"/>
      <c r="N8" s="492"/>
      <c r="O8" s="492"/>
      <c r="P8" s="492"/>
      <c r="Q8" s="492"/>
      <c r="R8" s="492"/>
      <c r="S8" s="492"/>
    </row>
    <row r="9" spans="1:24" s="50" customFormat="1" ht="22.95" customHeight="1">
      <c r="A9" s="53" t="s">
        <v>176</v>
      </c>
      <c r="B9" s="48"/>
      <c r="C9" s="49"/>
      <c r="D9" s="49"/>
      <c r="F9" s="49"/>
      <c r="G9" s="67"/>
      <c r="H9" s="67"/>
      <c r="I9" s="67"/>
      <c r="J9" s="67"/>
      <c r="K9" s="67"/>
      <c r="L9" s="70"/>
      <c r="M9" s="70"/>
      <c r="N9" s="67"/>
      <c r="O9" s="67"/>
      <c r="P9" s="67"/>
      <c r="Q9" s="67"/>
      <c r="R9" s="67"/>
      <c r="S9" s="67"/>
      <c r="T9" s="73"/>
      <c r="U9" s="67"/>
      <c r="V9" s="67"/>
      <c r="W9" s="67"/>
      <c r="X9" s="67"/>
    </row>
    <row r="10" spans="1:24" ht="22.95" customHeight="1">
      <c r="A10" s="21" t="s">
        <v>178</v>
      </c>
      <c r="B10" s="11"/>
      <c r="C10" s="19"/>
      <c r="D10" s="18"/>
      <c r="E10" s="25"/>
      <c r="F10" s="25"/>
      <c r="G10" s="25"/>
      <c r="H10" s="25"/>
      <c r="I10" s="5">
        <v>204220</v>
      </c>
      <c r="J10" s="5">
        <v>0</v>
      </c>
      <c r="K10" s="5">
        <v>1342754</v>
      </c>
      <c r="L10" s="5">
        <v>0</v>
      </c>
      <c r="M10" s="57">
        <v>-972016</v>
      </c>
      <c r="N10" s="5">
        <v>0</v>
      </c>
      <c r="O10" s="5">
        <v>11000</v>
      </c>
      <c r="P10" s="25">
        <v>0</v>
      </c>
      <c r="Q10" s="26">
        <v>282180</v>
      </c>
      <c r="R10" s="25">
        <v>0</v>
      </c>
      <c r="S10" s="26">
        <v>868138</v>
      </c>
    </row>
    <row r="11" spans="1:24" ht="7.5" customHeight="1">
      <c r="A11" s="21"/>
      <c r="B11" s="11"/>
      <c r="C11" s="19"/>
      <c r="D11" s="18"/>
      <c r="E11" s="25"/>
      <c r="F11" s="25"/>
      <c r="G11" s="25"/>
      <c r="H11" s="25"/>
      <c r="I11" s="5"/>
      <c r="J11" s="5"/>
      <c r="K11" s="5"/>
      <c r="L11" s="5"/>
      <c r="M11" s="26"/>
      <c r="N11" s="5"/>
      <c r="O11" s="5"/>
      <c r="P11" s="25"/>
      <c r="Q11" s="26"/>
      <c r="R11" s="25"/>
      <c r="S11" s="26"/>
    </row>
    <row r="12" spans="1:24" ht="22.95" customHeight="1">
      <c r="A12" s="21" t="s">
        <v>101</v>
      </c>
      <c r="B12" s="11"/>
      <c r="C12" s="19"/>
      <c r="D12" s="18"/>
      <c r="E12" s="25"/>
      <c r="F12" s="25"/>
      <c r="G12" s="25"/>
      <c r="H12" s="25"/>
      <c r="I12" s="5"/>
      <c r="J12" s="5"/>
      <c r="K12" s="5"/>
      <c r="L12" s="5"/>
      <c r="M12" s="26"/>
      <c r="N12" s="5"/>
      <c r="O12" s="5"/>
      <c r="P12" s="25"/>
      <c r="Q12" s="26"/>
      <c r="R12" s="25"/>
      <c r="S12" s="26"/>
    </row>
    <row r="13" spans="1:24" ht="22.95" customHeight="1">
      <c r="A13" s="21"/>
      <c r="B13" s="54" t="s">
        <v>102</v>
      </c>
      <c r="C13" s="19"/>
      <c r="D13" s="18"/>
      <c r="E13" s="25"/>
      <c r="F13" s="25"/>
      <c r="G13" s="25"/>
      <c r="H13" s="25"/>
      <c r="I13" s="5"/>
      <c r="J13" s="5"/>
      <c r="K13" s="5"/>
      <c r="L13" s="5"/>
      <c r="M13" s="26"/>
      <c r="N13" s="5"/>
      <c r="O13" s="5"/>
      <c r="P13" s="25"/>
      <c r="Q13" s="26"/>
      <c r="R13" s="25"/>
      <c r="S13" s="26"/>
    </row>
    <row r="14" spans="1:24" ht="22.95" customHeight="1">
      <c r="A14" s="21"/>
      <c r="B14" s="11" t="s">
        <v>103</v>
      </c>
      <c r="C14" s="19"/>
      <c r="D14" s="18"/>
      <c r="E14" s="25"/>
      <c r="F14" s="25"/>
      <c r="G14" s="66">
        <v>10</v>
      </c>
      <c r="H14" s="25"/>
      <c r="I14" s="51">
        <v>0</v>
      </c>
      <c r="J14" s="52"/>
      <c r="K14" s="51">
        <v>0</v>
      </c>
      <c r="L14" s="51"/>
      <c r="M14" s="60">
        <v>0</v>
      </c>
      <c r="N14" s="4"/>
      <c r="O14" s="51">
        <v>0</v>
      </c>
      <c r="P14" s="29"/>
      <c r="Q14" s="27">
        <f>-ROUND(183798141.3/1000,0)</f>
        <v>-183798</v>
      </c>
      <c r="R14" s="25"/>
      <c r="S14" s="27">
        <f>SUM(I14:Q14)</f>
        <v>-183798</v>
      </c>
    </row>
    <row r="15" spans="1:24" ht="22.95" customHeight="1">
      <c r="A15" s="21"/>
      <c r="B15" s="54" t="s">
        <v>104</v>
      </c>
      <c r="C15" s="19"/>
      <c r="D15" s="18"/>
      <c r="E15" s="25"/>
      <c r="F15" s="25"/>
      <c r="G15" s="25"/>
      <c r="H15" s="25"/>
      <c r="I15" s="65">
        <f>SUM(I14:I14)</f>
        <v>0</v>
      </c>
      <c r="J15" s="64"/>
      <c r="K15" s="65">
        <f>SUM(K14:K14)</f>
        <v>0</v>
      </c>
      <c r="L15" s="64"/>
      <c r="M15" s="6">
        <f>SUM(M14:M14)</f>
        <v>0</v>
      </c>
      <c r="N15" s="5"/>
      <c r="O15" s="46">
        <f>SUM(O14:O14)</f>
        <v>0</v>
      </c>
      <c r="P15" s="25"/>
      <c r="Q15" s="55">
        <f>SUM(Q14:Q14)</f>
        <v>-183798</v>
      </c>
      <c r="R15" s="25"/>
      <c r="S15" s="55">
        <f>SUM(S14:S14)</f>
        <v>-183798</v>
      </c>
    </row>
    <row r="16" spans="1:24" ht="7.5" customHeight="1">
      <c r="A16" s="21"/>
      <c r="B16" s="54"/>
      <c r="C16" s="19"/>
      <c r="D16" s="18"/>
      <c r="E16" s="25"/>
      <c r="F16" s="25"/>
      <c r="G16" s="25"/>
      <c r="H16" s="25"/>
      <c r="I16" s="5"/>
      <c r="J16" s="5"/>
      <c r="K16" s="5"/>
      <c r="L16" s="5"/>
      <c r="M16" s="5"/>
      <c r="N16" s="5"/>
      <c r="O16" s="56"/>
      <c r="P16" s="25"/>
      <c r="Q16" s="5"/>
      <c r="R16" s="25"/>
      <c r="S16" s="5"/>
    </row>
    <row r="17" spans="1:19" ht="22.95" customHeight="1">
      <c r="A17" s="21"/>
      <c r="B17" s="58" t="s">
        <v>107</v>
      </c>
      <c r="C17" s="19"/>
      <c r="D17" s="18"/>
      <c r="E17" s="25"/>
      <c r="F17" s="25"/>
      <c r="G17" s="25"/>
      <c r="H17" s="25"/>
      <c r="I17" s="5"/>
      <c r="J17" s="5"/>
      <c r="K17" s="5"/>
      <c r="L17" s="5"/>
      <c r="M17" s="5"/>
      <c r="N17" s="5"/>
      <c r="O17" s="56"/>
      <c r="P17" s="25"/>
      <c r="Q17" s="5"/>
      <c r="R17" s="25"/>
      <c r="S17" s="5"/>
    </row>
    <row r="18" spans="1:19" ht="22.95" customHeight="1">
      <c r="A18" s="21"/>
      <c r="B18" s="59" t="s">
        <v>105</v>
      </c>
      <c r="C18" s="19"/>
      <c r="D18" s="18"/>
      <c r="E18" s="25"/>
      <c r="F18" s="25"/>
      <c r="G18" s="74">
        <v>2</v>
      </c>
      <c r="H18" s="25"/>
      <c r="I18" s="465">
        <v>0</v>
      </c>
      <c r="J18" s="4"/>
      <c r="K18" s="465">
        <v>0</v>
      </c>
      <c r="L18" s="4"/>
      <c r="M18" s="4">
        <v>972016</v>
      </c>
      <c r="N18" s="56"/>
      <c r="O18" s="63">
        <v>0</v>
      </c>
      <c r="P18" s="56"/>
      <c r="Q18" s="63">
        <v>0</v>
      </c>
      <c r="R18" s="25"/>
      <c r="S18" s="4">
        <f>SUM(I18:Q18)</f>
        <v>972016</v>
      </c>
    </row>
    <row r="19" spans="1:19" ht="22.95" customHeight="1">
      <c r="A19" s="21"/>
      <c r="B19" s="58" t="s">
        <v>108</v>
      </c>
      <c r="C19" s="19"/>
      <c r="D19" s="18"/>
      <c r="E19" s="25"/>
      <c r="F19" s="25"/>
      <c r="G19" s="25"/>
      <c r="H19" s="25"/>
      <c r="I19" s="6">
        <f>I18</f>
        <v>0</v>
      </c>
      <c r="J19" s="5"/>
      <c r="K19" s="6">
        <f>K18</f>
        <v>0</v>
      </c>
      <c r="L19" s="31"/>
      <c r="M19" s="6">
        <f>M18</f>
        <v>972016</v>
      </c>
      <c r="N19" s="5"/>
      <c r="O19" s="6">
        <f>O18</f>
        <v>0</v>
      </c>
      <c r="P19" s="25"/>
      <c r="Q19" s="6">
        <f>Q18</f>
        <v>0</v>
      </c>
      <c r="R19" s="25"/>
      <c r="S19" s="6">
        <f>S18</f>
        <v>972016</v>
      </c>
    </row>
    <row r="20" spans="1:19" ht="7.5" customHeight="1">
      <c r="A20" s="21"/>
      <c r="B20" s="54"/>
      <c r="C20" s="19"/>
      <c r="D20" s="18"/>
      <c r="E20" s="25"/>
      <c r="F20" s="25"/>
      <c r="G20" s="25"/>
      <c r="H20" s="25"/>
      <c r="I20" s="5"/>
      <c r="J20" s="5"/>
      <c r="K20" s="5"/>
      <c r="L20" s="5"/>
      <c r="M20" s="5"/>
      <c r="N20" s="5"/>
      <c r="O20" s="5"/>
      <c r="P20" s="25"/>
      <c r="Q20" s="5"/>
      <c r="R20" s="25"/>
      <c r="S20" s="5"/>
    </row>
    <row r="21" spans="1:19" ht="22.95" customHeight="1">
      <c r="A21" s="21" t="s">
        <v>109</v>
      </c>
      <c r="B21" s="54"/>
      <c r="C21" s="19"/>
      <c r="D21" s="18"/>
      <c r="E21" s="25"/>
      <c r="F21" s="25"/>
      <c r="G21" s="25"/>
      <c r="H21" s="25"/>
      <c r="I21" s="77">
        <f>I15+I19</f>
        <v>0</v>
      </c>
      <c r="J21" s="64"/>
      <c r="K21" s="77">
        <f>K15+K19</f>
        <v>0</v>
      </c>
      <c r="L21" s="64"/>
      <c r="M21" s="62">
        <f>M15+M19</f>
        <v>972016</v>
      </c>
      <c r="N21" s="64"/>
      <c r="O21" s="77">
        <f>O15+O19</f>
        <v>0</v>
      </c>
      <c r="P21" s="78"/>
      <c r="Q21" s="62">
        <f>Q15+Q19</f>
        <v>-183798</v>
      </c>
      <c r="R21" s="78"/>
      <c r="S21" s="62">
        <f>SUM(I21:R21)</f>
        <v>788218</v>
      </c>
    </row>
    <row r="22" spans="1:19" ht="7.5" customHeight="1">
      <c r="A22" s="21"/>
      <c r="B22" s="11"/>
      <c r="C22" s="19"/>
      <c r="D22" s="18"/>
      <c r="E22" s="25"/>
      <c r="F22" s="25"/>
      <c r="G22" s="25"/>
      <c r="H22" s="25"/>
      <c r="I22" s="5"/>
      <c r="J22" s="5"/>
      <c r="K22" s="5"/>
      <c r="L22" s="5"/>
      <c r="M22" s="26"/>
      <c r="N22" s="5"/>
      <c r="O22" s="5"/>
      <c r="P22" s="25"/>
      <c r="Q22" s="26"/>
      <c r="R22" s="25"/>
      <c r="S22" s="26"/>
    </row>
    <row r="23" spans="1:19" ht="22.95" customHeight="1">
      <c r="A23" s="43" t="s">
        <v>53</v>
      </c>
      <c r="B23" s="13"/>
      <c r="C23" s="12"/>
      <c r="D23" s="14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1:19" ht="22.95" customHeight="1">
      <c r="A24" s="35"/>
      <c r="B24" s="20" t="s">
        <v>70</v>
      </c>
      <c r="C24" s="12"/>
      <c r="D24" s="14"/>
      <c r="E24" s="29"/>
      <c r="F24" s="29"/>
      <c r="G24" s="29"/>
      <c r="H24" s="29"/>
      <c r="I24" s="51">
        <v>0</v>
      </c>
      <c r="J24" s="52"/>
      <c r="K24" s="51">
        <v>0</v>
      </c>
      <c r="L24" s="51"/>
      <c r="M24" s="32">
        <v>0</v>
      </c>
      <c r="N24" s="52"/>
      <c r="O24" s="51">
        <v>0</v>
      </c>
      <c r="P24" s="30"/>
      <c r="Q24" s="27">
        <f>'PL-6-9'!J104</f>
        <v>-902425</v>
      </c>
      <c r="R24" s="30"/>
      <c r="S24" s="4">
        <f>SUM(I24:Q24)</f>
        <v>-902425</v>
      </c>
    </row>
    <row r="25" spans="1:19" ht="22.95" customHeight="1">
      <c r="A25" s="35"/>
      <c r="B25" s="20" t="s">
        <v>76</v>
      </c>
      <c r="C25" s="12"/>
      <c r="D25" s="14"/>
      <c r="E25" s="29"/>
      <c r="F25" s="29"/>
      <c r="G25" s="29"/>
      <c r="H25" s="29"/>
      <c r="I25" s="44">
        <v>0</v>
      </c>
      <c r="J25" s="2"/>
      <c r="K25" s="44">
        <v>0</v>
      </c>
      <c r="L25" s="51"/>
      <c r="M25" s="44">
        <v>0</v>
      </c>
      <c r="N25" s="2"/>
      <c r="O25" s="44">
        <v>0</v>
      </c>
      <c r="P25" s="30"/>
      <c r="Q25" s="44">
        <v>0</v>
      </c>
      <c r="R25" s="30"/>
      <c r="S25" s="44">
        <v>0</v>
      </c>
    </row>
    <row r="26" spans="1:19" ht="22.95" customHeight="1">
      <c r="A26" s="43" t="s">
        <v>86</v>
      </c>
      <c r="B26" s="15"/>
      <c r="C26" s="19"/>
      <c r="D26" s="18"/>
      <c r="E26" s="25"/>
      <c r="F26" s="25"/>
      <c r="G26" s="25"/>
      <c r="H26" s="25"/>
      <c r="I26" s="46">
        <f>I24+I25</f>
        <v>0</v>
      </c>
      <c r="J26" s="17"/>
      <c r="K26" s="46">
        <f>K24+K25</f>
        <v>0</v>
      </c>
      <c r="L26" s="56"/>
      <c r="M26" s="6">
        <f>SUM(M24:M25)</f>
        <v>0</v>
      </c>
      <c r="N26" s="17"/>
      <c r="O26" s="46">
        <f>O24+O25</f>
        <v>0</v>
      </c>
      <c r="P26" s="45"/>
      <c r="Q26" s="46">
        <f>Q24+Q25</f>
        <v>-902425</v>
      </c>
      <c r="R26" s="45"/>
      <c r="S26" s="47">
        <f>SUM(I26:Q26)</f>
        <v>-902425</v>
      </c>
    </row>
    <row r="27" spans="1:19" ht="7.5" customHeight="1">
      <c r="A27" s="43"/>
      <c r="B27" s="15"/>
      <c r="C27" s="19"/>
      <c r="D27" s="18"/>
      <c r="E27" s="25"/>
      <c r="F27" s="25"/>
      <c r="G27" s="25"/>
      <c r="H27" s="25"/>
      <c r="I27" s="56"/>
      <c r="J27" s="17"/>
      <c r="K27" s="56"/>
      <c r="L27" s="56"/>
      <c r="M27" s="31"/>
      <c r="N27" s="17"/>
      <c r="O27" s="56"/>
      <c r="P27" s="45"/>
      <c r="Q27" s="56"/>
      <c r="R27" s="45"/>
      <c r="S27" s="462"/>
    </row>
    <row r="28" spans="1:19" ht="22.95" customHeight="1" thickBot="1">
      <c r="A28" s="15" t="s">
        <v>177</v>
      </c>
      <c r="B28" s="15"/>
      <c r="C28" s="22"/>
      <c r="D28" s="18"/>
      <c r="E28" s="25"/>
      <c r="F28" s="25"/>
      <c r="G28" s="25"/>
      <c r="H28" s="25"/>
      <c r="I28" s="28">
        <f>SUM(I10,I21,I26)</f>
        <v>204220</v>
      </c>
      <c r="J28" s="25"/>
      <c r="K28" s="28">
        <f>SUM(K10,K21,K26)</f>
        <v>1342754</v>
      </c>
      <c r="L28" s="26"/>
      <c r="M28" s="464">
        <f>SUM(M10,M21,M26)</f>
        <v>0</v>
      </c>
      <c r="N28" s="25"/>
      <c r="O28" s="28">
        <f>SUM(O10,O21,O26)</f>
        <v>11000</v>
      </c>
      <c r="P28" s="25"/>
      <c r="Q28" s="28">
        <f>SUM(Q10,Q21,Q26)</f>
        <v>-804043</v>
      </c>
      <c r="R28" s="25"/>
      <c r="S28" s="28">
        <f>SUM(S10,S21,S26)</f>
        <v>753931</v>
      </c>
    </row>
    <row r="29" spans="1:19" ht="22.2" thickTop="1"/>
    <row r="46" spans="8:8" hidden="1">
      <c r="H46" s="24">
        <v>0</v>
      </c>
    </row>
    <row r="47" spans="8:8">
      <c r="H47" s="24">
        <f>SUM(H42:H46)</f>
        <v>0</v>
      </c>
    </row>
    <row r="91" spans="6:6">
      <c r="F91" s="24">
        <f>-1724038+944516</f>
        <v>-779522</v>
      </c>
    </row>
  </sheetData>
  <mergeCells count="3">
    <mergeCell ref="I3:S3"/>
    <mergeCell ref="O4:Q4"/>
    <mergeCell ref="I8:S8"/>
  </mergeCells>
  <pageMargins left="0.8" right="0.8" top="0.48" bottom="0.5" header="0.5" footer="0.5"/>
  <pageSetup paperSize="9" scale="85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R101"/>
  <sheetViews>
    <sheetView topLeftCell="A86" zoomScaleNormal="100" zoomScaleSheetLayoutView="80" workbookViewId="0">
      <selection activeCell="D37" sqref="D37"/>
    </sheetView>
  </sheetViews>
  <sheetFormatPr defaultColWidth="9.875" defaultRowHeight="21.6"/>
  <cols>
    <col min="1" max="3" width="2.75" style="240" customWidth="1"/>
    <col min="4" max="4" width="44" style="240" customWidth="1"/>
    <col min="5" max="5" width="10.75" style="240" customWidth="1"/>
    <col min="6" max="6" width="1.25" style="240" customWidth="1"/>
    <col min="7" max="7" width="10.75" style="240" customWidth="1"/>
    <col min="8" max="8" width="1.25" style="240" customWidth="1"/>
    <col min="9" max="9" width="10.75" style="393" customWidth="1"/>
    <col min="10" max="10" width="1.25" style="240" customWidth="1"/>
    <col min="11" max="11" width="10.75" style="393" customWidth="1"/>
    <col min="12" max="13" width="9.875" style="240"/>
    <col min="14" max="14" width="11" style="240" bestFit="1" customWidth="1"/>
    <col min="15" max="16" width="11.25" style="240" bestFit="1" customWidth="1"/>
    <col min="17" max="17" width="9.875" style="240"/>
    <col min="18" max="18" width="10.25" style="240" bestFit="1" customWidth="1"/>
    <col min="19" max="19" width="9.875" style="240"/>
    <col min="20" max="20" width="10.25" style="240" bestFit="1" customWidth="1"/>
    <col min="21" max="231" width="9.875" style="240"/>
    <col min="232" max="234" width="2.75" style="240" customWidth="1"/>
    <col min="235" max="235" width="38.875" style="240" customWidth="1"/>
    <col min="236" max="236" width="11.625" style="240" customWidth="1"/>
    <col min="237" max="237" width="1.25" style="240" customWidth="1"/>
    <col min="238" max="238" width="11.625" style="240" customWidth="1"/>
    <col min="239" max="239" width="1.25" style="240" customWidth="1"/>
    <col min="240" max="240" width="11.625" style="240" customWidth="1"/>
    <col min="241" max="241" width="1.25" style="240" customWidth="1"/>
    <col min="242" max="242" width="11.625" style="240" customWidth="1"/>
    <col min="243" max="243" width="9.875" style="240"/>
    <col min="244" max="244" width="12.625" style="240" bestFit="1" customWidth="1"/>
    <col min="245" max="245" width="12" style="240" bestFit="1" customWidth="1"/>
    <col min="246" max="247" width="12.375" style="240" bestFit="1" customWidth="1"/>
    <col min="248" max="487" width="9.875" style="240"/>
    <col min="488" max="490" width="2.75" style="240" customWidth="1"/>
    <col min="491" max="491" width="38.875" style="240" customWidth="1"/>
    <col min="492" max="492" width="11.625" style="240" customWidth="1"/>
    <col min="493" max="493" width="1.25" style="240" customWidth="1"/>
    <col min="494" max="494" width="11.625" style="240" customWidth="1"/>
    <col min="495" max="495" width="1.25" style="240" customWidth="1"/>
    <col min="496" max="496" width="11.625" style="240" customWidth="1"/>
    <col min="497" max="497" width="1.25" style="240" customWidth="1"/>
    <col min="498" max="498" width="11.625" style="240" customWidth="1"/>
    <col min="499" max="499" width="9.875" style="240"/>
    <col min="500" max="500" width="12.625" style="240" bestFit="1" customWidth="1"/>
    <col min="501" max="501" width="12" style="240" bestFit="1" customWidth="1"/>
    <col min="502" max="503" width="12.375" style="240" bestFit="1" customWidth="1"/>
    <col min="504" max="743" width="9.875" style="240"/>
    <col min="744" max="746" width="2.75" style="240" customWidth="1"/>
    <col min="747" max="747" width="38.875" style="240" customWidth="1"/>
    <col min="748" max="748" width="11.625" style="240" customWidth="1"/>
    <col min="749" max="749" width="1.25" style="240" customWidth="1"/>
    <col min="750" max="750" width="11.625" style="240" customWidth="1"/>
    <col min="751" max="751" width="1.25" style="240" customWidth="1"/>
    <col min="752" max="752" width="11.625" style="240" customWidth="1"/>
    <col min="753" max="753" width="1.25" style="240" customWidth="1"/>
    <col min="754" max="754" width="11.625" style="240" customWidth="1"/>
    <col min="755" max="755" width="9.875" style="240"/>
    <col min="756" max="756" width="12.625" style="240" bestFit="1" customWidth="1"/>
    <col min="757" max="757" width="12" style="240" bestFit="1" customWidth="1"/>
    <col min="758" max="759" width="12.375" style="240" bestFit="1" customWidth="1"/>
    <col min="760" max="999" width="9.875" style="240"/>
    <col min="1000" max="1002" width="2.75" style="240" customWidth="1"/>
    <col min="1003" max="1003" width="38.875" style="240" customWidth="1"/>
    <col min="1004" max="1004" width="11.625" style="240" customWidth="1"/>
    <col min="1005" max="1005" width="1.25" style="240" customWidth="1"/>
    <col min="1006" max="1006" width="11.625" style="240" customWidth="1"/>
    <col min="1007" max="1007" width="1.25" style="240" customWidth="1"/>
    <col min="1008" max="1008" width="11.625" style="240" customWidth="1"/>
    <col min="1009" max="1009" width="1.25" style="240" customWidth="1"/>
    <col min="1010" max="1010" width="11.625" style="240" customWidth="1"/>
    <col min="1011" max="1011" width="9.875" style="240"/>
    <col min="1012" max="1012" width="12.625" style="240" bestFit="1" customWidth="1"/>
    <col min="1013" max="1013" width="12" style="240" bestFit="1" customWidth="1"/>
    <col min="1014" max="1015" width="12.375" style="240" bestFit="1" customWidth="1"/>
    <col min="1016" max="1255" width="9.875" style="240"/>
    <col min="1256" max="1258" width="2.75" style="240" customWidth="1"/>
    <col min="1259" max="1259" width="38.875" style="240" customWidth="1"/>
    <col min="1260" max="1260" width="11.625" style="240" customWidth="1"/>
    <col min="1261" max="1261" width="1.25" style="240" customWidth="1"/>
    <col min="1262" max="1262" width="11.625" style="240" customWidth="1"/>
    <col min="1263" max="1263" width="1.25" style="240" customWidth="1"/>
    <col min="1264" max="1264" width="11.625" style="240" customWidth="1"/>
    <col min="1265" max="1265" width="1.25" style="240" customWidth="1"/>
    <col min="1266" max="1266" width="11.625" style="240" customWidth="1"/>
    <col min="1267" max="1267" width="9.875" style="240"/>
    <col min="1268" max="1268" width="12.625" style="240" bestFit="1" customWidth="1"/>
    <col min="1269" max="1269" width="12" style="240" bestFit="1" customWidth="1"/>
    <col min="1270" max="1271" width="12.375" style="240" bestFit="1" customWidth="1"/>
    <col min="1272" max="1511" width="9.875" style="240"/>
    <col min="1512" max="1514" width="2.75" style="240" customWidth="1"/>
    <col min="1515" max="1515" width="38.875" style="240" customWidth="1"/>
    <col min="1516" max="1516" width="11.625" style="240" customWidth="1"/>
    <col min="1517" max="1517" width="1.25" style="240" customWidth="1"/>
    <col min="1518" max="1518" width="11.625" style="240" customWidth="1"/>
    <col min="1519" max="1519" width="1.25" style="240" customWidth="1"/>
    <col min="1520" max="1520" width="11.625" style="240" customWidth="1"/>
    <col min="1521" max="1521" width="1.25" style="240" customWidth="1"/>
    <col min="1522" max="1522" width="11.625" style="240" customWidth="1"/>
    <col min="1523" max="1523" width="9.875" style="240"/>
    <col min="1524" max="1524" width="12.625" style="240" bestFit="1" customWidth="1"/>
    <col min="1525" max="1525" width="12" style="240" bestFit="1" customWidth="1"/>
    <col min="1526" max="1527" width="12.375" style="240" bestFit="1" customWidth="1"/>
    <col min="1528" max="1767" width="9.875" style="240"/>
    <col min="1768" max="1770" width="2.75" style="240" customWidth="1"/>
    <col min="1771" max="1771" width="38.875" style="240" customWidth="1"/>
    <col min="1772" max="1772" width="11.625" style="240" customWidth="1"/>
    <col min="1773" max="1773" width="1.25" style="240" customWidth="1"/>
    <col min="1774" max="1774" width="11.625" style="240" customWidth="1"/>
    <col min="1775" max="1775" width="1.25" style="240" customWidth="1"/>
    <col min="1776" max="1776" width="11.625" style="240" customWidth="1"/>
    <col min="1777" max="1777" width="1.25" style="240" customWidth="1"/>
    <col min="1778" max="1778" width="11.625" style="240" customWidth="1"/>
    <col min="1779" max="1779" width="9.875" style="240"/>
    <col min="1780" max="1780" width="12.625" style="240" bestFit="1" customWidth="1"/>
    <col min="1781" max="1781" width="12" style="240" bestFit="1" customWidth="1"/>
    <col min="1782" max="1783" width="12.375" style="240" bestFit="1" customWidth="1"/>
    <col min="1784" max="2023" width="9.875" style="240"/>
    <col min="2024" max="2026" width="2.75" style="240" customWidth="1"/>
    <col min="2027" max="2027" width="38.875" style="240" customWidth="1"/>
    <col min="2028" max="2028" width="11.625" style="240" customWidth="1"/>
    <col min="2029" max="2029" width="1.25" style="240" customWidth="1"/>
    <col min="2030" max="2030" width="11.625" style="240" customWidth="1"/>
    <col min="2031" max="2031" width="1.25" style="240" customWidth="1"/>
    <col min="2032" max="2032" width="11.625" style="240" customWidth="1"/>
    <col min="2033" max="2033" width="1.25" style="240" customWidth="1"/>
    <col min="2034" max="2034" width="11.625" style="240" customWidth="1"/>
    <col min="2035" max="2035" width="9.875" style="240"/>
    <col min="2036" max="2036" width="12.625" style="240" bestFit="1" customWidth="1"/>
    <col min="2037" max="2037" width="12" style="240" bestFit="1" customWidth="1"/>
    <col min="2038" max="2039" width="12.375" style="240" bestFit="1" customWidth="1"/>
    <col min="2040" max="2279" width="9.875" style="240"/>
    <col min="2280" max="2282" width="2.75" style="240" customWidth="1"/>
    <col min="2283" max="2283" width="38.875" style="240" customWidth="1"/>
    <col min="2284" max="2284" width="11.625" style="240" customWidth="1"/>
    <col min="2285" max="2285" width="1.25" style="240" customWidth="1"/>
    <col min="2286" max="2286" width="11.625" style="240" customWidth="1"/>
    <col min="2287" max="2287" width="1.25" style="240" customWidth="1"/>
    <col min="2288" max="2288" width="11.625" style="240" customWidth="1"/>
    <col min="2289" max="2289" width="1.25" style="240" customWidth="1"/>
    <col min="2290" max="2290" width="11.625" style="240" customWidth="1"/>
    <col min="2291" max="2291" width="9.875" style="240"/>
    <col min="2292" max="2292" width="12.625" style="240" bestFit="1" customWidth="1"/>
    <col min="2293" max="2293" width="12" style="240" bestFit="1" customWidth="1"/>
    <col min="2294" max="2295" width="12.375" style="240" bestFit="1" customWidth="1"/>
    <col min="2296" max="2535" width="9.875" style="240"/>
    <col min="2536" max="2538" width="2.75" style="240" customWidth="1"/>
    <col min="2539" max="2539" width="38.875" style="240" customWidth="1"/>
    <col min="2540" max="2540" width="11.625" style="240" customWidth="1"/>
    <col min="2541" max="2541" width="1.25" style="240" customWidth="1"/>
    <col min="2542" max="2542" width="11.625" style="240" customWidth="1"/>
    <col min="2543" max="2543" width="1.25" style="240" customWidth="1"/>
    <col min="2544" max="2544" width="11.625" style="240" customWidth="1"/>
    <col min="2545" max="2545" width="1.25" style="240" customWidth="1"/>
    <col min="2546" max="2546" width="11.625" style="240" customWidth="1"/>
    <col min="2547" max="2547" width="9.875" style="240"/>
    <col min="2548" max="2548" width="12.625" style="240" bestFit="1" customWidth="1"/>
    <col min="2549" max="2549" width="12" style="240" bestFit="1" customWidth="1"/>
    <col min="2550" max="2551" width="12.375" style="240" bestFit="1" customWidth="1"/>
    <col min="2552" max="2791" width="9.875" style="240"/>
    <col min="2792" max="2794" width="2.75" style="240" customWidth="1"/>
    <col min="2795" max="2795" width="38.875" style="240" customWidth="1"/>
    <col min="2796" max="2796" width="11.625" style="240" customWidth="1"/>
    <col min="2797" max="2797" width="1.25" style="240" customWidth="1"/>
    <col min="2798" max="2798" width="11.625" style="240" customWidth="1"/>
    <col min="2799" max="2799" width="1.25" style="240" customWidth="1"/>
    <col min="2800" max="2800" width="11.625" style="240" customWidth="1"/>
    <col min="2801" max="2801" width="1.25" style="240" customWidth="1"/>
    <col min="2802" max="2802" width="11.625" style="240" customWidth="1"/>
    <col min="2803" max="2803" width="9.875" style="240"/>
    <col min="2804" max="2804" width="12.625" style="240" bestFit="1" customWidth="1"/>
    <col min="2805" max="2805" width="12" style="240" bestFit="1" customWidth="1"/>
    <col min="2806" max="2807" width="12.375" style="240" bestFit="1" customWidth="1"/>
    <col min="2808" max="3047" width="9.875" style="240"/>
    <col min="3048" max="3050" width="2.75" style="240" customWidth="1"/>
    <col min="3051" max="3051" width="38.875" style="240" customWidth="1"/>
    <col min="3052" max="3052" width="11.625" style="240" customWidth="1"/>
    <col min="3053" max="3053" width="1.25" style="240" customWidth="1"/>
    <col min="3054" max="3054" width="11.625" style="240" customWidth="1"/>
    <col min="3055" max="3055" width="1.25" style="240" customWidth="1"/>
    <col min="3056" max="3056" width="11.625" style="240" customWidth="1"/>
    <col min="3057" max="3057" width="1.25" style="240" customWidth="1"/>
    <col min="3058" max="3058" width="11.625" style="240" customWidth="1"/>
    <col min="3059" max="3059" width="9.875" style="240"/>
    <col min="3060" max="3060" width="12.625" style="240" bestFit="1" customWidth="1"/>
    <col min="3061" max="3061" width="12" style="240" bestFit="1" customWidth="1"/>
    <col min="3062" max="3063" width="12.375" style="240" bestFit="1" customWidth="1"/>
    <col min="3064" max="3303" width="9.875" style="240"/>
    <col min="3304" max="3306" width="2.75" style="240" customWidth="1"/>
    <col min="3307" max="3307" width="38.875" style="240" customWidth="1"/>
    <col min="3308" max="3308" width="11.625" style="240" customWidth="1"/>
    <col min="3309" max="3309" width="1.25" style="240" customWidth="1"/>
    <col min="3310" max="3310" width="11.625" style="240" customWidth="1"/>
    <col min="3311" max="3311" width="1.25" style="240" customWidth="1"/>
    <col min="3312" max="3312" width="11.625" style="240" customWidth="1"/>
    <col min="3313" max="3313" width="1.25" style="240" customWidth="1"/>
    <col min="3314" max="3314" width="11.625" style="240" customWidth="1"/>
    <col min="3315" max="3315" width="9.875" style="240"/>
    <col min="3316" max="3316" width="12.625" style="240" bestFit="1" customWidth="1"/>
    <col min="3317" max="3317" width="12" style="240" bestFit="1" customWidth="1"/>
    <col min="3318" max="3319" width="12.375" style="240" bestFit="1" customWidth="1"/>
    <col min="3320" max="3559" width="9.875" style="240"/>
    <col min="3560" max="3562" width="2.75" style="240" customWidth="1"/>
    <col min="3563" max="3563" width="38.875" style="240" customWidth="1"/>
    <col min="3564" max="3564" width="11.625" style="240" customWidth="1"/>
    <col min="3565" max="3565" width="1.25" style="240" customWidth="1"/>
    <col min="3566" max="3566" width="11.625" style="240" customWidth="1"/>
    <col min="3567" max="3567" width="1.25" style="240" customWidth="1"/>
    <col min="3568" max="3568" width="11.625" style="240" customWidth="1"/>
    <col min="3569" max="3569" width="1.25" style="240" customWidth="1"/>
    <col min="3570" max="3570" width="11.625" style="240" customWidth="1"/>
    <col min="3571" max="3571" width="9.875" style="240"/>
    <col min="3572" max="3572" width="12.625" style="240" bestFit="1" customWidth="1"/>
    <col min="3573" max="3573" width="12" style="240" bestFit="1" customWidth="1"/>
    <col min="3574" max="3575" width="12.375" style="240" bestFit="1" customWidth="1"/>
    <col min="3576" max="3815" width="9.875" style="240"/>
    <col min="3816" max="3818" width="2.75" style="240" customWidth="1"/>
    <col min="3819" max="3819" width="38.875" style="240" customWidth="1"/>
    <col min="3820" max="3820" width="11.625" style="240" customWidth="1"/>
    <col min="3821" max="3821" width="1.25" style="240" customWidth="1"/>
    <col min="3822" max="3822" width="11.625" style="240" customWidth="1"/>
    <col min="3823" max="3823" width="1.25" style="240" customWidth="1"/>
    <col min="3824" max="3824" width="11.625" style="240" customWidth="1"/>
    <col min="3825" max="3825" width="1.25" style="240" customWidth="1"/>
    <col min="3826" max="3826" width="11.625" style="240" customWidth="1"/>
    <col min="3827" max="3827" width="9.875" style="240"/>
    <col min="3828" max="3828" width="12.625" style="240" bestFit="1" customWidth="1"/>
    <col min="3829" max="3829" width="12" style="240" bestFit="1" customWidth="1"/>
    <col min="3830" max="3831" width="12.375" style="240" bestFit="1" customWidth="1"/>
    <col min="3832" max="4071" width="9.875" style="240"/>
    <col min="4072" max="4074" width="2.75" style="240" customWidth="1"/>
    <col min="4075" max="4075" width="38.875" style="240" customWidth="1"/>
    <col min="4076" max="4076" width="11.625" style="240" customWidth="1"/>
    <col min="4077" max="4077" width="1.25" style="240" customWidth="1"/>
    <col min="4078" max="4078" width="11.625" style="240" customWidth="1"/>
    <col min="4079" max="4079" width="1.25" style="240" customWidth="1"/>
    <col min="4080" max="4080" width="11.625" style="240" customWidth="1"/>
    <col min="4081" max="4081" width="1.25" style="240" customWidth="1"/>
    <col min="4082" max="4082" width="11.625" style="240" customWidth="1"/>
    <col min="4083" max="4083" width="9.875" style="240"/>
    <col min="4084" max="4084" width="12.625" style="240" bestFit="1" customWidth="1"/>
    <col min="4085" max="4085" width="12" style="240" bestFit="1" customWidth="1"/>
    <col min="4086" max="4087" width="12.375" style="240" bestFit="1" customWidth="1"/>
    <col min="4088" max="4327" width="9.875" style="240"/>
    <col min="4328" max="4330" width="2.75" style="240" customWidth="1"/>
    <col min="4331" max="4331" width="38.875" style="240" customWidth="1"/>
    <col min="4332" max="4332" width="11.625" style="240" customWidth="1"/>
    <col min="4333" max="4333" width="1.25" style="240" customWidth="1"/>
    <col min="4334" max="4334" width="11.625" style="240" customWidth="1"/>
    <col min="4335" max="4335" width="1.25" style="240" customWidth="1"/>
    <col min="4336" max="4336" width="11.625" style="240" customWidth="1"/>
    <col min="4337" max="4337" width="1.25" style="240" customWidth="1"/>
    <col min="4338" max="4338" width="11.625" style="240" customWidth="1"/>
    <col min="4339" max="4339" width="9.875" style="240"/>
    <col min="4340" max="4340" width="12.625" style="240" bestFit="1" customWidth="1"/>
    <col min="4341" max="4341" width="12" style="240" bestFit="1" customWidth="1"/>
    <col min="4342" max="4343" width="12.375" style="240" bestFit="1" customWidth="1"/>
    <col min="4344" max="4583" width="9.875" style="240"/>
    <col min="4584" max="4586" width="2.75" style="240" customWidth="1"/>
    <col min="4587" max="4587" width="38.875" style="240" customWidth="1"/>
    <col min="4588" max="4588" width="11.625" style="240" customWidth="1"/>
    <col min="4589" max="4589" width="1.25" style="240" customWidth="1"/>
    <col min="4590" max="4590" width="11.625" style="240" customWidth="1"/>
    <col min="4591" max="4591" width="1.25" style="240" customWidth="1"/>
    <col min="4592" max="4592" width="11.625" style="240" customWidth="1"/>
    <col min="4593" max="4593" width="1.25" style="240" customWidth="1"/>
    <col min="4594" max="4594" width="11.625" style="240" customWidth="1"/>
    <col min="4595" max="4595" width="9.875" style="240"/>
    <col min="4596" max="4596" width="12.625" style="240" bestFit="1" customWidth="1"/>
    <col min="4597" max="4597" width="12" style="240" bestFit="1" customWidth="1"/>
    <col min="4598" max="4599" width="12.375" style="240" bestFit="1" customWidth="1"/>
    <col min="4600" max="4839" width="9.875" style="240"/>
    <col min="4840" max="4842" width="2.75" style="240" customWidth="1"/>
    <col min="4843" max="4843" width="38.875" style="240" customWidth="1"/>
    <col min="4844" max="4844" width="11.625" style="240" customWidth="1"/>
    <col min="4845" max="4845" width="1.25" style="240" customWidth="1"/>
    <col min="4846" max="4846" width="11.625" style="240" customWidth="1"/>
    <col min="4847" max="4847" width="1.25" style="240" customWidth="1"/>
    <col min="4848" max="4848" width="11.625" style="240" customWidth="1"/>
    <col min="4849" max="4849" width="1.25" style="240" customWidth="1"/>
    <col min="4850" max="4850" width="11.625" style="240" customWidth="1"/>
    <col min="4851" max="4851" width="9.875" style="240"/>
    <col min="4852" max="4852" width="12.625" style="240" bestFit="1" customWidth="1"/>
    <col min="4853" max="4853" width="12" style="240" bestFit="1" customWidth="1"/>
    <col min="4854" max="4855" width="12.375" style="240" bestFit="1" customWidth="1"/>
    <col min="4856" max="5095" width="9.875" style="240"/>
    <col min="5096" max="5098" width="2.75" style="240" customWidth="1"/>
    <col min="5099" max="5099" width="38.875" style="240" customWidth="1"/>
    <col min="5100" max="5100" width="11.625" style="240" customWidth="1"/>
    <col min="5101" max="5101" width="1.25" style="240" customWidth="1"/>
    <col min="5102" max="5102" width="11.625" style="240" customWidth="1"/>
    <col min="5103" max="5103" width="1.25" style="240" customWidth="1"/>
    <col min="5104" max="5104" width="11.625" style="240" customWidth="1"/>
    <col min="5105" max="5105" width="1.25" style="240" customWidth="1"/>
    <col min="5106" max="5106" width="11.625" style="240" customWidth="1"/>
    <col min="5107" max="5107" width="9.875" style="240"/>
    <col min="5108" max="5108" width="12.625" style="240" bestFit="1" customWidth="1"/>
    <col min="5109" max="5109" width="12" style="240" bestFit="1" customWidth="1"/>
    <col min="5110" max="5111" width="12.375" style="240" bestFit="1" customWidth="1"/>
    <col min="5112" max="5351" width="9.875" style="240"/>
    <col min="5352" max="5354" width="2.75" style="240" customWidth="1"/>
    <col min="5355" max="5355" width="38.875" style="240" customWidth="1"/>
    <col min="5356" max="5356" width="11.625" style="240" customWidth="1"/>
    <col min="5357" max="5357" width="1.25" style="240" customWidth="1"/>
    <col min="5358" max="5358" width="11.625" style="240" customWidth="1"/>
    <col min="5359" max="5359" width="1.25" style="240" customWidth="1"/>
    <col min="5360" max="5360" width="11.625" style="240" customWidth="1"/>
    <col min="5361" max="5361" width="1.25" style="240" customWidth="1"/>
    <col min="5362" max="5362" width="11.625" style="240" customWidth="1"/>
    <col min="5363" max="5363" width="9.875" style="240"/>
    <col min="5364" max="5364" width="12.625" style="240" bestFit="1" customWidth="1"/>
    <col min="5365" max="5365" width="12" style="240" bestFit="1" customWidth="1"/>
    <col min="5366" max="5367" width="12.375" style="240" bestFit="1" customWidth="1"/>
    <col min="5368" max="5607" width="9.875" style="240"/>
    <col min="5608" max="5610" width="2.75" style="240" customWidth="1"/>
    <col min="5611" max="5611" width="38.875" style="240" customWidth="1"/>
    <col min="5612" max="5612" width="11.625" style="240" customWidth="1"/>
    <col min="5613" max="5613" width="1.25" style="240" customWidth="1"/>
    <col min="5614" max="5614" width="11.625" style="240" customWidth="1"/>
    <col min="5615" max="5615" width="1.25" style="240" customWidth="1"/>
    <col min="5616" max="5616" width="11.625" style="240" customWidth="1"/>
    <col min="5617" max="5617" width="1.25" style="240" customWidth="1"/>
    <col min="5618" max="5618" width="11.625" style="240" customWidth="1"/>
    <col min="5619" max="5619" width="9.875" style="240"/>
    <col min="5620" max="5620" width="12.625" style="240" bestFit="1" customWidth="1"/>
    <col min="5621" max="5621" width="12" style="240" bestFit="1" customWidth="1"/>
    <col min="5622" max="5623" width="12.375" style="240" bestFit="1" customWidth="1"/>
    <col min="5624" max="5863" width="9.875" style="240"/>
    <col min="5864" max="5866" width="2.75" style="240" customWidth="1"/>
    <col min="5867" max="5867" width="38.875" style="240" customWidth="1"/>
    <col min="5868" max="5868" width="11.625" style="240" customWidth="1"/>
    <col min="5869" max="5869" width="1.25" style="240" customWidth="1"/>
    <col min="5870" max="5870" width="11.625" style="240" customWidth="1"/>
    <col min="5871" max="5871" width="1.25" style="240" customWidth="1"/>
    <col min="5872" max="5872" width="11.625" style="240" customWidth="1"/>
    <col min="5873" max="5873" width="1.25" style="240" customWidth="1"/>
    <col min="5874" max="5874" width="11.625" style="240" customWidth="1"/>
    <col min="5875" max="5875" width="9.875" style="240"/>
    <col min="5876" max="5876" width="12.625" style="240" bestFit="1" customWidth="1"/>
    <col min="5877" max="5877" width="12" style="240" bestFit="1" customWidth="1"/>
    <col min="5878" max="5879" width="12.375" style="240" bestFit="1" customWidth="1"/>
    <col min="5880" max="6119" width="9.875" style="240"/>
    <col min="6120" max="6122" width="2.75" style="240" customWidth="1"/>
    <col min="6123" max="6123" width="38.875" style="240" customWidth="1"/>
    <col min="6124" max="6124" width="11.625" style="240" customWidth="1"/>
    <col min="6125" max="6125" width="1.25" style="240" customWidth="1"/>
    <col min="6126" max="6126" width="11.625" style="240" customWidth="1"/>
    <col min="6127" max="6127" width="1.25" style="240" customWidth="1"/>
    <col min="6128" max="6128" width="11.625" style="240" customWidth="1"/>
    <col min="6129" max="6129" width="1.25" style="240" customWidth="1"/>
    <col min="6130" max="6130" width="11.625" style="240" customWidth="1"/>
    <col min="6131" max="6131" width="9.875" style="240"/>
    <col min="6132" max="6132" width="12.625" style="240" bestFit="1" customWidth="1"/>
    <col min="6133" max="6133" width="12" style="240" bestFit="1" customWidth="1"/>
    <col min="6134" max="6135" width="12.375" style="240" bestFit="1" customWidth="1"/>
    <col min="6136" max="6375" width="9.875" style="240"/>
    <col min="6376" max="6378" width="2.75" style="240" customWidth="1"/>
    <col min="6379" max="6379" width="38.875" style="240" customWidth="1"/>
    <col min="6380" max="6380" width="11.625" style="240" customWidth="1"/>
    <col min="6381" max="6381" width="1.25" style="240" customWidth="1"/>
    <col min="6382" max="6382" width="11.625" style="240" customWidth="1"/>
    <col min="6383" max="6383" width="1.25" style="240" customWidth="1"/>
    <col min="6384" max="6384" width="11.625" style="240" customWidth="1"/>
    <col min="6385" max="6385" width="1.25" style="240" customWidth="1"/>
    <col min="6386" max="6386" width="11.625" style="240" customWidth="1"/>
    <col min="6387" max="6387" width="9.875" style="240"/>
    <col min="6388" max="6388" width="12.625" style="240" bestFit="1" customWidth="1"/>
    <col min="6389" max="6389" width="12" style="240" bestFit="1" customWidth="1"/>
    <col min="6390" max="6391" width="12.375" style="240" bestFit="1" customWidth="1"/>
    <col min="6392" max="6631" width="9.875" style="240"/>
    <col min="6632" max="6634" width="2.75" style="240" customWidth="1"/>
    <col min="6635" max="6635" width="38.875" style="240" customWidth="1"/>
    <col min="6636" max="6636" width="11.625" style="240" customWidth="1"/>
    <col min="6637" max="6637" width="1.25" style="240" customWidth="1"/>
    <col min="6638" max="6638" width="11.625" style="240" customWidth="1"/>
    <col min="6639" max="6639" width="1.25" style="240" customWidth="1"/>
    <col min="6640" max="6640" width="11.625" style="240" customWidth="1"/>
    <col min="6641" max="6641" width="1.25" style="240" customWidth="1"/>
    <col min="6642" max="6642" width="11.625" style="240" customWidth="1"/>
    <col min="6643" max="6643" width="9.875" style="240"/>
    <col min="6644" max="6644" width="12.625" style="240" bestFit="1" customWidth="1"/>
    <col min="6645" max="6645" width="12" style="240" bestFit="1" customWidth="1"/>
    <col min="6646" max="6647" width="12.375" style="240" bestFit="1" customWidth="1"/>
    <col min="6648" max="6887" width="9.875" style="240"/>
    <col min="6888" max="6890" width="2.75" style="240" customWidth="1"/>
    <col min="6891" max="6891" width="38.875" style="240" customWidth="1"/>
    <col min="6892" max="6892" width="11.625" style="240" customWidth="1"/>
    <col min="6893" max="6893" width="1.25" style="240" customWidth="1"/>
    <col min="6894" max="6894" width="11.625" style="240" customWidth="1"/>
    <col min="6895" max="6895" width="1.25" style="240" customWidth="1"/>
    <col min="6896" max="6896" width="11.625" style="240" customWidth="1"/>
    <col min="6897" max="6897" width="1.25" style="240" customWidth="1"/>
    <col min="6898" max="6898" width="11.625" style="240" customWidth="1"/>
    <col min="6899" max="6899" width="9.875" style="240"/>
    <col min="6900" max="6900" width="12.625" style="240" bestFit="1" customWidth="1"/>
    <col min="6901" max="6901" width="12" style="240" bestFit="1" customWidth="1"/>
    <col min="6902" max="6903" width="12.375" style="240" bestFit="1" customWidth="1"/>
    <col min="6904" max="7143" width="9.875" style="240"/>
    <col min="7144" max="7146" width="2.75" style="240" customWidth="1"/>
    <col min="7147" max="7147" width="38.875" style="240" customWidth="1"/>
    <col min="7148" max="7148" width="11.625" style="240" customWidth="1"/>
    <col min="7149" max="7149" width="1.25" style="240" customWidth="1"/>
    <col min="7150" max="7150" width="11.625" style="240" customWidth="1"/>
    <col min="7151" max="7151" width="1.25" style="240" customWidth="1"/>
    <col min="7152" max="7152" width="11.625" style="240" customWidth="1"/>
    <col min="7153" max="7153" width="1.25" style="240" customWidth="1"/>
    <col min="7154" max="7154" width="11.625" style="240" customWidth="1"/>
    <col min="7155" max="7155" width="9.875" style="240"/>
    <col min="7156" max="7156" width="12.625" style="240" bestFit="1" customWidth="1"/>
    <col min="7157" max="7157" width="12" style="240" bestFit="1" customWidth="1"/>
    <col min="7158" max="7159" width="12.375" style="240" bestFit="1" customWidth="1"/>
    <col min="7160" max="7399" width="9.875" style="240"/>
    <col min="7400" max="7402" width="2.75" style="240" customWidth="1"/>
    <col min="7403" max="7403" width="38.875" style="240" customWidth="1"/>
    <col min="7404" max="7404" width="11.625" style="240" customWidth="1"/>
    <col min="7405" max="7405" width="1.25" style="240" customWidth="1"/>
    <col min="7406" max="7406" width="11.625" style="240" customWidth="1"/>
    <col min="7407" max="7407" width="1.25" style="240" customWidth="1"/>
    <col min="7408" max="7408" width="11.625" style="240" customWidth="1"/>
    <col min="7409" max="7409" width="1.25" style="240" customWidth="1"/>
    <col min="7410" max="7410" width="11.625" style="240" customWidth="1"/>
    <col min="7411" max="7411" width="9.875" style="240"/>
    <col min="7412" max="7412" width="12.625" style="240" bestFit="1" customWidth="1"/>
    <col min="7413" max="7413" width="12" style="240" bestFit="1" customWidth="1"/>
    <col min="7414" max="7415" width="12.375" style="240" bestFit="1" customWidth="1"/>
    <col min="7416" max="7655" width="9.875" style="240"/>
    <col min="7656" max="7658" width="2.75" style="240" customWidth="1"/>
    <col min="7659" max="7659" width="38.875" style="240" customWidth="1"/>
    <col min="7660" max="7660" width="11.625" style="240" customWidth="1"/>
    <col min="7661" max="7661" width="1.25" style="240" customWidth="1"/>
    <col min="7662" max="7662" width="11.625" style="240" customWidth="1"/>
    <col min="7663" max="7663" width="1.25" style="240" customWidth="1"/>
    <col min="7664" max="7664" width="11.625" style="240" customWidth="1"/>
    <col min="7665" max="7665" width="1.25" style="240" customWidth="1"/>
    <col min="7666" max="7666" width="11.625" style="240" customWidth="1"/>
    <col min="7667" max="7667" width="9.875" style="240"/>
    <col min="7668" max="7668" width="12.625" style="240" bestFit="1" customWidth="1"/>
    <col min="7669" max="7669" width="12" style="240" bestFit="1" customWidth="1"/>
    <col min="7670" max="7671" width="12.375" style="240" bestFit="1" customWidth="1"/>
    <col min="7672" max="7911" width="9.875" style="240"/>
    <col min="7912" max="7914" width="2.75" style="240" customWidth="1"/>
    <col min="7915" max="7915" width="38.875" style="240" customWidth="1"/>
    <col min="7916" max="7916" width="11.625" style="240" customWidth="1"/>
    <col min="7917" max="7917" width="1.25" style="240" customWidth="1"/>
    <col min="7918" max="7918" width="11.625" style="240" customWidth="1"/>
    <col min="7919" max="7919" width="1.25" style="240" customWidth="1"/>
    <col min="7920" max="7920" width="11.625" style="240" customWidth="1"/>
    <col min="7921" max="7921" width="1.25" style="240" customWidth="1"/>
    <col min="7922" max="7922" width="11.625" style="240" customWidth="1"/>
    <col min="7923" max="7923" width="9.875" style="240"/>
    <col min="7924" max="7924" width="12.625" style="240" bestFit="1" customWidth="1"/>
    <col min="7925" max="7925" width="12" style="240" bestFit="1" customWidth="1"/>
    <col min="7926" max="7927" width="12.375" style="240" bestFit="1" customWidth="1"/>
    <col min="7928" max="8167" width="9.875" style="240"/>
    <col min="8168" max="8170" width="2.75" style="240" customWidth="1"/>
    <col min="8171" max="8171" width="38.875" style="240" customWidth="1"/>
    <col min="8172" max="8172" width="11.625" style="240" customWidth="1"/>
    <col min="8173" max="8173" width="1.25" style="240" customWidth="1"/>
    <col min="8174" max="8174" width="11.625" style="240" customWidth="1"/>
    <col min="8175" max="8175" width="1.25" style="240" customWidth="1"/>
    <col min="8176" max="8176" width="11.625" style="240" customWidth="1"/>
    <col min="8177" max="8177" width="1.25" style="240" customWidth="1"/>
    <col min="8178" max="8178" width="11.625" style="240" customWidth="1"/>
    <col min="8179" max="8179" width="9.875" style="240"/>
    <col min="8180" max="8180" width="12.625" style="240" bestFit="1" customWidth="1"/>
    <col min="8181" max="8181" width="12" style="240" bestFit="1" customWidth="1"/>
    <col min="8182" max="8183" width="12.375" style="240" bestFit="1" customWidth="1"/>
    <col min="8184" max="8423" width="9.875" style="240"/>
    <col min="8424" max="8426" width="2.75" style="240" customWidth="1"/>
    <col min="8427" max="8427" width="38.875" style="240" customWidth="1"/>
    <col min="8428" max="8428" width="11.625" style="240" customWidth="1"/>
    <col min="8429" max="8429" width="1.25" style="240" customWidth="1"/>
    <col min="8430" max="8430" width="11.625" style="240" customWidth="1"/>
    <col min="8431" max="8431" width="1.25" style="240" customWidth="1"/>
    <col min="8432" max="8432" width="11.625" style="240" customWidth="1"/>
    <col min="8433" max="8433" width="1.25" style="240" customWidth="1"/>
    <col min="8434" max="8434" width="11.625" style="240" customWidth="1"/>
    <col min="8435" max="8435" width="9.875" style="240"/>
    <col min="8436" max="8436" width="12.625" style="240" bestFit="1" customWidth="1"/>
    <col min="8437" max="8437" width="12" style="240" bestFit="1" customWidth="1"/>
    <col min="8438" max="8439" width="12.375" style="240" bestFit="1" customWidth="1"/>
    <col min="8440" max="8679" width="9.875" style="240"/>
    <col min="8680" max="8682" width="2.75" style="240" customWidth="1"/>
    <col min="8683" max="8683" width="38.875" style="240" customWidth="1"/>
    <col min="8684" max="8684" width="11.625" style="240" customWidth="1"/>
    <col min="8685" max="8685" width="1.25" style="240" customWidth="1"/>
    <col min="8686" max="8686" width="11.625" style="240" customWidth="1"/>
    <col min="8687" max="8687" width="1.25" style="240" customWidth="1"/>
    <col min="8688" max="8688" width="11.625" style="240" customWidth="1"/>
    <col min="8689" max="8689" width="1.25" style="240" customWidth="1"/>
    <col min="8690" max="8690" width="11.625" style="240" customWidth="1"/>
    <col min="8691" max="8691" width="9.875" style="240"/>
    <col min="8692" max="8692" width="12.625" style="240" bestFit="1" customWidth="1"/>
    <col min="8693" max="8693" width="12" style="240" bestFit="1" customWidth="1"/>
    <col min="8694" max="8695" width="12.375" style="240" bestFit="1" customWidth="1"/>
    <col min="8696" max="8935" width="9.875" style="240"/>
    <col min="8936" max="8938" width="2.75" style="240" customWidth="1"/>
    <col min="8939" max="8939" width="38.875" style="240" customWidth="1"/>
    <col min="8940" max="8940" width="11.625" style="240" customWidth="1"/>
    <col min="8941" max="8941" width="1.25" style="240" customWidth="1"/>
    <col min="8942" max="8942" width="11.625" style="240" customWidth="1"/>
    <col min="8943" max="8943" width="1.25" style="240" customWidth="1"/>
    <col min="8944" max="8944" width="11.625" style="240" customWidth="1"/>
    <col min="8945" max="8945" width="1.25" style="240" customWidth="1"/>
    <col min="8946" max="8946" width="11.625" style="240" customWidth="1"/>
    <col min="8947" max="8947" width="9.875" style="240"/>
    <col min="8948" max="8948" width="12.625" style="240" bestFit="1" customWidth="1"/>
    <col min="8949" max="8949" width="12" style="240" bestFit="1" customWidth="1"/>
    <col min="8950" max="8951" width="12.375" style="240" bestFit="1" customWidth="1"/>
    <col min="8952" max="9191" width="9.875" style="240"/>
    <col min="9192" max="9194" width="2.75" style="240" customWidth="1"/>
    <col min="9195" max="9195" width="38.875" style="240" customWidth="1"/>
    <col min="9196" max="9196" width="11.625" style="240" customWidth="1"/>
    <col min="9197" max="9197" width="1.25" style="240" customWidth="1"/>
    <col min="9198" max="9198" width="11.625" style="240" customWidth="1"/>
    <col min="9199" max="9199" width="1.25" style="240" customWidth="1"/>
    <col min="9200" max="9200" width="11.625" style="240" customWidth="1"/>
    <col min="9201" max="9201" width="1.25" style="240" customWidth="1"/>
    <col min="9202" max="9202" width="11.625" style="240" customWidth="1"/>
    <col min="9203" max="9203" width="9.875" style="240"/>
    <col min="9204" max="9204" width="12.625" style="240" bestFit="1" customWidth="1"/>
    <col min="9205" max="9205" width="12" style="240" bestFit="1" customWidth="1"/>
    <col min="9206" max="9207" width="12.375" style="240" bestFit="1" customWidth="1"/>
    <col min="9208" max="9447" width="9.875" style="240"/>
    <col min="9448" max="9450" width="2.75" style="240" customWidth="1"/>
    <col min="9451" max="9451" width="38.875" style="240" customWidth="1"/>
    <col min="9452" max="9452" width="11.625" style="240" customWidth="1"/>
    <col min="9453" max="9453" width="1.25" style="240" customWidth="1"/>
    <col min="9454" max="9454" width="11.625" style="240" customWidth="1"/>
    <col min="9455" max="9455" width="1.25" style="240" customWidth="1"/>
    <col min="9456" max="9456" width="11.625" style="240" customWidth="1"/>
    <col min="9457" max="9457" width="1.25" style="240" customWidth="1"/>
    <col min="9458" max="9458" width="11.625" style="240" customWidth="1"/>
    <col min="9459" max="9459" width="9.875" style="240"/>
    <col min="9460" max="9460" width="12.625" style="240" bestFit="1" customWidth="1"/>
    <col min="9461" max="9461" width="12" style="240" bestFit="1" customWidth="1"/>
    <col min="9462" max="9463" width="12.375" style="240" bestFit="1" customWidth="1"/>
    <col min="9464" max="9703" width="9.875" style="240"/>
    <col min="9704" max="9706" width="2.75" style="240" customWidth="1"/>
    <col min="9707" max="9707" width="38.875" style="240" customWidth="1"/>
    <col min="9708" max="9708" width="11.625" style="240" customWidth="1"/>
    <col min="9709" max="9709" width="1.25" style="240" customWidth="1"/>
    <col min="9710" max="9710" width="11.625" style="240" customWidth="1"/>
    <col min="9711" max="9711" width="1.25" style="240" customWidth="1"/>
    <col min="9712" max="9712" width="11.625" style="240" customWidth="1"/>
    <col min="9713" max="9713" width="1.25" style="240" customWidth="1"/>
    <col min="9714" max="9714" width="11.625" style="240" customWidth="1"/>
    <col min="9715" max="9715" width="9.875" style="240"/>
    <col min="9716" max="9716" width="12.625" style="240" bestFit="1" customWidth="1"/>
    <col min="9717" max="9717" width="12" style="240" bestFit="1" customWidth="1"/>
    <col min="9718" max="9719" width="12.375" style="240" bestFit="1" customWidth="1"/>
    <col min="9720" max="9959" width="9.875" style="240"/>
    <col min="9960" max="9962" width="2.75" style="240" customWidth="1"/>
    <col min="9963" max="9963" width="38.875" style="240" customWidth="1"/>
    <col min="9964" max="9964" width="11.625" style="240" customWidth="1"/>
    <col min="9965" max="9965" width="1.25" style="240" customWidth="1"/>
    <col min="9966" max="9966" width="11.625" style="240" customWidth="1"/>
    <col min="9967" max="9967" width="1.25" style="240" customWidth="1"/>
    <col min="9968" max="9968" width="11.625" style="240" customWidth="1"/>
    <col min="9969" max="9969" width="1.25" style="240" customWidth="1"/>
    <col min="9970" max="9970" width="11.625" style="240" customWidth="1"/>
    <col min="9971" max="9971" width="9.875" style="240"/>
    <col min="9972" max="9972" width="12.625" style="240" bestFit="1" customWidth="1"/>
    <col min="9973" max="9973" width="12" style="240" bestFit="1" customWidth="1"/>
    <col min="9974" max="9975" width="12.375" style="240" bestFit="1" customWidth="1"/>
    <col min="9976" max="10215" width="9.875" style="240"/>
    <col min="10216" max="10218" width="2.75" style="240" customWidth="1"/>
    <col min="10219" max="10219" width="38.875" style="240" customWidth="1"/>
    <col min="10220" max="10220" width="11.625" style="240" customWidth="1"/>
    <col min="10221" max="10221" width="1.25" style="240" customWidth="1"/>
    <col min="10222" max="10222" width="11.625" style="240" customWidth="1"/>
    <col min="10223" max="10223" width="1.25" style="240" customWidth="1"/>
    <col min="10224" max="10224" width="11.625" style="240" customWidth="1"/>
    <col min="10225" max="10225" width="1.25" style="240" customWidth="1"/>
    <col min="10226" max="10226" width="11.625" style="240" customWidth="1"/>
    <col min="10227" max="10227" width="9.875" style="240"/>
    <col min="10228" max="10228" width="12.625" style="240" bestFit="1" customWidth="1"/>
    <col min="10229" max="10229" width="12" style="240" bestFit="1" customWidth="1"/>
    <col min="10230" max="10231" width="12.375" style="240" bestFit="1" customWidth="1"/>
    <col min="10232" max="10471" width="9.875" style="240"/>
    <col min="10472" max="10474" width="2.75" style="240" customWidth="1"/>
    <col min="10475" max="10475" width="38.875" style="240" customWidth="1"/>
    <col min="10476" max="10476" width="11.625" style="240" customWidth="1"/>
    <col min="10477" max="10477" width="1.25" style="240" customWidth="1"/>
    <col min="10478" max="10478" width="11.625" style="240" customWidth="1"/>
    <col min="10479" max="10479" width="1.25" style="240" customWidth="1"/>
    <col min="10480" max="10480" width="11.625" style="240" customWidth="1"/>
    <col min="10481" max="10481" width="1.25" style="240" customWidth="1"/>
    <col min="10482" max="10482" width="11.625" style="240" customWidth="1"/>
    <col min="10483" max="10483" width="9.875" style="240"/>
    <col min="10484" max="10484" width="12.625" style="240" bestFit="1" customWidth="1"/>
    <col min="10485" max="10485" width="12" style="240" bestFit="1" customWidth="1"/>
    <col min="10486" max="10487" width="12.375" style="240" bestFit="1" customWidth="1"/>
    <col min="10488" max="10727" width="9.875" style="240"/>
    <col min="10728" max="10730" width="2.75" style="240" customWidth="1"/>
    <col min="10731" max="10731" width="38.875" style="240" customWidth="1"/>
    <col min="10732" max="10732" width="11.625" style="240" customWidth="1"/>
    <col min="10733" max="10733" width="1.25" style="240" customWidth="1"/>
    <col min="10734" max="10734" width="11.625" style="240" customWidth="1"/>
    <col min="10735" max="10735" width="1.25" style="240" customWidth="1"/>
    <col min="10736" max="10736" width="11.625" style="240" customWidth="1"/>
    <col min="10737" max="10737" width="1.25" style="240" customWidth="1"/>
    <col min="10738" max="10738" width="11.625" style="240" customWidth="1"/>
    <col min="10739" max="10739" width="9.875" style="240"/>
    <col min="10740" max="10740" width="12.625" style="240" bestFit="1" customWidth="1"/>
    <col min="10741" max="10741" width="12" style="240" bestFit="1" customWidth="1"/>
    <col min="10742" max="10743" width="12.375" style="240" bestFit="1" customWidth="1"/>
    <col min="10744" max="10983" width="9.875" style="240"/>
    <col min="10984" max="10986" width="2.75" style="240" customWidth="1"/>
    <col min="10987" max="10987" width="38.875" style="240" customWidth="1"/>
    <col min="10988" max="10988" width="11.625" style="240" customWidth="1"/>
    <col min="10989" max="10989" width="1.25" style="240" customWidth="1"/>
    <col min="10990" max="10990" width="11.625" style="240" customWidth="1"/>
    <col min="10991" max="10991" width="1.25" style="240" customWidth="1"/>
    <col min="10992" max="10992" width="11.625" style="240" customWidth="1"/>
    <col min="10993" max="10993" width="1.25" style="240" customWidth="1"/>
    <col min="10994" max="10994" width="11.625" style="240" customWidth="1"/>
    <col min="10995" max="10995" width="9.875" style="240"/>
    <col min="10996" max="10996" width="12.625" style="240" bestFit="1" customWidth="1"/>
    <col min="10997" max="10997" width="12" style="240" bestFit="1" customWidth="1"/>
    <col min="10998" max="10999" width="12.375" style="240" bestFit="1" customWidth="1"/>
    <col min="11000" max="11239" width="9.875" style="240"/>
    <col min="11240" max="11242" width="2.75" style="240" customWidth="1"/>
    <col min="11243" max="11243" width="38.875" style="240" customWidth="1"/>
    <col min="11244" max="11244" width="11.625" style="240" customWidth="1"/>
    <col min="11245" max="11245" width="1.25" style="240" customWidth="1"/>
    <col min="11246" max="11246" width="11.625" style="240" customWidth="1"/>
    <col min="11247" max="11247" width="1.25" style="240" customWidth="1"/>
    <col min="11248" max="11248" width="11.625" style="240" customWidth="1"/>
    <col min="11249" max="11249" width="1.25" style="240" customWidth="1"/>
    <col min="11250" max="11250" width="11.625" style="240" customWidth="1"/>
    <col min="11251" max="11251" width="9.875" style="240"/>
    <col min="11252" max="11252" width="12.625" style="240" bestFit="1" customWidth="1"/>
    <col min="11253" max="11253" width="12" style="240" bestFit="1" customWidth="1"/>
    <col min="11254" max="11255" width="12.375" style="240" bestFit="1" customWidth="1"/>
    <col min="11256" max="11495" width="9.875" style="240"/>
    <col min="11496" max="11498" width="2.75" style="240" customWidth="1"/>
    <col min="11499" max="11499" width="38.875" style="240" customWidth="1"/>
    <col min="11500" max="11500" width="11.625" style="240" customWidth="1"/>
    <col min="11501" max="11501" width="1.25" style="240" customWidth="1"/>
    <col min="11502" max="11502" width="11.625" style="240" customWidth="1"/>
    <col min="11503" max="11503" width="1.25" style="240" customWidth="1"/>
    <col min="11504" max="11504" width="11.625" style="240" customWidth="1"/>
    <col min="11505" max="11505" width="1.25" style="240" customWidth="1"/>
    <col min="11506" max="11506" width="11.625" style="240" customWidth="1"/>
    <col min="11507" max="11507" width="9.875" style="240"/>
    <col min="11508" max="11508" width="12.625" style="240" bestFit="1" customWidth="1"/>
    <col min="11509" max="11509" width="12" style="240" bestFit="1" customWidth="1"/>
    <col min="11510" max="11511" width="12.375" style="240" bestFit="1" customWidth="1"/>
    <col min="11512" max="11751" width="9.875" style="240"/>
    <col min="11752" max="11754" width="2.75" style="240" customWidth="1"/>
    <col min="11755" max="11755" width="38.875" style="240" customWidth="1"/>
    <col min="11756" max="11756" width="11.625" style="240" customWidth="1"/>
    <col min="11757" max="11757" width="1.25" style="240" customWidth="1"/>
    <col min="11758" max="11758" width="11.625" style="240" customWidth="1"/>
    <col min="11759" max="11759" width="1.25" style="240" customWidth="1"/>
    <col min="11760" max="11760" width="11.625" style="240" customWidth="1"/>
    <col min="11761" max="11761" width="1.25" style="240" customWidth="1"/>
    <col min="11762" max="11762" width="11.625" style="240" customWidth="1"/>
    <col min="11763" max="11763" width="9.875" style="240"/>
    <col min="11764" max="11764" width="12.625" style="240" bestFit="1" customWidth="1"/>
    <col min="11765" max="11765" width="12" style="240" bestFit="1" customWidth="1"/>
    <col min="11766" max="11767" width="12.375" style="240" bestFit="1" customWidth="1"/>
    <col min="11768" max="12007" width="9.875" style="240"/>
    <col min="12008" max="12010" width="2.75" style="240" customWidth="1"/>
    <col min="12011" max="12011" width="38.875" style="240" customWidth="1"/>
    <col min="12012" max="12012" width="11.625" style="240" customWidth="1"/>
    <col min="12013" max="12013" width="1.25" style="240" customWidth="1"/>
    <col min="12014" max="12014" width="11.625" style="240" customWidth="1"/>
    <col min="12015" max="12015" width="1.25" style="240" customWidth="1"/>
    <col min="12016" max="12016" width="11.625" style="240" customWidth="1"/>
    <col min="12017" max="12017" width="1.25" style="240" customWidth="1"/>
    <col min="12018" max="12018" width="11.625" style="240" customWidth="1"/>
    <col min="12019" max="12019" width="9.875" style="240"/>
    <col min="12020" max="12020" width="12.625" style="240" bestFit="1" customWidth="1"/>
    <col min="12021" max="12021" width="12" style="240" bestFit="1" customWidth="1"/>
    <col min="12022" max="12023" width="12.375" style="240" bestFit="1" customWidth="1"/>
    <col min="12024" max="12263" width="9.875" style="240"/>
    <col min="12264" max="12266" width="2.75" style="240" customWidth="1"/>
    <col min="12267" max="12267" width="38.875" style="240" customWidth="1"/>
    <col min="12268" max="12268" width="11.625" style="240" customWidth="1"/>
    <col min="12269" max="12269" width="1.25" style="240" customWidth="1"/>
    <col min="12270" max="12270" width="11.625" style="240" customWidth="1"/>
    <col min="12271" max="12271" width="1.25" style="240" customWidth="1"/>
    <col min="12272" max="12272" width="11.625" style="240" customWidth="1"/>
    <col min="12273" max="12273" width="1.25" style="240" customWidth="1"/>
    <col min="12274" max="12274" width="11.625" style="240" customWidth="1"/>
    <col min="12275" max="12275" width="9.875" style="240"/>
    <col min="12276" max="12276" width="12.625" style="240" bestFit="1" customWidth="1"/>
    <col min="12277" max="12277" width="12" style="240" bestFit="1" customWidth="1"/>
    <col min="12278" max="12279" width="12.375" style="240" bestFit="1" customWidth="1"/>
    <col min="12280" max="12519" width="9.875" style="240"/>
    <col min="12520" max="12522" width="2.75" style="240" customWidth="1"/>
    <col min="12523" max="12523" width="38.875" style="240" customWidth="1"/>
    <col min="12524" max="12524" width="11.625" style="240" customWidth="1"/>
    <col min="12525" max="12525" width="1.25" style="240" customWidth="1"/>
    <col min="12526" max="12526" width="11.625" style="240" customWidth="1"/>
    <col min="12527" max="12527" width="1.25" style="240" customWidth="1"/>
    <col min="12528" max="12528" width="11.625" style="240" customWidth="1"/>
    <col min="12529" max="12529" width="1.25" style="240" customWidth="1"/>
    <col min="12530" max="12530" width="11.625" style="240" customWidth="1"/>
    <col min="12531" max="12531" width="9.875" style="240"/>
    <col min="12532" max="12532" width="12.625" style="240" bestFit="1" customWidth="1"/>
    <col min="12533" max="12533" width="12" style="240" bestFit="1" customWidth="1"/>
    <col min="12534" max="12535" width="12.375" style="240" bestFit="1" customWidth="1"/>
    <col min="12536" max="12775" width="9.875" style="240"/>
    <col min="12776" max="12778" width="2.75" style="240" customWidth="1"/>
    <col min="12779" max="12779" width="38.875" style="240" customWidth="1"/>
    <col min="12780" max="12780" width="11.625" style="240" customWidth="1"/>
    <col min="12781" max="12781" width="1.25" style="240" customWidth="1"/>
    <col min="12782" max="12782" width="11.625" style="240" customWidth="1"/>
    <col min="12783" max="12783" width="1.25" style="240" customWidth="1"/>
    <col min="12784" max="12784" width="11.625" style="240" customWidth="1"/>
    <col min="12785" max="12785" width="1.25" style="240" customWidth="1"/>
    <col min="12786" max="12786" width="11.625" style="240" customWidth="1"/>
    <col min="12787" max="12787" width="9.875" style="240"/>
    <col min="12788" max="12788" width="12.625" style="240" bestFit="1" customWidth="1"/>
    <col min="12789" max="12789" width="12" style="240" bestFit="1" customWidth="1"/>
    <col min="12790" max="12791" width="12.375" style="240" bestFit="1" customWidth="1"/>
    <col min="12792" max="13031" width="9.875" style="240"/>
    <col min="13032" max="13034" width="2.75" style="240" customWidth="1"/>
    <col min="13035" max="13035" width="38.875" style="240" customWidth="1"/>
    <col min="13036" max="13036" width="11.625" style="240" customWidth="1"/>
    <col min="13037" max="13037" width="1.25" style="240" customWidth="1"/>
    <col min="13038" max="13038" width="11.625" style="240" customWidth="1"/>
    <col min="13039" max="13039" width="1.25" style="240" customWidth="1"/>
    <col min="13040" max="13040" width="11.625" style="240" customWidth="1"/>
    <col min="13041" max="13041" width="1.25" style="240" customWidth="1"/>
    <col min="13042" max="13042" width="11.625" style="240" customWidth="1"/>
    <col min="13043" max="13043" width="9.875" style="240"/>
    <col min="13044" max="13044" width="12.625" style="240" bestFit="1" customWidth="1"/>
    <col min="13045" max="13045" width="12" style="240" bestFit="1" customWidth="1"/>
    <col min="13046" max="13047" width="12.375" style="240" bestFit="1" customWidth="1"/>
    <col min="13048" max="13287" width="9.875" style="240"/>
    <col min="13288" max="13290" width="2.75" style="240" customWidth="1"/>
    <col min="13291" max="13291" width="38.875" style="240" customWidth="1"/>
    <col min="13292" max="13292" width="11.625" style="240" customWidth="1"/>
    <col min="13293" max="13293" width="1.25" style="240" customWidth="1"/>
    <col min="13294" max="13294" width="11.625" style="240" customWidth="1"/>
    <col min="13295" max="13295" width="1.25" style="240" customWidth="1"/>
    <col min="13296" max="13296" width="11.625" style="240" customWidth="1"/>
    <col min="13297" max="13297" width="1.25" style="240" customWidth="1"/>
    <col min="13298" max="13298" width="11.625" style="240" customWidth="1"/>
    <col min="13299" max="13299" width="9.875" style="240"/>
    <col min="13300" max="13300" width="12.625" style="240" bestFit="1" customWidth="1"/>
    <col min="13301" max="13301" width="12" style="240" bestFit="1" customWidth="1"/>
    <col min="13302" max="13303" width="12.375" style="240" bestFit="1" customWidth="1"/>
    <col min="13304" max="13543" width="9.875" style="240"/>
    <col min="13544" max="13546" width="2.75" style="240" customWidth="1"/>
    <col min="13547" max="13547" width="38.875" style="240" customWidth="1"/>
    <col min="13548" max="13548" width="11.625" style="240" customWidth="1"/>
    <col min="13549" max="13549" width="1.25" style="240" customWidth="1"/>
    <col min="13550" max="13550" width="11.625" style="240" customWidth="1"/>
    <col min="13551" max="13551" width="1.25" style="240" customWidth="1"/>
    <col min="13552" max="13552" width="11.625" style="240" customWidth="1"/>
    <col min="13553" max="13553" width="1.25" style="240" customWidth="1"/>
    <col min="13554" max="13554" width="11.625" style="240" customWidth="1"/>
    <col min="13555" max="13555" width="9.875" style="240"/>
    <col min="13556" max="13556" width="12.625" style="240" bestFit="1" customWidth="1"/>
    <col min="13557" max="13557" width="12" style="240" bestFit="1" customWidth="1"/>
    <col min="13558" max="13559" width="12.375" style="240" bestFit="1" customWidth="1"/>
    <col min="13560" max="13799" width="9.875" style="240"/>
    <col min="13800" max="13802" width="2.75" style="240" customWidth="1"/>
    <col min="13803" max="13803" width="38.875" style="240" customWidth="1"/>
    <col min="13804" max="13804" width="11.625" style="240" customWidth="1"/>
    <col min="13805" max="13805" width="1.25" style="240" customWidth="1"/>
    <col min="13806" max="13806" width="11.625" style="240" customWidth="1"/>
    <col min="13807" max="13807" width="1.25" style="240" customWidth="1"/>
    <col min="13808" max="13808" width="11.625" style="240" customWidth="1"/>
    <col min="13809" max="13809" width="1.25" style="240" customWidth="1"/>
    <col min="13810" max="13810" width="11.625" style="240" customWidth="1"/>
    <col min="13811" max="13811" width="9.875" style="240"/>
    <col min="13812" max="13812" width="12.625" style="240" bestFit="1" customWidth="1"/>
    <col min="13813" max="13813" width="12" style="240" bestFit="1" customWidth="1"/>
    <col min="13814" max="13815" width="12.375" style="240" bestFit="1" customWidth="1"/>
    <col min="13816" max="14055" width="9.875" style="240"/>
    <col min="14056" max="14058" width="2.75" style="240" customWidth="1"/>
    <col min="14059" max="14059" width="38.875" style="240" customWidth="1"/>
    <col min="14060" max="14060" width="11.625" style="240" customWidth="1"/>
    <col min="14061" max="14061" width="1.25" style="240" customWidth="1"/>
    <col min="14062" max="14062" width="11.625" style="240" customWidth="1"/>
    <col min="14063" max="14063" width="1.25" style="240" customWidth="1"/>
    <col min="14064" max="14064" width="11.625" style="240" customWidth="1"/>
    <col min="14065" max="14065" width="1.25" style="240" customWidth="1"/>
    <col min="14066" max="14066" width="11.625" style="240" customWidth="1"/>
    <col min="14067" max="14067" width="9.875" style="240"/>
    <col min="14068" max="14068" width="12.625" style="240" bestFit="1" customWidth="1"/>
    <col min="14069" max="14069" width="12" style="240" bestFit="1" customWidth="1"/>
    <col min="14070" max="14071" width="12.375" style="240" bestFit="1" customWidth="1"/>
    <col min="14072" max="14311" width="9.875" style="240"/>
    <col min="14312" max="14314" width="2.75" style="240" customWidth="1"/>
    <col min="14315" max="14315" width="38.875" style="240" customWidth="1"/>
    <col min="14316" max="14316" width="11.625" style="240" customWidth="1"/>
    <col min="14317" max="14317" width="1.25" style="240" customWidth="1"/>
    <col min="14318" max="14318" width="11.625" style="240" customWidth="1"/>
    <col min="14319" max="14319" width="1.25" style="240" customWidth="1"/>
    <col min="14320" max="14320" width="11.625" style="240" customWidth="1"/>
    <col min="14321" max="14321" width="1.25" style="240" customWidth="1"/>
    <col min="14322" max="14322" width="11.625" style="240" customWidth="1"/>
    <col min="14323" max="14323" width="9.875" style="240"/>
    <col min="14324" max="14324" width="12.625" style="240" bestFit="1" customWidth="1"/>
    <col min="14325" max="14325" width="12" style="240" bestFit="1" customWidth="1"/>
    <col min="14326" max="14327" width="12.375" style="240" bestFit="1" customWidth="1"/>
    <col min="14328" max="14567" width="9.875" style="240"/>
    <col min="14568" max="14570" width="2.75" style="240" customWidth="1"/>
    <col min="14571" max="14571" width="38.875" style="240" customWidth="1"/>
    <col min="14572" max="14572" width="11.625" style="240" customWidth="1"/>
    <col min="14573" max="14573" width="1.25" style="240" customWidth="1"/>
    <col min="14574" max="14574" width="11.625" style="240" customWidth="1"/>
    <col min="14575" max="14575" width="1.25" style="240" customWidth="1"/>
    <col min="14576" max="14576" width="11.625" style="240" customWidth="1"/>
    <col min="14577" max="14577" width="1.25" style="240" customWidth="1"/>
    <col min="14578" max="14578" width="11.625" style="240" customWidth="1"/>
    <col min="14579" max="14579" width="9.875" style="240"/>
    <col min="14580" max="14580" width="12.625" style="240" bestFit="1" customWidth="1"/>
    <col min="14581" max="14581" width="12" style="240" bestFit="1" customWidth="1"/>
    <col min="14582" max="14583" width="12.375" style="240" bestFit="1" customWidth="1"/>
    <col min="14584" max="14823" width="9.875" style="240"/>
    <col min="14824" max="14826" width="2.75" style="240" customWidth="1"/>
    <col min="14827" max="14827" width="38.875" style="240" customWidth="1"/>
    <col min="14828" max="14828" width="11.625" style="240" customWidth="1"/>
    <col min="14829" max="14829" width="1.25" style="240" customWidth="1"/>
    <col min="14830" max="14830" width="11.625" style="240" customWidth="1"/>
    <col min="14831" max="14831" width="1.25" style="240" customWidth="1"/>
    <col min="14832" max="14832" width="11.625" style="240" customWidth="1"/>
    <col min="14833" max="14833" width="1.25" style="240" customWidth="1"/>
    <col min="14834" max="14834" width="11.625" style="240" customWidth="1"/>
    <col min="14835" max="14835" width="9.875" style="240"/>
    <col min="14836" max="14836" width="12.625" style="240" bestFit="1" customWidth="1"/>
    <col min="14837" max="14837" width="12" style="240" bestFit="1" customWidth="1"/>
    <col min="14838" max="14839" width="12.375" style="240" bestFit="1" customWidth="1"/>
    <col min="14840" max="15079" width="9.875" style="240"/>
    <col min="15080" max="15082" width="2.75" style="240" customWidth="1"/>
    <col min="15083" max="15083" width="38.875" style="240" customWidth="1"/>
    <col min="15084" max="15084" width="11.625" style="240" customWidth="1"/>
    <col min="15085" max="15085" width="1.25" style="240" customWidth="1"/>
    <col min="15086" max="15086" width="11.625" style="240" customWidth="1"/>
    <col min="15087" max="15087" width="1.25" style="240" customWidth="1"/>
    <col min="15088" max="15088" width="11.625" style="240" customWidth="1"/>
    <col min="15089" max="15089" width="1.25" style="240" customWidth="1"/>
    <col min="15090" max="15090" width="11.625" style="240" customWidth="1"/>
    <col min="15091" max="15091" width="9.875" style="240"/>
    <col min="15092" max="15092" width="12.625" style="240" bestFit="1" customWidth="1"/>
    <col min="15093" max="15093" width="12" style="240" bestFit="1" customWidth="1"/>
    <col min="15094" max="15095" width="12.375" style="240" bestFit="1" customWidth="1"/>
    <col min="15096" max="15335" width="9.875" style="240"/>
    <col min="15336" max="15338" width="2.75" style="240" customWidth="1"/>
    <col min="15339" max="15339" width="38.875" style="240" customWidth="1"/>
    <col min="15340" max="15340" width="11.625" style="240" customWidth="1"/>
    <col min="15341" max="15341" width="1.25" style="240" customWidth="1"/>
    <col min="15342" max="15342" width="11.625" style="240" customWidth="1"/>
    <col min="15343" max="15343" width="1.25" style="240" customWidth="1"/>
    <col min="15344" max="15344" width="11.625" style="240" customWidth="1"/>
    <col min="15345" max="15345" width="1.25" style="240" customWidth="1"/>
    <col min="15346" max="15346" width="11.625" style="240" customWidth="1"/>
    <col min="15347" max="15347" width="9.875" style="240"/>
    <col min="15348" max="15348" width="12.625" style="240" bestFit="1" customWidth="1"/>
    <col min="15349" max="15349" width="12" style="240" bestFit="1" customWidth="1"/>
    <col min="15350" max="15351" width="12.375" style="240" bestFit="1" customWidth="1"/>
    <col min="15352" max="15591" width="9.875" style="240"/>
    <col min="15592" max="15594" width="2.75" style="240" customWidth="1"/>
    <col min="15595" max="15595" width="38.875" style="240" customWidth="1"/>
    <col min="15596" max="15596" width="11.625" style="240" customWidth="1"/>
    <col min="15597" max="15597" width="1.25" style="240" customWidth="1"/>
    <col min="15598" max="15598" width="11.625" style="240" customWidth="1"/>
    <col min="15599" max="15599" width="1.25" style="240" customWidth="1"/>
    <col min="15600" max="15600" width="11.625" style="240" customWidth="1"/>
    <col min="15601" max="15601" width="1.25" style="240" customWidth="1"/>
    <col min="15602" max="15602" width="11.625" style="240" customWidth="1"/>
    <col min="15603" max="15603" width="9.875" style="240"/>
    <col min="15604" max="15604" width="12.625" style="240" bestFit="1" customWidth="1"/>
    <col min="15605" max="15605" width="12" style="240" bestFit="1" customWidth="1"/>
    <col min="15606" max="15607" width="12.375" style="240" bestFit="1" customWidth="1"/>
    <col min="15608" max="15847" width="9.875" style="240"/>
    <col min="15848" max="15850" width="2.75" style="240" customWidth="1"/>
    <col min="15851" max="15851" width="38.875" style="240" customWidth="1"/>
    <col min="15852" max="15852" width="11.625" style="240" customWidth="1"/>
    <col min="15853" max="15853" width="1.25" style="240" customWidth="1"/>
    <col min="15854" max="15854" width="11.625" style="240" customWidth="1"/>
    <col min="15855" max="15855" width="1.25" style="240" customWidth="1"/>
    <col min="15856" max="15856" width="11.625" style="240" customWidth="1"/>
    <col min="15857" max="15857" width="1.25" style="240" customWidth="1"/>
    <col min="15858" max="15858" width="11.625" style="240" customWidth="1"/>
    <col min="15859" max="15859" width="9.875" style="240"/>
    <col min="15860" max="15860" width="12.625" style="240" bestFit="1" customWidth="1"/>
    <col min="15861" max="15861" width="12" style="240" bestFit="1" customWidth="1"/>
    <col min="15862" max="15863" width="12.375" style="240" bestFit="1" customWidth="1"/>
    <col min="15864" max="16103" width="9.875" style="240"/>
    <col min="16104" max="16106" width="2.75" style="240" customWidth="1"/>
    <col min="16107" max="16107" width="38.875" style="240" customWidth="1"/>
    <col min="16108" max="16108" width="11.625" style="240" customWidth="1"/>
    <col min="16109" max="16109" width="1.25" style="240" customWidth="1"/>
    <col min="16110" max="16110" width="11.625" style="240" customWidth="1"/>
    <col min="16111" max="16111" width="1.25" style="240" customWidth="1"/>
    <col min="16112" max="16112" width="11.625" style="240" customWidth="1"/>
    <col min="16113" max="16113" width="1.25" style="240" customWidth="1"/>
    <col min="16114" max="16114" width="11.625" style="240" customWidth="1"/>
    <col min="16115" max="16115" width="9.875" style="240"/>
    <col min="16116" max="16116" width="12.625" style="240" bestFit="1" customWidth="1"/>
    <col min="16117" max="16117" width="12" style="240" bestFit="1" customWidth="1"/>
    <col min="16118" max="16119" width="12.375" style="240" bestFit="1" customWidth="1"/>
    <col min="16120" max="16384" width="9.875" style="240"/>
  </cols>
  <sheetData>
    <row r="1" spans="1:11" ht="22.05" customHeight="1">
      <c r="A1" s="392" t="s">
        <v>75</v>
      </c>
    </row>
    <row r="2" spans="1:11" ht="22.05" customHeight="1">
      <c r="A2" s="392" t="s">
        <v>118</v>
      </c>
      <c r="B2" s="394"/>
      <c r="C2" s="394"/>
      <c r="D2" s="394"/>
      <c r="E2" s="394"/>
      <c r="F2" s="394"/>
      <c r="G2" s="394"/>
      <c r="H2" s="394"/>
      <c r="I2" s="395"/>
      <c r="J2" s="394"/>
      <c r="K2" s="395"/>
    </row>
    <row r="3" spans="1:11" ht="7.95" customHeight="1">
      <c r="E3" s="214"/>
      <c r="F3" s="214"/>
      <c r="G3" s="214"/>
      <c r="H3" s="214"/>
      <c r="I3" s="485"/>
      <c r="J3" s="485"/>
      <c r="K3" s="485"/>
    </row>
    <row r="4" spans="1:11" ht="14.55" customHeight="1">
      <c r="E4" s="494" t="s">
        <v>24</v>
      </c>
      <c r="F4" s="494"/>
      <c r="G4" s="494"/>
      <c r="H4" s="214"/>
      <c r="I4" s="495" t="s">
        <v>25</v>
      </c>
      <c r="J4" s="495"/>
      <c r="K4" s="495"/>
    </row>
    <row r="5" spans="1:11" ht="22.05" customHeight="1">
      <c r="E5" s="486" t="s">
        <v>159</v>
      </c>
      <c r="F5" s="486"/>
      <c r="G5" s="486"/>
      <c r="H5" s="214"/>
      <c r="I5" s="486" t="s">
        <v>159</v>
      </c>
      <c r="J5" s="486"/>
      <c r="K5" s="486"/>
    </row>
    <row r="6" spans="1:11" ht="19.05" customHeight="1">
      <c r="E6" s="493" t="s">
        <v>158</v>
      </c>
      <c r="F6" s="493"/>
      <c r="G6" s="493"/>
      <c r="H6" s="214"/>
      <c r="I6" s="493" t="s">
        <v>158</v>
      </c>
      <c r="J6" s="493"/>
      <c r="K6" s="493"/>
    </row>
    <row r="7" spans="1:11" s="175" customFormat="1" ht="17.55" customHeight="1">
      <c r="A7" s="219"/>
      <c r="E7" s="151" t="s">
        <v>168</v>
      </c>
      <c r="G7" s="151" t="s">
        <v>87</v>
      </c>
      <c r="I7" s="151" t="s">
        <v>168</v>
      </c>
      <c r="K7" s="151" t="s">
        <v>87</v>
      </c>
    </row>
    <row r="8" spans="1:11" s="396" customFormat="1" ht="16.95" customHeight="1">
      <c r="E8" s="496" t="s">
        <v>52</v>
      </c>
      <c r="F8" s="496"/>
      <c r="G8" s="496"/>
      <c r="H8" s="496"/>
      <c r="I8" s="496"/>
      <c r="J8" s="496"/>
      <c r="K8" s="496"/>
    </row>
    <row r="9" spans="1:11" ht="16.5" customHeight="1">
      <c r="A9" s="468" t="s">
        <v>119</v>
      </c>
      <c r="E9" s="398"/>
      <c r="F9" s="398"/>
      <c r="G9" s="398"/>
      <c r="H9" s="398"/>
      <c r="I9" s="398"/>
      <c r="J9" s="398"/>
      <c r="K9" s="398"/>
    </row>
    <row r="10" spans="1:11" ht="19.05" customHeight="1">
      <c r="A10" s="475" t="s">
        <v>222</v>
      </c>
      <c r="B10" s="427"/>
      <c r="C10" s="427"/>
      <c r="D10" s="427"/>
      <c r="E10" s="476">
        <f>'PL-6-9'!F93</f>
        <v>-543095</v>
      </c>
      <c r="F10" s="476">
        <f>'PL-6-9'!G104</f>
        <v>0</v>
      </c>
      <c r="G10" s="476">
        <f>'PL-6-9'!H104</f>
        <v>-22560</v>
      </c>
      <c r="H10" s="476">
        <f>'PL-6-9'!I104</f>
        <v>0</v>
      </c>
      <c r="I10" s="476">
        <f>'PL-6-9'!J104</f>
        <v>-902425</v>
      </c>
      <c r="J10" s="476">
        <f>'PL-6-9'!K104</f>
        <v>0</v>
      </c>
      <c r="K10" s="476">
        <f>'PL-6-9'!L104</f>
        <v>-37648</v>
      </c>
    </row>
    <row r="11" spans="1:11" ht="19.05" customHeight="1">
      <c r="A11" s="477" t="s">
        <v>224</v>
      </c>
      <c r="E11" s="400"/>
      <c r="F11" s="398"/>
      <c r="G11" s="400"/>
      <c r="H11" s="400"/>
      <c r="I11" s="400"/>
      <c r="J11" s="400"/>
      <c r="K11" s="400"/>
    </row>
    <row r="12" spans="1:11" ht="21.6" customHeight="1">
      <c r="A12" s="240" t="s">
        <v>117</v>
      </c>
      <c r="E12" s="400">
        <v>1578</v>
      </c>
      <c r="F12" s="400">
        <f>-'PL-6-9'!G86</f>
        <v>0</v>
      </c>
      <c r="G12" s="400">
        <f>-'PL-6-9'!H86</f>
        <v>11832</v>
      </c>
      <c r="H12" s="400">
        <f>-'PL-6-9'!I86</f>
        <v>0</v>
      </c>
      <c r="I12" s="400">
        <v>572</v>
      </c>
      <c r="J12" s="400">
        <f>-'PL-6-9'!K86</f>
        <v>0</v>
      </c>
      <c r="K12" s="400">
        <f>-'PL-6-9'!L86</f>
        <v>5750</v>
      </c>
    </row>
    <row r="13" spans="1:11" ht="21.6" customHeight="1">
      <c r="A13" s="175" t="s">
        <v>34</v>
      </c>
      <c r="E13" s="401">
        <v>12538</v>
      </c>
      <c r="F13" s="401">
        <f>-'PL-6-9'!G81</f>
        <v>0</v>
      </c>
      <c r="G13" s="401">
        <f>-'PL-6-9'!H81</f>
        <v>14981</v>
      </c>
      <c r="H13" s="401">
        <f>-'PL-6-9'!I81</f>
        <v>0</v>
      </c>
      <c r="I13" s="401">
        <v>5655</v>
      </c>
      <c r="J13" s="401">
        <f>-'PL-6-9'!K81</f>
        <v>0</v>
      </c>
      <c r="K13" s="401">
        <f>-'PL-6-9'!L81</f>
        <v>7970</v>
      </c>
    </row>
    <row r="14" spans="1:11" ht="21.6" customHeight="1">
      <c r="A14" s="240" t="s">
        <v>120</v>
      </c>
      <c r="E14" s="399">
        <v>123779</v>
      </c>
      <c r="F14" s="398"/>
      <c r="G14" s="399">
        <v>126168</v>
      </c>
      <c r="H14" s="400"/>
      <c r="I14" s="399">
        <v>43072</v>
      </c>
      <c r="J14" s="400"/>
      <c r="K14" s="402">
        <v>48754</v>
      </c>
    </row>
    <row r="15" spans="1:11" ht="21.6" customHeight="1">
      <c r="A15" s="240" t="s">
        <v>121</v>
      </c>
      <c r="E15" s="403">
        <v>4058</v>
      </c>
      <c r="F15" s="398"/>
      <c r="G15" s="403">
        <v>14865</v>
      </c>
      <c r="H15" s="400"/>
      <c r="I15" s="403">
        <v>813</v>
      </c>
      <c r="J15" s="404"/>
      <c r="K15" s="402">
        <v>11814</v>
      </c>
    </row>
    <row r="16" spans="1:11" ht="21.6" customHeight="1">
      <c r="A16" s="175" t="s">
        <v>209</v>
      </c>
      <c r="E16" s="403">
        <v>-1257</v>
      </c>
      <c r="F16" s="398"/>
      <c r="G16" s="403">
        <v>-897</v>
      </c>
      <c r="H16" s="400"/>
      <c r="I16" s="403">
        <v>-1093</v>
      </c>
      <c r="J16" s="404"/>
      <c r="K16" s="403">
        <v>-754</v>
      </c>
    </row>
    <row r="17" spans="1:11" ht="21.6" customHeight="1">
      <c r="A17" s="240" t="s">
        <v>198</v>
      </c>
      <c r="E17" s="433">
        <v>0</v>
      </c>
      <c r="F17" s="398"/>
      <c r="G17" s="400">
        <v>4580</v>
      </c>
      <c r="H17" s="400"/>
      <c r="I17" s="433">
        <v>0</v>
      </c>
      <c r="J17" s="400"/>
      <c r="K17" s="213">
        <v>0</v>
      </c>
    </row>
    <row r="18" spans="1:11" ht="21.6" customHeight="1">
      <c r="A18" s="405" t="s">
        <v>185</v>
      </c>
      <c r="E18" s="403">
        <v>1844</v>
      </c>
      <c r="F18" s="398"/>
      <c r="G18" s="403">
        <v>1434</v>
      </c>
      <c r="H18" s="400"/>
      <c r="I18" s="403">
        <v>1835</v>
      </c>
      <c r="J18" s="404"/>
      <c r="K18" s="213">
        <v>0</v>
      </c>
    </row>
    <row r="19" spans="1:11" ht="21.6" customHeight="1">
      <c r="A19" s="175" t="s">
        <v>216</v>
      </c>
      <c r="E19" s="400">
        <v>-346</v>
      </c>
      <c r="F19" s="398"/>
      <c r="G19" s="400">
        <v>-5144</v>
      </c>
      <c r="H19" s="400"/>
      <c r="I19" s="400">
        <v>-1578</v>
      </c>
      <c r="J19" s="404"/>
      <c r="K19" s="404">
        <v>-1230</v>
      </c>
    </row>
    <row r="20" spans="1:11" ht="21.6" customHeight="1">
      <c r="A20" s="175" t="s">
        <v>186</v>
      </c>
      <c r="E20" s="400">
        <v>15714</v>
      </c>
      <c r="F20" s="398"/>
      <c r="G20" s="433">
        <v>0</v>
      </c>
      <c r="H20" s="400"/>
      <c r="I20" s="400">
        <v>15714</v>
      </c>
      <c r="J20" s="404"/>
      <c r="K20" s="213">
        <v>0</v>
      </c>
    </row>
    <row r="21" spans="1:11" ht="21.6" customHeight="1">
      <c r="A21" s="240" t="s">
        <v>225</v>
      </c>
      <c r="E21" s="400"/>
      <c r="F21" s="398"/>
      <c r="G21" s="400"/>
      <c r="H21" s="400"/>
      <c r="I21" s="400"/>
      <c r="J21" s="404"/>
      <c r="K21" s="404"/>
    </row>
    <row r="22" spans="1:11" ht="21.6" customHeight="1">
      <c r="B22" s="240" t="s">
        <v>217</v>
      </c>
      <c r="E22" s="400">
        <v>3672</v>
      </c>
      <c r="F22" s="398"/>
      <c r="G22" s="400">
        <v>-888</v>
      </c>
      <c r="H22" s="400"/>
      <c r="I22" s="400">
        <v>5310</v>
      </c>
      <c r="J22" s="400"/>
      <c r="K22" s="400">
        <v>-579</v>
      </c>
    </row>
    <row r="23" spans="1:11" ht="21.6" customHeight="1">
      <c r="A23" s="240" t="s">
        <v>220</v>
      </c>
      <c r="E23" s="400">
        <f>-'PL-6-9'!F83</f>
        <v>618677</v>
      </c>
      <c r="F23" s="398"/>
      <c r="G23" s="433">
        <v>0</v>
      </c>
      <c r="H23" s="400"/>
      <c r="I23" s="400">
        <f>-'PL-6-9'!J83</f>
        <v>964070</v>
      </c>
      <c r="J23" s="400"/>
      <c r="K23" s="433">
        <v>0</v>
      </c>
    </row>
    <row r="24" spans="1:11" ht="21.6" customHeight="1">
      <c r="A24" s="240" t="s">
        <v>122</v>
      </c>
      <c r="E24" s="407">
        <v>-732</v>
      </c>
      <c r="F24" s="193"/>
      <c r="G24" s="407">
        <v>-692</v>
      </c>
      <c r="H24" s="193"/>
      <c r="I24" s="407">
        <v>-585</v>
      </c>
      <c r="J24" s="193"/>
      <c r="K24" s="408">
        <v>-728</v>
      </c>
    </row>
    <row r="25" spans="1:11" s="409" customFormat="1" ht="19.5" customHeight="1">
      <c r="A25" s="219"/>
      <c r="E25" s="410">
        <f>SUM(E10:E24)</f>
        <v>236430</v>
      </c>
      <c r="F25" s="411"/>
      <c r="G25" s="410">
        <f>SUM(G10:G24)</f>
        <v>143679</v>
      </c>
      <c r="H25" s="410"/>
      <c r="I25" s="410">
        <f>SUM(I10:I24)</f>
        <v>131360</v>
      </c>
      <c r="J25" s="410"/>
      <c r="K25" s="410">
        <f>SUM(K10:K24)</f>
        <v>33349</v>
      </c>
    </row>
    <row r="26" spans="1:11" s="412" customFormat="1" ht="3" customHeight="1">
      <c r="E26" s="413"/>
      <c r="F26" s="414"/>
      <c r="G26" s="413"/>
      <c r="H26" s="413"/>
      <c r="I26" s="413"/>
      <c r="J26" s="413"/>
      <c r="K26" s="413"/>
    </row>
    <row r="27" spans="1:11" ht="22.2">
      <c r="A27" s="469" t="s">
        <v>140</v>
      </c>
      <c r="E27" s="410"/>
      <c r="F27" s="398"/>
      <c r="G27" s="410"/>
      <c r="H27" s="400"/>
      <c r="I27" s="410"/>
      <c r="J27" s="400">
        <v>1102</v>
      </c>
      <c r="K27" s="415"/>
    </row>
    <row r="28" spans="1:11" ht="21.75" customHeight="1">
      <c r="A28" s="240" t="s">
        <v>60</v>
      </c>
      <c r="E28" s="416">
        <v>2289</v>
      </c>
      <c r="F28" s="398"/>
      <c r="G28" s="416">
        <v>19008</v>
      </c>
      <c r="H28" s="400"/>
      <c r="I28" s="416">
        <v>-17583</v>
      </c>
      <c r="J28" s="400"/>
      <c r="K28" s="416">
        <v>16541</v>
      </c>
    </row>
    <row r="29" spans="1:11" ht="21.75" hidden="1" customHeight="1">
      <c r="A29" s="240" t="s">
        <v>214</v>
      </c>
      <c r="E29" s="416"/>
      <c r="F29" s="398"/>
      <c r="G29" s="406"/>
      <c r="H29" s="400"/>
      <c r="I29" s="416"/>
      <c r="J29" s="400"/>
      <c r="K29" s="406"/>
    </row>
    <row r="30" spans="1:11" ht="21.75" customHeight="1">
      <c r="A30" s="240" t="s">
        <v>4</v>
      </c>
      <c r="E30" s="417">
        <v>-27346</v>
      </c>
      <c r="F30" s="398"/>
      <c r="G30" s="417">
        <v>39473</v>
      </c>
      <c r="H30" s="400"/>
      <c r="I30" s="417">
        <v>22144</v>
      </c>
      <c r="J30" s="400"/>
      <c r="K30" s="417">
        <v>53246</v>
      </c>
    </row>
    <row r="31" spans="1:11" ht="21.75" customHeight="1">
      <c r="A31" s="240" t="s">
        <v>35</v>
      </c>
      <c r="E31" s="417">
        <v>-70</v>
      </c>
      <c r="F31" s="398"/>
      <c r="G31" s="417">
        <v>-13110</v>
      </c>
      <c r="H31" s="400"/>
      <c r="I31" s="417">
        <v>-70</v>
      </c>
      <c r="J31" s="400"/>
      <c r="K31" s="417">
        <v>804</v>
      </c>
    </row>
    <row r="32" spans="1:11" ht="21.75" customHeight="1">
      <c r="A32" s="240" t="s">
        <v>61</v>
      </c>
      <c r="B32" s="394"/>
      <c r="C32" s="394"/>
      <c r="D32" s="394"/>
      <c r="E32" s="418">
        <v>44798</v>
      </c>
      <c r="F32" s="394"/>
      <c r="G32" s="418">
        <v>-51012</v>
      </c>
      <c r="H32" s="419"/>
      <c r="I32" s="418">
        <v>-57515</v>
      </c>
      <c r="J32" s="419"/>
      <c r="K32" s="418">
        <v>-31656</v>
      </c>
    </row>
    <row r="33" spans="1:11" ht="21.75" hidden="1" customHeight="1">
      <c r="A33" s="240" t="s">
        <v>218</v>
      </c>
      <c r="B33" s="394"/>
      <c r="C33" s="394"/>
      <c r="D33" s="394"/>
      <c r="E33" s="418"/>
      <c r="F33" s="394"/>
      <c r="G33" s="418"/>
      <c r="H33" s="419"/>
      <c r="I33" s="418"/>
      <c r="J33" s="419"/>
      <c r="K33" s="418"/>
    </row>
    <row r="34" spans="1:11" ht="21.75" customHeight="1">
      <c r="A34" s="240" t="s">
        <v>121</v>
      </c>
      <c r="E34" s="404">
        <v>-4333</v>
      </c>
      <c r="F34" s="214"/>
      <c r="G34" s="404">
        <v>-35860</v>
      </c>
      <c r="H34" s="404"/>
      <c r="I34" s="213">
        <v>0</v>
      </c>
      <c r="J34" s="404"/>
      <c r="K34" s="404">
        <v>-32163</v>
      </c>
    </row>
    <row r="35" spans="1:11" ht="21.75" hidden="1" customHeight="1">
      <c r="A35" s="240" t="s">
        <v>14</v>
      </c>
      <c r="E35" s="404"/>
      <c r="F35" s="214"/>
      <c r="G35" s="404"/>
      <c r="H35" s="404"/>
      <c r="I35" s="404"/>
      <c r="J35" s="404"/>
      <c r="K35" s="404"/>
    </row>
    <row r="36" spans="1:11" ht="21.75" customHeight="1">
      <c r="A36" s="240" t="s">
        <v>208</v>
      </c>
      <c r="E36" s="406">
        <v>10159</v>
      </c>
      <c r="F36" s="214"/>
      <c r="G36" s="406">
        <v>0</v>
      </c>
      <c r="H36" s="404"/>
      <c r="I36" s="406">
        <v>10159</v>
      </c>
      <c r="J36" s="404"/>
      <c r="K36" s="406">
        <v>0</v>
      </c>
    </row>
    <row r="37" spans="1:11" ht="21.75" customHeight="1">
      <c r="A37" s="240" t="s">
        <v>123</v>
      </c>
      <c r="E37" s="404">
        <f>-25203-E36</f>
        <v>-35362</v>
      </c>
      <c r="F37" s="214"/>
      <c r="G37" s="404">
        <v>-8911</v>
      </c>
      <c r="H37" s="420"/>
      <c r="I37" s="404">
        <f>-2491-I36</f>
        <v>-12650</v>
      </c>
      <c r="J37" s="420"/>
      <c r="K37" s="404">
        <v>-9657</v>
      </c>
    </row>
    <row r="38" spans="1:11" s="409" customFormat="1" ht="19.05" customHeight="1">
      <c r="A38" s="470" t="s">
        <v>210</v>
      </c>
      <c r="B38" s="471"/>
      <c r="C38" s="471"/>
      <c r="D38" s="471"/>
      <c r="E38" s="472">
        <f>SUM(E32:E37,E25:E31)</f>
        <v>226565</v>
      </c>
      <c r="F38" s="473"/>
      <c r="G38" s="472">
        <f>SUM(G32:G37,G25:G31)</f>
        <v>93267</v>
      </c>
      <c r="H38" s="474">
        <f>SUM(H37:H37)</f>
        <v>0</v>
      </c>
      <c r="I38" s="472">
        <f>SUM(I32:I37,I25:I31)</f>
        <v>75845</v>
      </c>
      <c r="J38" s="474">
        <f>SUM(J37:J37)</f>
        <v>0</v>
      </c>
      <c r="K38" s="472">
        <f>SUM(K32:K37,K25:K31)</f>
        <v>30464</v>
      </c>
    </row>
    <row r="39" spans="1:11" ht="4.05" customHeight="1">
      <c r="E39" s="417"/>
      <c r="F39" s="398"/>
      <c r="G39" s="417"/>
      <c r="H39" s="400"/>
      <c r="I39" s="417"/>
      <c r="J39" s="400"/>
      <c r="K39" s="417"/>
    </row>
    <row r="40" spans="1:11" ht="22.05" customHeight="1">
      <c r="A40" s="392" t="s">
        <v>75</v>
      </c>
      <c r="E40" s="417"/>
      <c r="F40" s="398"/>
      <c r="G40" s="417"/>
      <c r="H40" s="400"/>
      <c r="I40" s="417"/>
      <c r="J40" s="400"/>
      <c r="K40" s="417"/>
    </row>
    <row r="41" spans="1:11" s="175" customFormat="1" ht="22.05" customHeight="1">
      <c r="A41" s="392" t="s">
        <v>118</v>
      </c>
      <c r="E41" s="425"/>
      <c r="F41" s="425"/>
      <c r="G41" s="425"/>
      <c r="H41" s="425"/>
      <c r="I41" s="426"/>
      <c r="J41" s="425"/>
      <c r="K41" s="426"/>
    </row>
    <row r="42" spans="1:11" s="175" customFormat="1" ht="7.95" customHeight="1">
      <c r="A42" s="214"/>
      <c r="E42" s="214"/>
      <c r="F42" s="214"/>
      <c r="G42" s="214"/>
      <c r="H42" s="214"/>
      <c r="I42" s="485"/>
      <c r="J42" s="485"/>
      <c r="K42" s="485"/>
    </row>
    <row r="43" spans="1:11" s="175" customFormat="1" ht="14.4" customHeight="1">
      <c r="A43" s="214"/>
      <c r="E43" s="494" t="s">
        <v>24</v>
      </c>
      <c r="F43" s="494"/>
      <c r="G43" s="494"/>
      <c r="H43" s="214"/>
      <c r="I43" s="495" t="s">
        <v>25</v>
      </c>
      <c r="J43" s="495"/>
      <c r="K43" s="495"/>
    </row>
    <row r="44" spans="1:11" ht="22.05" customHeight="1">
      <c r="E44" s="486" t="s">
        <v>159</v>
      </c>
      <c r="F44" s="486"/>
      <c r="G44" s="486"/>
      <c r="H44" s="214"/>
      <c r="I44" s="486" t="s">
        <v>159</v>
      </c>
      <c r="J44" s="486"/>
      <c r="K44" s="486"/>
    </row>
    <row r="45" spans="1:11" ht="19.05" customHeight="1">
      <c r="E45" s="493" t="s">
        <v>158</v>
      </c>
      <c r="F45" s="493"/>
      <c r="G45" s="493"/>
      <c r="H45" s="214"/>
      <c r="I45" s="493" t="s">
        <v>158</v>
      </c>
      <c r="J45" s="493"/>
      <c r="K45" s="493"/>
    </row>
    <row r="46" spans="1:11" ht="17.55" customHeight="1">
      <c r="A46" s="175"/>
      <c r="E46" s="151" t="s">
        <v>168</v>
      </c>
      <c r="F46" s="175"/>
      <c r="G46" s="151" t="s">
        <v>87</v>
      </c>
      <c r="H46" s="175"/>
      <c r="I46" s="151" t="s">
        <v>168</v>
      </c>
      <c r="J46" s="175"/>
      <c r="K46" s="151" t="s">
        <v>87</v>
      </c>
    </row>
    <row r="47" spans="1:11" s="427" customFormat="1" ht="16.95" customHeight="1">
      <c r="E47" s="496" t="s">
        <v>52</v>
      </c>
      <c r="F47" s="496"/>
      <c r="G47" s="496"/>
      <c r="H47" s="496"/>
      <c r="I47" s="496"/>
      <c r="J47" s="496"/>
      <c r="K47" s="496"/>
    </row>
    <row r="48" spans="1:11" ht="22.05" customHeight="1">
      <c r="A48" s="397" t="s">
        <v>124</v>
      </c>
      <c r="B48" s="175"/>
      <c r="E48" s="428"/>
      <c r="F48" s="398"/>
      <c r="G48" s="428"/>
      <c r="H48" s="398"/>
      <c r="I48" s="398"/>
      <c r="J48" s="398"/>
      <c r="K48" s="398"/>
    </row>
    <row r="49" spans="1:18" ht="22.05" customHeight="1">
      <c r="A49" s="240" t="s">
        <v>212</v>
      </c>
      <c r="E49" s="399">
        <v>-103579</v>
      </c>
      <c r="F49" s="399"/>
      <c r="G49" s="399">
        <v>0</v>
      </c>
      <c r="H49" s="399"/>
      <c r="I49" s="399">
        <v>17212</v>
      </c>
      <c r="J49" s="399"/>
      <c r="K49" s="399">
        <v>0</v>
      </c>
    </row>
    <row r="50" spans="1:18" ht="22.05" customHeight="1">
      <c r="A50" s="240" t="s">
        <v>226</v>
      </c>
      <c r="E50" s="399">
        <v>0</v>
      </c>
      <c r="F50" s="399"/>
      <c r="G50" s="399">
        <v>0</v>
      </c>
      <c r="H50" s="399"/>
      <c r="I50" s="399">
        <v>-1000</v>
      </c>
      <c r="J50" s="399"/>
      <c r="K50" s="399">
        <v>0</v>
      </c>
    </row>
    <row r="51" spans="1:18" ht="22.05" customHeight="1">
      <c r="A51" s="240" t="s">
        <v>219</v>
      </c>
      <c r="E51" s="399">
        <v>0</v>
      </c>
      <c r="F51" s="399"/>
      <c r="G51" s="399">
        <v>0</v>
      </c>
      <c r="H51" s="399"/>
      <c r="I51" s="399">
        <v>-260000</v>
      </c>
      <c r="J51" s="399"/>
      <c r="K51" s="399">
        <v>0</v>
      </c>
    </row>
    <row r="52" spans="1:18" ht="22.05" hidden="1" customHeight="1">
      <c r="B52" s="240" t="s">
        <v>213</v>
      </c>
      <c r="E52" s="399"/>
      <c r="F52" s="399"/>
      <c r="G52" s="399"/>
      <c r="H52" s="399"/>
      <c r="I52" s="399"/>
      <c r="J52" s="399"/>
      <c r="K52" s="399"/>
    </row>
    <row r="53" spans="1:18" ht="22.05" customHeight="1">
      <c r="A53" s="240" t="s">
        <v>187</v>
      </c>
      <c r="E53" s="399">
        <v>-2555</v>
      </c>
      <c r="F53" s="399"/>
      <c r="G53" s="399">
        <v>0</v>
      </c>
      <c r="H53" s="399"/>
      <c r="I53" s="399">
        <v>0</v>
      </c>
      <c r="J53" s="399"/>
      <c r="K53" s="399">
        <v>0</v>
      </c>
    </row>
    <row r="54" spans="1:18" ht="22.05" customHeight="1">
      <c r="A54" s="240" t="s">
        <v>125</v>
      </c>
      <c r="E54" s="399">
        <v>7639</v>
      </c>
      <c r="F54" s="399"/>
      <c r="G54" s="399">
        <v>25773</v>
      </c>
      <c r="H54" s="399"/>
      <c r="I54" s="399">
        <v>57390</v>
      </c>
      <c r="J54" s="399"/>
      <c r="K54" s="399">
        <v>25358</v>
      </c>
    </row>
    <row r="55" spans="1:18" ht="22.05" customHeight="1">
      <c r="A55" s="240" t="s">
        <v>126</v>
      </c>
      <c r="B55" s="175"/>
      <c r="E55" s="399">
        <v>-41294</v>
      </c>
      <c r="F55" s="399"/>
      <c r="G55" s="399">
        <v>-41579</v>
      </c>
      <c r="H55" s="399"/>
      <c r="I55" s="399">
        <v>-470</v>
      </c>
      <c r="J55" s="399"/>
      <c r="K55" s="399">
        <v>-8725</v>
      </c>
    </row>
    <row r="56" spans="1:18" ht="22.05" customHeight="1">
      <c r="A56" s="240" t="s">
        <v>127</v>
      </c>
      <c r="E56" s="406">
        <v>-1448</v>
      </c>
      <c r="F56" s="399"/>
      <c r="G56" s="406">
        <v>-567</v>
      </c>
      <c r="H56" s="399"/>
      <c r="I56" s="406">
        <v>-1265</v>
      </c>
      <c r="J56" s="399"/>
      <c r="K56" s="406">
        <v>-303</v>
      </c>
      <c r="R56" s="193"/>
    </row>
    <row r="57" spans="1:18" ht="22.05" customHeight="1">
      <c r="A57" s="240" t="s">
        <v>164</v>
      </c>
      <c r="E57" s="399">
        <v>0</v>
      </c>
      <c r="F57" s="399"/>
      <c r="G57" s="399">
        <v>-6719</v>
      </c>
      <c r="H57" s="399"/>
      <c r="I57" s="399">
        <v>0</v>
      </c>
      <c r="J57" s="399"/>
      <c r="K57" s="399">
        <v>0</v>
      </c>
      <c r="R57" s="193"/>
    </row>
    <row r="58" spans="1:18" ht="22.05" customHeight="1">
      <c r="A58" s="240" t="s">
        <v>171</v>
      </c>
      <c r="E58" s="399">
        <v>-13050</v>
      </c>
      <c r="F58" s="399"/>
      <c r="G58" s="399">
        <v>0</v>
      </c>
      <c r="H58" s="399"/>
      <c r="I58" s="399">
        <v>0</v>
      </c>
      <c r="J58" s="399"/>
      <c r="K58" s="399">
        <v>0</v>
      </c>
      <c r="R58" s="193"/>
    </row>
    <row r="59" spans="1:18" ht="22.05" customHeight="1">
      <c r="A59" s="240" t="s">
        <v>188</v>
      </c>
      <c r="E59" s="406">
        <v>0</v>
      </c>
      <c r="F59" s="399"/>
      <c r="G59" s="406">
        <v>0</v>
      </c>
      <c r="H59" s="399"/>
      <c r="I59" s="406">
        <v>3000</v>
      </c>
      <c r="J59" s="399"/>
      <c r="K59" s="406">
        <v>0</v>
      </c>
    </row>
    <row r="60" spans="1:18" ht="22.05" customHeight="1">
      <c r="A60" s="429" t="s">
        <v>122</v>
      </c>
      <c r="E60" s="406">
        <v>52</v>
      </c>
      <c r="F60" s="399"/>
      <c r="G60" s="406">
        <v>47</v>
      </c>
      <c r="H60" s="399"/>
      <c r="I60" s="406">
        <v>23</v>
      </c>
      <c r="J60" s="399"/>
      <c r="K60" s="406">
        <v>82</v>
      </c>
    </row>
    <row r="61" spans="1:18" ht="22.05" customHeight="1">
      <c r="A61" s="219" t="s">
        <v>138</v>
      </c>
      <c r="E61" s="430">
        <f>SUM(E49:E60)</f>
        <v>-154235</v>
      </c>
      <c r="F61" s="410"/>
      <c r="G61" s="430">
        <f>SUM(G49:G60)</f>
        <v>-23045</v>
      </c>
      <c r="H61" s="410"/>
      <c r="I61" s="430">
        <f>SUM(I49:I60)</f>
        <v>-185110</v>
      </c>
      <c r="J61" s="410"/>
      <c r="K61" s="430">
        <f>SUM(K49:K60)</f>
        <v>16412</v>
      </c>
    </row>
    <row r="62" spans="1:18" ht="7.5" customHeight="1">
      <c r="A62" s="219"/>
      <c r="E62" s="410"/>
      <c r="F62" s="410"/>
      <c r="G62" s="410"/>
      <c r="H62" s="410"/>
      <c r="I62" s="410"/>
      <c r="J62" s="410"/>
      <c r="K62" s="410"/>
    </row>
    <row r="63" spans="1:18" ht="22.05" customHeight="1">
      <c r="A63" s="397" t="s">
        <v>128</v>
      </c>
      <c r="E63" s="400"/>
      <c r="F63" s="398"/>
      <c r="G63" s="400"/>
      <c r="H63" s="400"/>
      <c r="I63" s="400"/>
      <c r="J63" s="400"/>
      <c r="K63" s="400"/>
    </row>
    <row r="64" spans="1:18" ht="22.05" customHeight="1">
      <c r="A64" s="240" t="s">
        <v>189</v>
      </c>
      <c r="E64" s="404"/>
      <c r="F64" s="398"/>
      <c r="G64" s="404"/>
      <c r="H64" s="400"/>
      <c r="I64" s="404"/>
      <c r="J64" s="400"/>
      <c r="K64" s="404"/>
    </row>
    <row r="65" spans="1:14" ht="22.05" customHeight="1">
      <c r="B65" s="240" t="s">
        <v>129</v>
      </c>
      <c r="E65" s="404">
        <v>703025</v>
      </c>
      <c r="F65" s="398"/>
      <c r="G65" s="404">
        <v>820000</v>
      </c>
      <c r="H65" s="400"/>
      <c r="I65" s="404">
        <v>553025</v>
      </c>
      <c r="J65" s="400"/>
      <c r="K65" s="404">
        <v>475000</v>
      </c>
    </row>
    <row r="66" spans="1:14" ht="22.05" customHeight="1">
      <c r="A66" s="240" t="s">
        <v>190</v>
      </c>
      <c r="E66" s="404"/>
      <c r="F66" s="398"/>
      <c r="G66" s="404"/>
      <c r="H66" s="400"/>
      <c r="I66" s="404"/>
      <c r="J66" s="400"/>
      <c r="K66" s="404"/>
    </row>
    <row r="67" spans="1:14" ht="22.05" customHeight="1">
      <c r="B67" s="240" t="s">
        <v>129</v>
      </c>
      <c r="E67" s="404">
        <v>-597000</v>
      </c>
      <c r="F67" s="398"/>
      <c r="G67" s="404">
        <v>-736034</v>
      </c>
      <c r="H67" s="400"/>
      <c r="I67" s="404">
        <v>-523000</v>
      </c>
      <c r="J67" s="400"/>
      <c r="K67" s="404">
        <v>-396033</v>
      </c>
    </row>
    <row r="68" spans="1:14" ht="22.05" customHeight="1">
      <c r="A68" s="240" t="s">
        <v>233</v>
      </c>
      <c r="E68" s="213">
        <v>0</v>
      </c>
      <c r="F68" s="398"/>
      <c r="G68" s="213">
        <v>0</v>
      </c>
      <c r="H68" s="400"/>
      <c r="I68" s="404">
        <v>260000</v>
      </c>
      <c r="J68" s="400"/>
      <c r="K68" s="213">
        <v>0</v>
      </c>
    </row>
    <row r="69" spans="1:14" ht="22.05" customHeight="1">
      <c r="A69" s="240" t="s">
        <v>130</v>
      </c>
      <c r="E69" s="404">
        <v>-40500</v>
      </c>
      <c r="F69" s="404"/>
      <c r="G69" s="404">
        <v>-46935</v>
      </c>
      <c r="H69" s="400"/>
      <c r="I69" s="404">
        <v>-40500</v>
      </c>
      <c r="J69" s="400"/>
      <c r="K69" s="404">
        <v>-39250</v>
      </c>
    </row>
    <row r="70" spans="1:14" ht="22.05" customHeight="1">
      <c r="A70" s="240" t="s">
        <v>131</v>
      </c>
      <c r="E70" s="404"/>
      <c r="F70" s="398"/>
      <c r="G70" s="404"/>
      <c r="H70" s="400"/>
      <c r="I70" s="404"/>
      <c r="J70" s="400"/>
      <c r="K70" s="213"/>
    </row>
    <row r="71" spans="1:14" ht="22.05" customHeight="1">
      <c r="B71" s="240" t="s">
        <v>132</v>
      </c>
      <c r="E71" s="404">
        <v>-30255</v>
      </c>
      <c r="F71" s="398"/>
      <c r="G71" s="404">
        <v>-31964</v>
      </c>
      <c r="H71" s="400"/>
      <c r="I71" s="404">
        <v>-10575</v>
      </c>
      <c r="J71" s="400"/>
      <c r="K71" s="428">
        <v>-12970</v>
      </c>
    </row>
    <row r="72" spans="1:14" ht="22.05" customHeight="1">
      <c r="A72" s="240" t="s">
        <v>133</v>
      </c>
      <c r="E72" s="428">
        <v>-11460</v>
      </c>
      <c r="F72" s="398"/>
      <c r="G72" s="428">
        <v>-49500</v>
      </c>
      <c r="H72" s="400"/>
      <c r="I72" s="428">
        <v>-11460</v>
      </c>
      <c r="J72" s="400"/>
      <c r="K72" s="428">
        <v>-49500</v>
      </c>
    </row>
    <row r="73" spans="1:14" ht="22.05" customHeight="1">
      <c r="A73" s="240" t="s">
        <v>134</v>
      </c>
      <c r="E73" s="404">
        <v>-11979</v>
      </c>
      <c r="F73" s="398"/>
      <c r="G73" s="404">
        <v>-11527</v>
      </c>
      <c r="H73" s="400"/>
      <c r="I73" s="404">
        <v>-5325</v>
      </c>
      <c r="J73" s="400"/>
      <c r="K73" s="406">
        <v>-7252</v>
      </c>
    </row>
    <row r="74" spans="1:14" ht="22.05" customHeight="1">
      <c r="A74" s="219" t="s">
        <v>211</v>
      </c>
      <c r="E74" s="422">
        <f>SUM(E64:E73)</f>
        <v>11831</v>
      </c>
      <c r="F74" s="424"/>
      <c r="G74" s="422">
        <f>SUM(G64:G73)</f>
        <v>-55960</v>
      </c>
      <c r="H74" s="424"/>
      <c r="I74" s="422">
        <f>SUM(I64:I73)</f>
        <v>222165</v>
      </c>
      <c r="J74" s="424"/>
      <c r="K74" s="422">
        <f>SUM(K64:K73)</f>
        <v>-30005</v>
      </c>
    </row>
    <row r="75" spans="1:14" ht="22.05" customHeight="1">
      <c r="E75" s="400"/>
      <c r="F75" s="398"/>
      <c r="G75" s="400"/>
      <c r="H75" s="400"/>
      <c r="I75" s="400"/>
      <c r="J75" s="400"/>
      <c r="K75" s="400"/>
    </row>
    <row r="76" spans="1:14" ht="22.05" customHeight="1">
      <c r="A76" s="392" t="s">
        <v>75</v>
      </c>
      <c r="E76" s="400"/>
      <c r="F76" s="398"/>
      <c r="G76" s="400"/>
      <c r="H76" s="400"/>
      <c r="I76" s="400"/>
      <c r="J76" s="400"/>
      <c r="K76" s="400"/>
    </row>
    <row r="77" spans="1:14" s="175" customFormat="1" ht="22.05" customHeight="1">
      <c r="A77" s="392" t="s">
        <v>118</v>
      </c>
      <c r="E77" s="425"/>
      <c r="F77" s="425"/>
      <c r="G77" s="425"/>
      <c r="H77" s="425"/>
      <c r="I77" s="426"/>
      <c r="J77" s="425"/>
      <c r="K77" s="426"/>
    </row>
    <row r="78" spans="1:14" s="175" customFormat="1" ht="7.95" customHeight="1">
      <c r="A78" s="214"/>
      <c r="E78" s="214"/>
      <c r="F78" s="214"/>
      <c r="G78" s="214"/>
      <c r="H78" s="214"/>
      <c r="I78" s="431"/>
      <c r="J78" s="431"/>
      <c r="K78" s="431"/>
    </row>
    <row r="79" spans="1:14" s="175" customFormat="1" ht="14.4" customHeight="1">
      <c r="A79" s="214"/>
      <c r="E79" s="494" t="s">
        <v>24</v>
      </c>
      <c r="F79" s="494"/>
      <c r="G79" s="494"/>
      <c r="H79" s="432"/>
      <c r="I79" s="495" t="s">
        <v>25</v>
      </c>
      <c r="J79" s="495"/>
      <c r="K79" s="495"/>
    </row>
    <row r="80" spans="1:14" ht="22.05" customHeight="1">
      <c r="E80" s="486" t="s">
        <v>159</v>
      </c>
      <c r="F80" s="486"/>
      <c r="G80" s="486"/>
      <c r="H80" s="214"/>
      <c r="I80" s="486" t="s">
        <v>159</v>
      </c>
      <c r="J80" s="486"/>
      <c r="K80" s="486"/>
      <c r="N80" s="433"/>
    </row>
    <row r="81" spans="1:16" ht="19.05" customHeight="1">
      <c r="E81" s="486" t="s">
        <v>158</v>
      </c>
      <c r="F81" s="486"/>
      <c r="G81" s="486"/>
      <c r="H81" s="214"/>
      <c r="I81" s="486" t="s">
        <v>158</v>
      </c>
      <c r="J81" s="486"/>
      <c r="K81" s="486"/>
    </row>
    <row r="82" spans="1:16" ht="17.55" customHeight="1">
      <c r="A82" s="175"/>
      <c r="E82" s="151" t="s">
        <v>168</v>
      </c>
      <c r="F82" s="175"/>
      <c r="G82" s="151" t="s">
        <v>87</v>
      </c>
      <c r="H82" s="175"/>
      <c r="I82" s="151" t="s">
        <v>168</v>
      </c>
      <c r="J82" s="175"/>
      <c r="K82" s="151" t="s">
        <v>87</v>
      </c>
    </row>
    <row r="83" spans="1:16" s="427" customFormat="1" ht="16.95" customHeight="1">
      <c r="E83" s="496" t="s">
        <v>52</v>
      </c>
      <c r="F83" s="496"/>
      <c r="G83" s="496"/>
      <c r="H83" s="496"/>
      <c r="I83" s="496"/>
      <c r="J83" s="496"/>
      <c r="K83" s="496"/>
    </row>
    <row r="84" spans="1:16" ht="22.05" customHeight="1">
      <c r="A84" s="240" t="s">
        <v>166</v>
      </c>
      <c r="E84" s="434"/>
      <c r="F84" s="434"/>
      <c r="G84" s="434"/>
      <c r="H84" s="434"/>
      <c r="I84" s="434"/>
      <c r="J84" s="434"/>
      <c r="K84" s="434"/>
    </row>
    <row r="85" spans="1:16" ht="22.05" customHeight="1">
      <c r="B85" s="240" t="s">
        <v>191</v>
      </c>
      <c r="E85" s="436">
        <f>E74+E61+E38</f>
        <v>84161</v>
      </c>
      <c r="F85" s="398"/>
      <c r="G85" s="436">
        <v>14262</v>
      </c>
      <c r="H85" s="400"/>
      <c r="I85" s="436">
        <f>I74+I61+I38</f>
        <v>112900</v>
      </c>
      <c r="J85" s="400"/>
      <c r="K85" s="436">
        <v>16871</v>
      </c>
    </row>
    <row r="86" spans="1:16" ht="22.05" customHeight="1">
      <c r="A86" s="240" t="s">
        <v>192</v>
      </c>
      <c r="E86" s="436"/>
      <c r="F86" s="398"/>
      <c r="G86" s="436"/>
      <c r="H86" s="400"/>
      <c r="I86" s="436"/>
      <c r="J86" s="400"/>
      <c r="K86" s="436"/>
    </row>
    <row r="87" spans="1:16" ht="22.05" customHeight="1">
      <c r="B87" s="240" t="s">
        <v>193</v>
      </c>
      <c r="E87" s="437">
        <v>279</v>
      </c>
      <c r="F87" s="398"/>
      <c r="G87" s="463">
        <v>0</v>
      </c>
      <c r="H87" s="400"/>
      <c r="I87" s="437">
        <v>114</v>
      </c>
      <c r="J87" s="400"/>
      <c r="K87" s="463">
        <v>0</v>
      </c>
    </row>
    <row r="88" spans="1:16" ht="22.05" customHeight="1">
      <c r="A88" s="421" t="s">
        <v>166</v>
      </c>
      <c r="E88" s="435">
        <f>E38+E61+E74+E87</f>
        <v>84440</v>
      </c>
      <c r="F88" s="398"/>
      <c r="G88" s="435">
        <f>G38+G61+G74</f>
        <v>14262</v>
      </c>
      <c r="H88" s="410"/>
      <c r="I88" s="435">
        <f>I38+I61+I74+I87</f>
        <v>113014</v>
      </c>
      <c r="J88" s="410"/>
      <c r="K88" s="435">
        <f>K38+K61+K74</f>
        <v>16871</v>
      </c>
      <c r="N88" s="400"/>
      <c r="P88" s="399"/>
    </row>
    <row r="89" spans="1:16" ht="22.05" customHeight="1">
      <c r="A89" s="405" t="s">
        <v>135</v>
      </c>
      <c r="B89" s="175"/>
      <c r="E89" s="436">
        <f>'BS-3-5'!H10</f>
        <v>128666</v>
      </c>
      <c r="F89" s="398"/>
      <c r="G89" s="436">
        <v>61524</v>
      </c>
      <c r="H89" s="400"/>
      <c r="I89" s="436">
        <f>'BS-3-5'!L10</f>
        <v>99092</v>
      </c>
      <c r="J89" s="400"/>
      <c r="K89" s="399">
        <v>26428</v>
      </c>
      <c r="M89" s="497"/>
      <c r="N89" s="497"/>
    </row>
    <row r="90" spans="1:16" ht="22.05" customHeight="1" thickBot="1">
      <c r="A90" s="421" t="s">
        <v>163</v>
      </c>
      <c r="B90" s="175"/>
      <c r="E90" s="438">
        <f t="shared" ref="E90:J90" si="0">SUM(E88:E89)</f>
        <v>213106</v>
      </c>
      <c r="F90" s="398"/>
      <c r="G90" s="438">
        <f t="shared" ref="G90" si="1">SUM(G88:G89)</f>
        <v>75786</v>
      </c>
      <c r="H90" s="435">
        <f t="shared" si="0"/>
        <v>0</v>
      </c>
      <c r="I90" s="438">
        <f t="shared" ref="I90" si="2">SUM(I88:I89)</f>
        <v>212106</v>
      </c>
      <c r="J90" s="435">
        <f t="shared" si="0"/>
        <v>0</v>
      </c>
      <c r="K90" s="438">
        <f>SUM(K88:K89)</f>
        <v>43299</v>
      </c>
      <c r="M90" s="498"/>
      <c r="N90" s="498"/>
      <c r="O90" s="400"/>
      <c r="P90" s="400"/>
    </row>
    <row r="91" spans="1:16" ht="9" customHeight="1" thickTop="1">
      <c r="E91" s="400"/>
      <c r="F91" s="240">
        <f>-1724038+944516</f>
        <v>-779522</v>
      </c>
      <c r="G91" s="400"/>
    </row>
    <row r="92" spans="1:16" ht="22.05" customHeight="1">
      <c r="A92" s="439" t="s">
        <v>136</v>
      </c>
      <c r="E92" s="398"/>
      <c r="F92" s="398"/>
      <c r="G92" s="398"/>
      <c r="H92" s="398"/>
      <c r="I92" s="440"/>
      <c r="J92" s="398"/>
      <c r="K92" s="440"/>
    </row>
    <row r="93" spans="1:16" ht="22.05" customHeight="1">
      <c r="A93" s="409" t="s">
        <v>137</v>
      </c>
      <c r="B93" s="394"/>
      <c r="C93" s="394"/>
      <c r="D93" s="394"/>
      <c r="E93" s="394"/>
      <c r="F93" s="394"/>
      <c r="G93" s="394"/>
      <c r="H93" s="394"/>
      <c r="I93" s="441"/>
      <c r="J93" s="394"/>
      <c r="K93" s="441"/>
    </row>
    <row r="94" spans="1:16" ht="22.05" customHeight="1">
      <c r="A94" s="442" t="s">
        <v>144</v>
      </c>
      <c r="B94" s="394"/>
      <c r="C94" s="394"/>
      <c r="D94" s="394"/>
      <c r="E94" s="399">
        <v>0</v>
      </c>
      <c r="G94" s="399">
        <v>1880</v>
      </c>
      <c r="I94" s="399">
        <v>0</v>
      </c>
      <c r="J94" s="394"/>
      <c r="K94" s="399">
        <v>601</v>
      </c>
    </row>
    <row r="95" spans="1:16" ht="22.05" hidden="1" customHeight="1">
      <c r="A95" s="442" t="s">
        <v>167</v>
      </c>
      <c r="B95" s="394"/>
      <c r="C95" s="394"/>
      <c r="D95" s="394"/>
      <c r="E95" s="399"/>
      <c r="G95" s="399">
        <v>0</v>
      </c>
      <c r="I95" s="399"/>
      <c r="J95" s="394"/>
      <c r="K95" s="399">
        <v>0</v>
      </c>
    </row>
    <row r="96" spans="1:16" ht="22.05" customHeight="1">
      <c r="A96" s="442" t="s">
        <v>195</v>
      </c>
      <c r="B96" s="394"/>
      <c r="C96" s="394"/>
      <c r="D96" s="394"/>
      <c r="E96" s="399">
        <v>7408</v>
      </c>
      <c r="F96" s="394"/>
      <c r="G96" s="399">
        <v>8963</v>
      </c>
      <c r="I96" s="399">
        <v>0</v>
      </c>
      <c r="J96" s="394"/>
      <c r="K96" s="399">
        <v>1301</v>
      </c>
    </row>
    <row r="97" spans="1:11" ht="22.05" customHeight="1">
      <c r="A97" s="442" t="s">
        <v>194</v>
      </c>
      <c r="B97" s="394"/>
      <c r="C97" s="394"/>
      <c r="D97" s="394"/>
      <c r="E97" s="399">
        <v>-12666</v>
      </c>
      <c r="F97" s="394"/>
      <c r="G97" s="399">
        <v>0</v>
      </c>
      <c r="I97" s="399">
        <v>-12624</v>
      </c>
      <c r="J97" s="394"/>
      <c r="K97" s="399">
        <v>0</v>
      </c>
    </row>
    <row r="98" spans="1:11" ht="22.05" customHeight="1">
      <c r="A98" s="442" t="s">
        <v>145</v>
      </c>
      <c r="B98" s="394"/>
      <c r="C98" s="394"/>
      <c r="D98" s="394"/>
      <c r="E98" s="399">
        <v>0</v>
      </c>
      <c r="F98" s="394"/>
      <c r="G98" s="399">
        <v>1271975</v>
      </c>
      <c r="I98" s="399">
        <v>0</v>
      </c>
      <c r="J98" s="394"/>
      <c r="K98" s="399">
        <v>1271975</v>
      </c>
    </row>
    <row r="99" spans="1:11" ht="22.05" customHeight="1">
      <c r="A99" s="442" t="s">
        <v>214</v>
      </c>
      <c r="B99" s="175"/>
      <c r="E99" s="399">
        <v>1020000</v>
      </c>
      <c r="G99" s="399">
        <v>0</v>
      </c>
      <c r="I99" s="399">
        <v>636985</v>
      </c>
      <c r="J99" s="394"/>
      <c r="K99" s="399">
        <v>0</v>
      </c>
    </row>
    <row r="101" spans="1:11">
      <c r="E101" s="400">
        <f>E90-'BS-3-5'!F10</f>
        <v>0</v>
      </c>
      <c r="I101" s="433">
        <f>I90-'BS-3-5'!J10</f>
        <v>0</v>
      </c>
    </row>
  </sheetData>
  <mergeCells count="23">
    <mergeCell ref="E81:G81"/>
    <mergeCell ref="I81:K81"/>
    <mergeCell ref="E83:K83"/>
    <mergeCell ref="E45:G45"/>
    <mergeCell ref="I45:K45"/>
    <mergeCell ref="E47:K47"/>
    <mergeCell ref="E79:G79"/>
    <mergeCell ref="I79:K79"/>
    <mergeCell ref="E80:G80"/>
    <mergeCell ref="I80:K80"/>
    <mergeCell ref="E8:K8"/>
    <mergeCell ref="I42:K42"/>
    <mergeCell ref="E43:G43"/>
    <mergeCell ref="I43:K43"/>
    <mergeCell ref="E44:G44"/>
    <mergeCell ref="I44:K44"/>
    <mergeCell ref="E6:G6"/>
    <mergeCell ref="I6:K6"/>
    <mergeCell ref="I3:K3"/>
    <mergeCell ref="E4:G4"/>
    <mergeCell ref="I4:K4"/>
    <mergeCell ref="E5:G5"/>
    <mergeCell ref="I5:K5"/>
  </mergeCells>
  <pageMargins left="0.8" right="0.5" top="0.48" bottom="0.5" header="0.5" footer="0.5"/>
  <pageSetup paperSize="9" firstPageNumber="14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9" max="10" man="1"/>
    <brk id="7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SH-10</vt:lpstr>
      <vt:lpstr>SH-11</vt:lpstr>
      <vt:lpstr>SH-12</vt:lpstr>
      <vt:lpstr>SH-13</vt:lpstr>
      <vt:lpstr>CF 14-16</vt:lpstr>
      <vt:lpstr>'BS-3-5'!Print_Area</vt:lpstr>
      <vt:lpstr>'CF 14-16'!Print_Area</vt:lpstr>
      <vt:lpstr>'PL-6-9'!Print_Area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Cream, Kosanuntachai</cp:lastModifiedBy>
  <cp:lastPrinted>2021-11-07T14:11:03Z</cp:lastPrinted>
  <dcterms:created xsi:type="dcterms:W3CDTF">2003-03-27T06:59:00Z</dcterms:created>
  <dcterms:modified xsi:type="dcterms:W3CDTF">2021-11-07T14:26:02Z</dcterms:modified>
</cp:coreProperties>
</file>