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ckosanuntachai\Desktop\TBSP_SET File_Q3'21\"/>
    </mc:Choice>
  </mc:AlternateContent>
  <xr:revisionPtr revIDLastSave="0" documentId="13_ncr:1_{6EF22E80-2658-4D5D-A905-DEF48B449EE9}" xr6:coauthVersionLast="45" xr6:coauthVersionMax="46" xr10:uidLastSave="{00000000-0000-0000-0000-000000000000}"/>
  <bookViews>
    <workbookView xWindow="-108" yWindow="-108" windowWidth="23256" windowHeight="12576" tabRatio="742" activeTab="6" xr2:uid="{00000000-000D-0000-FFFF-FFFF00000000}"/>
  </bookViews>
  <sheets>
    <sheet name="BS2-4" sheetId="6" r:id="rId1"/>
    <sheet name="PL-5-8" sheetId="1" r:id="rId2"/>
    <sheet name="SH-9" sheetId="7" r:id="rId3"/>
    <sheet name="SH- 10" sheetId="11" r:id="rId4"/>
    <sheet name="SH - 11" sheetId="3" r:id="rId5"/>
    <sheet name="SH -12" sheetId="9" r:id="rId6"/>
    <sheet name="CF-13-15" sheetId="4" r:id="rId7"/>
    <sheet name="PL-6-9 Q220 for 3 month round" sheetId="10" state="hidden" r:id="rId8"/>
  </sheets>
  <externalReferences>
    <externalReference r:id="rId9"/>
  </externalReferences>
  <definedNames>
    <definedName name="\a" localSheetId="7">[1]CF!#REF!</definedName>
    <definedName name="\a" localSheetId="4">[1]CF!#REF!</definedName>
    <definedName name="\a" localSheetId="5">[1]CF!#REF!</definedName>
    <definedName name="\a" localSheetId="2">[1]CF!#REF!</definedName>
    <definedName name="\a">[1]CF!#REF!</definedName>
    <definedName name="\c" localSheetId="4">[1]CF!#REF!</definedName>
    <definedName name="\c" localSheetId="5">[1]CF!#REF!</definedName>
    <definedName name="\c" localSheetId="2">[1]CF!#REF!</definedName>
    <definedName name="\c">[1]CF!#REF!</definedName>
    <definedName name="_xlnm.Print_Area" localSheetId="0">'BS2-4'!$A$1:$M$103</definedName>
    <definedName name="_xlnm.Print_Area" localSheetId="6">'CF-13-15'!$A$1:$K$115</definedName>
    <definedName name="_xlnm.Print_Area" localSheetId="1">'PL-5-8'!$A$1:$M$136</definedName>
    <definedName name="_xlnm.Print_Area" localSheetId="4">'SH - 11'!$A$1:$Q$32</definedName>
    <definedName name="_xlnm.Print_Area" localSheetId="3">'SH- 10'!$A$1:$U$35</definedName>
    <definedName name="_xlnm.Print_Area" localSheetId="5">'SH -12'!$A$1:$Q$31</definedName>
    <definedName name="_xlnm.Print_Area" localSheetId="2">'SH-9'!$A$1:$W$42</definedName>
    <definedName name="Print_Area_MI" localSheetId="4">[1]CF!#REF!</definedName>
    <definedName name="Print_Area_MI" localSheetId="5">[1]CF!#REF!</definedName>
    <definedName name="Print_Area_MI">[1]CF!#REF!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2" i="1" l="1"/>
  <c r="K64" i="1"/>
  <c r="G21" i="6" l="1"/>
  <c r="Q24" i="9" l="1"/>
  <c r="Q21" i="9"/>
  <c r="Q22" i="9" s="1"/>
  <c r="Q16" i="9"/>
  <c r="R32" i="11"/>
  <c r="Q32" i="11"/>
  <c r="P32" i="11"/>
  <c r="N32" i="11"/>
  <c r="M32" i="11"/>
  <c r="L32" i="11"/>
  <c r="K32" i="11"/>
  <c r="J32" i="11"/>
  <c r="I32" i="11"/>
  <c r="H32" i="11"/>
  <c r="G32" i="11"/>
  <c r="S31" i="11"/>
  <c r="U31" i="11" s="1"/>
  <c r="Q24" i="11"/>
  <c r="O24" i="11"/>
  <c r="M24" i="11"/>
  <c r="K24" i="11"/>
  <c r="I24" i="11"/>
  <c r="G24" i="11"/>
  <c r="S23" i="11"/>
  <c r="S24" i="11" s="1"/>
  <c r="Q20" i="11"/>
  <c r="O20" i="11"/>
  <c r="M20" i="11"/>
  <c r="K20" i="11"/>
  <c r="I20" i="11"/>
  <c r="G20" i="11"/>
  <c r="S18" i="11"/>
  <c r="S20" i="11" s="1"/>
  <c r="M27" i="11" l="1"/>
  <c r="M35" i="11" s="1"/>
  <c r="G27" i="11"/>
  <c r="G35" i="11" s="1"/>
  <c r="U18" i="11"/>
  <c r="U20" i="11" s="1"/>
  <c r="K27" i="11"/>
  <c r="K35" i="11"/>
  <c r="O27" i="11"/>
  <c r="S27" i="11"/>
  <c r="Q27" i="11"/>
  <c r="Q35" i="11" s="1"/>
  <c r="I27" i="11"/>
  <c r="I35" i="11" s="1"/>
  <c r="U23" i="11"/>
  <c r="U24" i="11" s="1"/>
  <c r="K66" i="4"/>
  <c r="I66" i="4"/>
  <c r="G66" i="4"/>
  <c r="E66" i="4"/>
  <c r="U27" i="11" l="1"/>
  <c r="M132" i="1"/>
  <c r="M58" i="1" l="1"/>
  <c r="K58" i="1"/>
  <c r="I58" i="1"/>
  <c r="G58" i="1"/>
  <c r="V34" i="1" l="1"/>
  <c r="G84" i="4" l="1"/>
  <c r="K29" i="4" l="1"/>
  <c r="Q28" i="9"/>
  <c r="O24" i="9"/>
  <c r="Q18" i="9"/>
  <c r="O18" i="9"/>
  <c r="O27" i="3"/>
  <c r="M18" i="3"/>
  <c r="K18" i="3"/>
  <c r="I18" i="3"/>
  <c r="G18" i="3"/>
  <c r="O18" i="3"/>
  <c r="S73" i="7"/>
  <c r="W73" i="7" s="1"/>
  <c r="S72" i="7"/>
  <c r="O74" i="7"/>
  <c r="U62" i="7"/>
  <c r="O62" i="7"/>
  <c r="M62" i="7"/>
  <c r="K62" i="7"/>
  <c r="I62" i="7"/>
  <c r="G62" i="7"/>
  <c r="S65" i="7"/>
  <c r="W65" i="7" s="1"/>
  <c r="S60" i="7"/>
  <c r="W60" i="7" s="1"/>
  <c r="U36" i="7"/>
  <c r="O36" i="7"/>
  <c r="M126" i="1"/>
  <c r="K126" i="1"/>
  <c r="I126" i="1"/>
  <c r="G126" i="1"/>
  <c r="K15" i="1" l="1"/>
  <c r="K20" i="1" s="1"/>
  <c r="K26" i="1" s="1"/>
  <c r="I15" i="1"/>
  <c r="I20" i="1" s="1"/>
  <c r="I26" i="1" s="1"/>
  <c r="M69" i="6" l="1"/>
  <c r="K69" i="6"/>
  <c r="I69" i="6"/>
  <c r="G69" i="6"/>
  <c r="G58" i="6"/>
  <c r="G71" i="6" l="1"/>
  <c r="J103" i="4"/>
  <c r="H103" i="4"/>
  <c r="F103" i="4"/>
  <c r="K84" i="4"/>
  <c r="I84" i="4"/>
  <c r="E84" i="4"/>
  <c r="A42" i="4"/>
  <c r="J40" i="4"/>
  <c r="H40" i="4"/>
  <c r="F40" i="4"/>
  <c r="G29" i="4"/>
  <c r="G40" i="4" s="1"/>
  <c r="G101" i="4" s="1"/>
  <c r="G103" i="4" s="1"/>
  <c r="K40" i="4"/>
  <c r="M29" i="9"/>
  <c r="K29" i="9"/>
  <c r="I29" i="9"/>
  <c r="G29" i="9"/>
  <c r="O22" i="9"/>
  <c r="M22" i="9"/>
  <c r="M24" i="9" s="1"/>
  <c r="M31" i="9" s="1"/>
  <c r="K22" i="9"/>
  <c r="K24" i="9" s="1"/>
  <c r="K31" i="9" s="1"/>
  <c r="I22" i="9"/>
  <c r="I24" i="9" s="1"/>
  <c r="I31" i="9" s="1"/>
  <c r="G22" i="9"/>
  <c r="G24" i="9" s="1"/>
  <c r="G31" i="9" s="1"/>
  <c r="K101" i="4" l="1"/>
  <c r="K103" i="4" s="1"/>
  <c r="G98" i="4"/>
  <c r="K98" i="4"/>
  <c r="M29" i="3" l="1"/>
  <c r="K29" i="3"/>
  <c r="I29" i="3"/>
  <c r="G29" i="3"/>
  <c r="Q27" i="3"/>
  <c r="O22" i="3"/>
  <c r="O24" i="3" s="1"/>
  <c r="M22" i="3"/>
  <c r="M24" i="3" s="1"/>
  <c r="M31" i="3" s="1"/>
  <c r="K22" i="3"/>
  <c r="K24" i="3" s="1"/>
  <c r="K31" i="3" s="1"/>
  <c r="G22" i="3"/>
  <c r="G24" i="3" s="1"/>
  <c r="G31" i="3" s="1"/>
  <c r="I21" i="3"/>
  <c r="Q21" i="3" s="1"/>
  <c r="Q22" i="3" s="1"/>
  <c r="Q16" i="3"/>
  <c r="Q18" i="3" s="1"/>
  <c r="B15" i="3"/>
  <c r="Q11" i="3"/>
  <c r="U72" i="7"/>
  <c r="T74" i="7"/>
  <c r="R74" i="7"/>
  <c r="Q74" i="7"/>
  <c r="P74" i="7"/>
  <c r="N74" i="7"/>
  <c r="M74" i="7"/>
  <c r="L74" i="7"/>
  <c r="K74" i="7"/>
  <c r="K77" i="7" s="1"/>
  <c r="J74" i="7"/>
  <c r="I74" i="7"/>
  <c r="H74" i="7"/>
  <c r="G74" i="7"/>
  <c r="G77" i="7" s="1"/>
  <c r="U66" i="7"/>
  <c r="U69" i="7" s="1"/>
  <c r="Q66" i="7"/>
  <c r="O66" i="7"/>
  <c r="O69" i="7" s="1"/>
  <c r="M66" i="7"/>
  <c r="M69" i="7" s="1"/>
  <c r="K66" i="7"/>
  <c r="K69" i="7" s="1"/>
  <c r="I66" i="7"/>
  <c r="I69" i="7" s="1"/>
  <c r="G66" i="7"/>
  <c r="G69" i="7" s="1"/>
  <c r="W66" i="7"/>
  <c r="S66" i="7"/>
  <c r="Q62" i="7"/>
  <c r="M81" i="1"/>
  <c r="M86" i="1" s="1"/>
  <c r="I134" i="1"/>
  <c r="I81" i="1"/>
  <c r="I86" i="1" s="1"/>
  <c r="G98" i="6"/>
  <c r="G100" i="6" s="1"/>
  <c r="K98" i="6"/>
  <c r="K100" i="6" s="1"/>
  <c r="M89" i="6"/>
  <c r="M98" i="6" s="1"/>
  <c r="M100" i="6" s="1"/>
  <c r="I89" i="6"/>
  <c r="I98" i="6" s="1"/>
  <c r="I100" i="6" s="1"/>
  <c r="M58" i="6"/>
  <c r="M71" i="6" s="1"/>
  <c r="K58" i="6"/>
  <c r="I58" i="6"/>
  <c r="A40" i="6"/>
  <c r="M35" i="6"/>
  <c r="K35" i="6"/>
  <c r="I35" i="6"/>
  <c r="G35" i="6"/>
  <c r="M21" i="6"/>
  <c r="K21" i="6"/>
  <c r="I21" i="6"/>
  <c r="Q69" i="7" l="1"/>
  <c r="Q77" i="7" s="1"/>
  <c r="M77" i="7"/>
  <c r="I77" i="7"/>
  <c r="M102" i="6"/>
  <c r="G102" i="6"/>
  <c r="Q24" i="3"/>
  <c r="I92" i="1"/>
  <c r="I94" i="1" s="1"/>
  <c r="M92" i="1"/>
  <c r="M94" i="1" s="1"/>
  <c r="U74" i="7"/>
  <c r="U77" i="7" s="1"/>
  <c r="W72" i="7"/>
  <c r="W74" i="7" s="1"/>
  <c r="O77" i="7"/>
  <c r="I37" i="6"/>
  <c r="I71" i="6"/>
  <c r="I102" i="6" s="1"/>
  <c r="M37" i="6"/>
  <c r="K71" i="6"/>
  <c r="K102" i="6" s="1"/>
  <c r="I22" i="3"/>
  <c r="I24" i="3" s="1"/>
  <c r="I31" i="3" s="1"/>
  <c r="M15" i="1"/>
  <c r="I28" i="1"/>
  <c r="K37" i="6"/>
  <c r="G37" i="6"/>
  <c r="W62" i="7" l="1"/>
  <c r="S62" i="7"/>
  <c r="S69" i="7" s="1"/>
  <c r="M114" i="1"/>
  <c r="M128" i="1" s="1"/>
  <c r="M135" i="1" s="1"/>
  <c r="O28" i="3" s="1"/>
  <c r="O29" i="3" s="1"/>
  <c r="O31" i="3" s="1"/>
  <c r="M100" i="1"/>
  <c r="I100" i="1"/>
  <c r="I114" i="1"/>
  <c r="I128" i="1" s="1"/>
  <c r="I135" i="1" s="1"/>
  <c r="I132" i="1" s="1"/>
  <c r="O37" i="7" s="1"/>
  <c r="I32" i="1"/>
  <c r="I46" i="1" s="1"/>
  <c r="I60" i="1" s="1"/>
  <c r="I65" i="1" s="1"/>
  <c r="I31" i="1"/>
  <c r="I34" i="1" s="1"/>
  <c r="S74" i="7"/>
  <c r="M20" i="1"/>
  <c r="Q102" i="6"/>
  <c r="O102" i="6"/>
  <c r="W69" i="7" l="1"/>
  <c r="W77" i="7" s="1"/>
  <c r="Q28" i="3"/>
  <c r="Q29" i="3" s="1"/>
  <c r="Q31" i="3" s="1"/>
  <c r="S77" i="7"/>
  <c r="M26" i="1"/>
  <c r="M28" i="1" s="1"/>
  <c r="I64" i="1"/>
  <c r="M32" i="1" l="1"/>
  <c r="M46" i="1" s="1"/>
  <c r="M60" i="1" s="1"/>
  <c r="M64" i="1" s="1"/>
  <c r="M31" i="1"/>
  <c r="M34" i="1" s="1"/>
  <c r="M65" i="1"/>
  <c r="V33" i="1" l="1"/>
  <c r="L142" i="10" l="1"/>
  <c r="J142" i="10"/>
  <c r="H142" i="10"/>
  <c r="M133" i="10"/>
  <c r="K133" i="10"/>
  <c r="I133" i="10"/>
  <c r="G133" i="10"/>
  <c r="M110" i="10"/>
  <c r="K110" i="10"/>
  <c r="I110" i="10"/>
  <c r="G110" i="10"/>
  <c r="H108" i="10"/>
  <c r="L100" i="10"/>
  <c r="L102" i="10" s="1"/>
  <c r="J100" i="10"/>
  <c r="J102" i="10" s="1"/>
  <c r="H100" i="10"/>
  <c r="H102" i="10" s="1"/>
  <c r="L94" i="10"/>
  <c r="K94" i="10"/>
  <c r="K100" i="10" s="1"/>
  <c r="K102" i="10" s="1"/>
  <c r="G94" i="10"/>
  <c r="G100" i="10" s="1"/>
  <c r="G102" i="10" s="1"/>
  <c r="M87" i="10"/>
  <c r="M94" i="10" s="1"/>
  <c r="M100" i="10" s="1"/>
  <c r="M102" i="10" s="1"/>
  <c r="M123" i="10" s="1"/>
  <c r="M135" i="10" s="1"/>
  <c r="M142" i="10" s="1"/>
  <c r="L87" i="10"/>
  <c r="K87" i="10"/>
  <c r="J87" i="10"/>
  <c r="J94" i="10" s="1"/>
  <c r="I87" i="10"/>
  <c r="I94" i="10" s="1"/>
  <c r="I100" i="10" s="1"/>
  <c r="I102" i="10" s="1"/>
  <c r="I123" i="10" s="1"/>
  <c r="I135" i="10" s="1"/>
  <c r="I142" i="10" s="1"/>
  <c r="H87" i="10"/>
  <c r="H94" i="10" s="1"/>
  <c r="G87" i="10"/>
  <c r="M62" i="10"/>
  <c r="K62" i="10"/>
  <c r="I62" i="10"/>
  <c r="G62" i="10"/>
  <c r="M40" i="10"/>
  <c r="L40" i="10"/>
  <c r="J40" i="10"/>
  <c r="H40" i="10"/>
  <c r="L38" i="10"/>
  <c r="J38" i="10"/>
  <c r="H38" i="10"/>
  <c r="H32" i="10"/>
  <c r="L30" i="10"/>
  <c r="L32" i="10" s="1"/>
  <c r="J30" i="10"/>
  <c r="J32" i="10" s="1"/>
  <c r="H30" i="10"/>
  <c r="M15" i="10"/>
  <c r="M22" i="10" s="1"/>
  <c r="M30" i="10" s="1"/>
  <c r="M32" i="10" s="1"/>
  <c r="L15" i="10"/>
  <c r="L22" i="10" s="1"/>
  <c r="K15" i="10"/>
  <c r="K22" i="10" s="1"/>
  <c r="K30" i="10" s="1"/>
  <c r="K32" i="10" s="1"/>
  <c r="J15" i="10"/>
  <c r="J22" i="10" s="1"/>
  <c r="I15" i="10"/>
  <c r="I22" i="10" s="1"/>
  <c r="I30" i="10" s="1"/>
  <c r="I32" i="10" s="1"/>
  <c r="H15" i="10"/>
  <c r="H22" i="10" s="1"/>
  <c r="G15" i="10"/>
  <c r="G22" i="10" s="1"/>
  <c r="G30" i="10" s="1"/>
  <c r="G32" i="10" s="1"/>
  <c r="I38" i="10" l="1"/>
  <c r="I52" i="10"/>
  <c r="I64" i="10" s="1"/>
  <c r="I71" i="10" s="1"/>
  <c r="K123" i="10"/>
  <c r="K135" i="10" s="1"/>
  <c r="K142" i="10" s="1"/>
  <c r="K108" i="10"/>
  <c r="K52" i="10"/>
  <c r="K64" i="10" s="1"/>
  <c r="K71" i="10" s="1"/>
  <c r="K38" i="10"/>
  <c r="M52" i="10"/>
  <c r="M64" i="10" s="1"/>
  <c r="M71" i="10" s="1"/>
  <c r="M38" i="10"/>
  <c r="G52" i="10"/>
  <c r="G64" i="10" s="1"/>
  <c r="G71" i="10" s="1"/>
  <c r="G38" i="10"/>
  <c r="G108" i="10"/>
  <c r="G123" i="10"/>
  <c r="G135" i="10" s="1"/>
  <c r="G142" i="10" s="1"/>
  <c r="M108" i="10"/>
  <c r="I108" i="10"/>
  <c r="U38" i="7" l="1"/>
  <c r="T38" i="7"/>
  <c r="R38" i="7"/>
  <c r="Q38" i="7"/>
  <c r="P38" i="7"/>
  <c r="N38" i="7"/>
  <c r="M38" i="7"/>
  <c r="L38" i="7"/>
  <c r="K38" i="7"/>
  <c r="J38" i="7"/>
  <c r="I38" i="7"/>
  <c r="H38" i="7"/>
  <c r="G38" i="7"/>
  <c r="U30" i="7"/>
  <c r="Q30" i="7"/>
  <c r="O30" i="7"/>
  <c r="M30" i="7"/>
  <c r="K30" i="7"/>
  <c r="I30" i="7"/>
  <c r="G30" i="7"/>
  <c r="S29" i="7"/>
  <c r="W29" i="7" s="1"/>
  <c r="U26" i="7"/>
  <c r="Q26" i="7"/>
  <c r="O26" i="7"/>
  <c r="M26" i="7"/>
  <c r="I26" i="7"/>
  <c r="G26" i="7"/>
  <c r="K25" i="7"/>
  <c r="S25" i="7" s="1"/>
  <c r="U22" i="7"/>
  <c r="Q22" i="7"/>
  <c r="O22" i="7"/>
  <c r="M22" i="7"/>
  <c r="K22" i="7"/>
  <c r="I22" i="7"/>
  <c r="G22" i="7"/>
  <c r="S20" i="7"/>
  <c r="W20" i="7" s="1"/>
  <c r="U14" i="7"/>
  <c r="Q14" i="7"/>
  <c r="O14" i="7"/>
  <c r="M14" i="7"/>
  <c r="K14" i="7"/>
  <c r="I14" i="7"/>
  <c r="G14" i="7"/>
  <c r="S13" i="7"/>
  <c r="W13" i="7" s="1"/>
  <c r="S12" i="7"/>
  <c r="W12" i="7" s="1"/>
  <c r="M33" i="7" l="1"/>
  <c r="M41" i="7" s="1"/>
  <c r="I33" i="7"/>
  <c r="I41" i="7" s="1"/>
  <c r="Q33" i="7"/>
  <c r="Q41" i="7" s="1"/>
  <c r="K26" i="7"/>
  <c r="G33" i="7"/>
  <c r="G41" i="7" s="1"/>
  <c r="U33" i="7"/>
  <c r="U41" i="7" s="1"/>
  <c r="O33" i="7"/>
  <c r="K33" i="7"/>
  <c r="K41" i="7" s="1"/>
  <c r="W25" i="7"/>
  <c r="W26" i="7" s="1"/>
  <c r="S26" i="7"/>
  <c r="S22" i="7"/>
  <c r="W22" i="7" s="1"/>
  <c r="S14" i="7"/>
  <c r="W14" i="7" s="1"/>
  <c r="S30" i="7"/>
  <c r="W30" i="7" s="1"/>
  <c r="W33" i="7" l="1"/>
  <c r="S33" i="7"/>
  <c r="K81" i="1" l="1"/>
  <c r="K86" i="1" s="1"/>
  <c r="G81" i="1"/>
  <c r="G86" i="1" s="1"/>
  <c r="G92" i="1" s="1"/>
  <c r="L34" i="1"/>
  <c r="J34" i="1"/>
  <c r="H34" i="1"/>
  <c r="L32" i="1"/>
  <c r="J32" i="1"/>
  <c r="H32" i="1"/>
  <c r="L28" i="1"/>
  <c r="J28" i="1"/>
  <c r="H28" i="1"/>
  <c r="L26" i="1"/>
  <c r="J26" i="1"/>
  <c r="H26" i="1"/>
  <c r="L15" i="1"/>
  <c r="L20" i="1" s="1"/>
  <c r="J15" i="1"/>
  <c r="J20" i="1" s="1"/>
  <c r="H15" i="1"/>
  <c r="H20" i="1" s="1"/>
  <c r="G15" i="1"/>
  <c r="G20" i="1" l="1"/>
  <c r="G94" i="1"/>
  <c r="O30" i="11" s="1"/>
  <c r="K94" i="1"/>
  <c r="K28" i="1"/>
  <c r="K31" i="1" s="1"/>
  <c r="K34" i="1" s="1"/>
  <c r="K97" i="1" l="1"/>
  <c r="K102" i="1" s="1"/>
  <c r="O27" i="9"/>
  <c r="O32" i="11"/>
  <c r="O35" i="11" s="1"/>
  <c r="S30" i="11"/>
  <c r="G114" i="1"/>
  <c r="G97" i="1"/>
  <c r="G102" i="1" s="1"/>
  <c r="G26" i="1"/>
  <c r="G28" i="1" s="1"/>
  <c r="G128" i="1"/>
  <c r="K114" i="1"/>
  <c r="K32" i="1"/>
  <c r="K100" i="1"/>
  <c r="I12" i="4" s="1"/>
  <c r="I29" i="4" s="1"/>
  <c r="I40" i="4" s="1"/>
  <c r="G100" i="1"/>
  <c r="I98" i="4" l="1"/>
  <c r="I101" i="4"/>
  <c r="I103" i="4" s="1"/>
  <c r="Q27" i="9"/>
  <c r="Q29" i="9" s="1"/>
  <c r="Q31" i="9" s="1"/>
  <c r="O29" i="9"/>
  <c r="O31" i="9" s="1"/>
  <c r="E12" i="4"/>
  <c r="E29" i="4" s="1"/>
  <c r="E40" i="4" s="1"/>
  <c r="S32" i="11"/>
  <c r="S35" i="11" s="1"/>
  <c r="U30" i="11"/>
  <c r="G135" i="1"/>
  <c r="G132" i="1" s="1"/>
  <c r="G32" i="1"/>
  <c r="G31" i="1"/>
  <c r="G34" i="1" s="1"/>
  <c r="K128" i="1"/>
  <c r="K46" i="1"/>
  <c r="K60" i="1" s="1"/>
  <c r="E98" i="4" l="1"/>
  <c r="E101" i="4"/>
  <c r="E103" i="4" s="1"/>
  <c r="U32" i="11"/>
  <c r="K135" i="1"/>
  <c r="K132" i="1" s="1"/>
  <c r="S37" i="7"/>
  <c r="W37" i="7" s="1"/>
  <c r="K65" i="1"/>
  <c r="U35" i="11" l="1"/>
  <c r="S36" i="7"/>
  <c r="O38" i="7"/>
  <c r="O41" i="7" s="1"/>
  <c r="W36" i="7" l="1"/>
  <c r="S38" i="7"/>
  <c r="S41" i="7" s="1"/>
  <c r="W38" i="7" l="1"/>
  <c r="G46" i="1"/>
  <c r="G60" i="1" s="1"/>
  <c r="G65" i="1" l="1"/>
  <c r="G64" i="1"/>
  <c r="W41" i="7"/>
</calcChain>
</file>

<file path=xl/sharedStrings.xml><?xml version="1.0" encoding="utf-8"?>
<sst xmlns="http://schemas.openxmlformats.org/spreadsheetml/2006/main" count="787" uniqueCount="276">
  <si>
    <t>TBSP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</si>
  <si>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</si>
  <si>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</si>
  <si>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</si>
  <si>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</si>
  <si>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</si>
  <si>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</si>
  <si>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</si>
  <si>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</si>
  <si>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2021</t>
  </si>
  <si>
    <t>2020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</si>
  <si>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</si>
  <si>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</si>
  <si>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</si>
  <si>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</si>
  <si>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</si>
  <si>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Current portion of installment </t>
  </si>
  <si>
    <t>accounts receivable</t>
  </si>
  <si>
    <t>Inventories</t>
  </si>
  <si>
    <t>Short-term loan to related company</t>
  </si>
  <si>
    <t>Current portion of long-term loan</t>
  </si>
  <si>
    <t>to related company</t>
  </si>
  <si>
    <t>Current tax assets</t>
  </si>
  <si>
    <t>Total current assets</t>
  </si>
  <si>
    <t>Non-current assets</t>
  </si>
  <si>
    <t>Installment accounts receivable</t>
  </si>
  <si>
    <t>Investment in subsidiaries</t>
  </si>
  <si>
    <t>Investment in joint ventures</t>
  </si>
  <si>
    <t>Long-term loan to related company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</si>
  <si>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</si>
  <si>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</si>
  <si>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</si>
  <si>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</si>
  <si>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</si>
  <si>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</si>
  <si>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</si>
  <si>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</si>
  <si>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</si>
  <si>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</si>
  <si>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</si>
  <si>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</t>
  </si>
  <si>
    <t>from financial institutions</t>
  </si>
  <si>
    <t>Trade and other current payables</t>
  </si>
  <si>
    <t>Current portion of long-term loans</t>
  </si>
  <si>
    <t>from related company</t>
  </si>
  <si>
    <t>Current portion of lease liabilities</t>
  </si>
  <si>
    <t>Total current liabilities</t>
  </si>
  <si>
    <t>Non-current liabilities</t>
  </si>
  <si>
    <t>Long-term loans from related company</t>
  </si>
  <si>
    <t xml:space="preserve">Long-term loans from financial </t>
  </si>
  <si>
    <t>institutions</t>
  </si>
  <si>
    <t>Lease liabilities</t>
  </si>
  <si>
    <t>Deferred tax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</si>
  <si>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</si>
  <si>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</si>
  <si>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</si>
  <si>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</si>
  <si>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</si>
  <si>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</si>
  <si>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</si>
  <si>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</si>
  <si>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(204,220,357 ordinary shares, </t>
  </si>
  <si>
    <t>par value at Baht 1 per share)</t>
  </si>
  <si>
    <t>Issued and paid-up share capital</t>
  </si>
  <si>
    <t>Share premium on ordinary shares</t>
  </si>
  <si>
    <t xml:space="preserve">Differences arising from business </t>
  </si>
  <si>
    <t>combination under common control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</si>
  <si>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</si>
  <si>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</si>
  <si>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</si>
  <si>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</si>
  <si>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</si>
  <si>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</si>
  <si>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 - Controlling Interest</t>
  </si>
  <si>
    <t>Total equity</t>
  </si>
  <si>
    <t>Total liabilities and equity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</si>
  <si>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</si>
  <si>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</si>
  <si>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</si>
  <si>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</si>
  <si>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</si>
  <si>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</si>
  <si>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</si>
  <si>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</si>
  <si>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</si>
  <si>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Profit (loss) from operating activities</t>
  </si>
  <si>
    <t>Finance costs</t>
  </si>
  <si>
    <t>Share of loss of joint venture</t>
  </si>
  <si>
    <t>Profit (loss) before income tax expense</t>
  </si>
  <si>
    <t xml:space="preserve">Tax expense </t>
  </si>
  <si>
    <t>Profit (loss) for the period</t>
  </si>
  <si>
    <t>Profit (loss) attributable to:</t>
  </si>
  <si>
    <t>Owners of the parent</t>
  </si>
  <si>
    <t>Weighted Average Shares Outstanding (9 months)</t>
  </si>
  <si>
    <t>Weighted Average Shares Outstanding (3 months)</t>
  </si>
  <si>
    <t xml:space="preserve">Statement of comprehensive income (Unaudited)         </t>
  </si>
  <si>
    <t>Other comprehensive income</t>
  </si>
  <si>
    <t>Items that will not be reclassified</t>
  </si>
  <si>
    <t>to profit or loss</t>
  </si>
  <si>
    <t xml:space="preserve">Loss on investments in equity instruments </t>
  </si>
  <si>
    <t>designated at FVOCI</t>
  </si>
  <si>
    <t xml:space="preserve">Gain on remeasurements </t>
  </si>
  <si>
    <t>of defined benefit plans</t>
  </si>
  <si>
    <t>Income tax relating to items</t>
  </si>
  <si>
    <t>that will be reclassified</t>
  </si>
  <si>
    <t>Other comprehensive expense</t>
  </si>
  <si>
    <t xml:space="preserve"> for the period, net of tax</t>
  </si>
  <si>
    <t>Total comprehensive income (expense)</t>
  </si>
  <si>
    <t>for the period</t>
  </si>
  <si>
    <t>attributable to:</t>
  </si>
  <si>
    <t xml:space="preserve">Statement of income (Unaudited)                      </t>
  </si>
  <si>
    <t>Tax expense</t>
  </si>
  <si>
    <t xml:space="preserve">Profit (loss) for the period </t>
  </si>
  <si>
    <t>Former shareholder before business</t>
  </si>
  <si>
    <t>restructuring</t>
  </si>
  <si>
    <t>Statement of comprehensive income (Unaudited)</t>
  </si>
  <si>
    <t xml:space="preserve">Gain on investments in equity </t>
  </si>
  <si>
    <t>instruments designated at FVOCI</t>
  </si>
  <si>
    <t xml:space="preserve">Gains on remeasurements </t>
  </si>
  <si>
    <t>Statement of changes in shareholders’ equity (Unaudited)</t>
  </si>
  <si>
    <t>Consolidated financial statements</t>
  </si>
  <si>
    <t xml:space="preserve">Other components  </t>
  </si>
  <si>
    <t>of equity</t>
  </si>
  <si>
    <t>Differences arising</t>
  </si>
  <si>
    <t xml:space="preserve">Former </t>
  </si>
  <si>
    <t xml:space="preserve">Issued and </t>
  </si>
  <si>
    <t>Share</t>
  </si>
  <si>
    <t xml:space="preserve">from business  </t>
  </si>
  <si>
    <t>attributable to</t>
  </si>
  <si>
    <t>shareholder</t>
  </si>
  <si>
    <t xml:space="preserve">Total </t>
  </si>
  <si>
    <t>paid-up</t>
  </si>
  <si>
    <t>premium on</t>
  </si>
  <si>
    <t>combination under</t>
  </si>
  <si>
    <t>Changes from</t>
  </si>
  <si>
    <t xml:space="preserve"> owners of</t>
  </si>
  <si>
    <t>before business</t>
  </si>
  <si>
    <t>shareholders’</t>
  </si>
  <si>
    <t>share capital</t>
  </si>
  <si>
    <t>ordinary shares</t>
  </si>
  <si>
    <t xml:space="preserve"> common control</t>
  </si>
  <si>
    <t>shareholders</t>
  </si>
  <si>
    <t>the parent</t>
  </si>
  <si>
    <t>equity</t>
  </si>
  <si>
    <t>Nine-month period ended 30 September 2020</t>
  </si>
  <si>
    <t>Balance at 1 January 2020 - as previously reported</t>
  </si>
  <si>
    <t>Impact of business restructuring</t>
  </si>
  <si>
    <t>Balance at 1 January 2020 - restated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</si>
  <si>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</si>
  <si>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</si>
  <si>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</si>
  <si>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</si>
  <si>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 to owners of the Company</t>
  </si>
  <si>
    <t xml:space="preserve">Total Contributions by and distributions to 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</si>
  <si>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</si>
  <si>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</si>
  <si>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</si>
  <si>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</si>
  <si>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Changes in interests from business restructuring</t>
  </si>
  <si>
    <t>Total changes in interests from business restructuring</t>
  </si>
  <si>
    <t xml:space="preserve">Total transactions with owners, recorded directly </t>
  </si>
  <si>
    <t>in shareholders' equity</t>
  </si>
  <si>
    <t>Comprehensive income for the period</t>
  </si>
  <si>
    <t>Profit or loss</t>
  </si>
  <si>
    <t>Total comprehensive income (expense) for the period</t>
  </si>
  <si>
    <t>Balance at 30 September 2020</t>
  </si>
  <si>
    <t>Nine-month period ended 30 September 2021</t>
  </si>
  <si>
    <t>Balance at 1 January 2021</t>
  </si>
  <si>
    <t xml:space="preserve">Total contributions by and distributions to owners </t>
  </si>
  <si>
    <t>of the parent</t>
  </si>
  <si>
    <t>Balance at 30 September 2021</t>
  </si>
  <si>
    <t>Separate financial statements</t>
  </si>
  <si>
    <t>Balance at 1 January 2020</t>
  </si>
  <si>
    <t>Total transactions with owners, recorded directly in equity</t>
  </si>
  <si>
    <t xml:space="preserve"> </t>
  </si>
  <si>
    <t>Statement of cash flows (Unaudited)</t>
  </si>
  <si>
    <t>Cash flows from operating activities</t>
  </si>
  <si>
    <t>Depreciation and amortisation</t>
  </si>
  <si>
    <t>Provisions for employee benefit</t>
  </si>
  <si>
    <t>Unrealised gain on foreign exchange</t>
  </si>
  <si>
    <t>Share of loss of joint venture accounted</t>
  </si>
  <si>
    <t>for using equity method</t>
  </si>
  <si>
    <t>Expected credit loss for financial assets</t>
  </si>
  <si>
    <t>Impairment loss of property and equipment</t>
  </si>
  <si>
    <t>Interest income</t>
  </si>
  <si>
    <t>Changes in operating assets and liabilities</t>
  </si>
  <si>
    <t>Other current liabilities</t>
  </si>
  <si>
    <t>Refundable tax received</t>
  </si>
  <si>
    <t>Taxes paid</t>
  </si>
  <si>
    <t>Net cash flows from operating activities</t>
  </si>
  <si>
    <t>Cash flows from investing activities</t>
  </si>
  <si>
    <t>Acquisition of other equity securities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</si>
  <si>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</si>
  <si>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</si>
  <si>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</si>
  <si>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</si>
  <si>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Acquisition of investment properties</t>
  </si>
  <si>
    <t>Cash payments for loan to employees</t>
  </si>
  <si>
    <t>Interest received</t>
  </si>
  <si>
    <t>Net cash flows from (used in) investing activities</t>
  </si>
  <si>
    <t>Cash flows from financing activities</t>
  </si>
  <si>
    <t>Payment of change in ownership interest</t>
  </si>
  <si>
    <t>in subsidiaries without a change in control</t>
  </si>
  <si>
    <t xml:space="preserve">Proceeds from bank overdraft and short-term </t>
  </si>
  <si>
    <t>borrowing from financial institutions</t>
  </si>
  <si>
    <t xml:space="preserve">Proceeds from long-term borrowing from </t>
  </si>
  <si>
    <t>financial institutions</t>
  </si>
  <si>
    <t xml:space="preserve">Repayment of bank overdraft and short-term </t>
  </si>
  <si>
    <t>Repayment of long-term borrowings from</t>
  </si>
  <si>
    <t xml:space="preserve">Payment by a lessee for reduction of the </t>
  </si>
  <si>
    <t>outstanding liability relating to a finance lease</t>
  </si>
  <si>
    <t>Dividends paid to owners of the Company</t>
  </si>
  <si>
    <t>Interest paid</t>
  </si>
  <si>
    <t xml:space="preserve">Net cash flows from (used in) financing activities  </t>
  </si>
  <si>
    <t>before effect of exchange rate changes</t>
  </si>
  <si>
    <t xml:space="preserve">Effect of exchange rate changes on cash and </t>
  </si>
  <si>
    <t>cash equivalents</t>
  </si>
  <si>
    <t>Net increase in cash and cash equivalents</t>
  </si>
  <si>
    <t>Cash and cash equivalents at 1 January</t>
  </si>
  <si>
    <t>Cash and cash equivalents at 30 September</t>
  </si>
  <si>
    <t>Supplementary information for cash flows</t>
  </si>
  <si>
    <t>Non-cash transactions</t>
  </si>
  <si>
    <t>Purchase of property, plant and equipment</t>
  </si>
  <si>
    <t>of which cash has not paid</t>
  </si>
  <si>
    <t xml:space="preserve">Revenue from sales of property, plant </t>
  </si>
  <si>
    <t>and equipment of which cash has not received</t>
  </si>
  <si>
    <t>Increase in right-of-use asset</t>
  </si>
  <si>
    <t>Lease liabilities termination</t>
  </si>
  <si>
    <t>New shares issued as consideration paid for</t>
  </si>
  <si>
    <t>for business transfer</t>
  </si>
  <si>
    <t>Receivable from disposal of subsidiaries</t>
  </si>
  <si>
    <t>30 June</t>
  </si>
  <si>
    <t>2019</t>
  </si>
  <si>
    <t>(Restated)</t>
  </si>
  <si>
    <t>5, 10</t>
  </si>
  <si>
    <t>Gain on sale of fixed assets</t>
  </si>
  <si>
    <t>Gain on exchange rate</t>
  </si>
  <si>
    <t>Loss on exchange rate</t>
  </si>
  <si>
    <t>Total expenses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</si>
  <si>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</si>
  <si>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Other comprehensive income </t>
  </si>
  <si>
    <t>Gains on remeasurements of</t>
  </si>
  <si>
    <t xml:space="preserve"> defined benefit plans</t>
  </si>
  <si>
    <t>that will not be reclassified</t>
  </si>
  <si>
    <t>for the period, net of tax</t>
  </si>
  <si>
    <t xml:space="preserve">Six-month period ended </t>
  </si>
  <si>
    <t>Short-term loans from related companies</t>
  </si>
  <si>
    <t>equipment and intangible assets</t>
  </si>
  <si>
    <t xml:space="preserve">Provisions for employee benefits </t>
  </si>
  <si>
    <t>Proceeds from (acquisition of) disposal of</t>
  </si>
  <si>
    <t xml:space="preserve">subsidiaries, net of cash disposed </t>
  </si>
  <si>
    <t>Proceed from short-term loan to related party</t>
  </si>
  <si>
    <t>Net increase in cash and cash equivalents,</t>
  </si>
  <si>
    <t>Reversal of losses on inventories devaluation</t>
  </si>
  <si>
    <t xml:space="preserve">(Gain) loss on disposal/ write off of property, plant and </t>
  </si>
  <si>
    <t>Loss on business restructuring</t>
  </si>
  <si>
    <t xml:space="preserve">loss for the period </t>
  </si>
  <si>
    <t>Loss attributable to:</t>
  </si>
  <si>
    <t>Total comprehensive expense</t>
  </si>
  <si>
    <t>Unappropriated (Deficit)</t>
  </si>
  <si>
    <t>(Deficit)</t>
  </si>
  <si>
    <t>Loss for the period</t>
  </si>
  <si>
    <t>Loss before income tax expense</t>
  </si>
  <si>
    <t>Adjustments to reconcile loss to cash receipts (payments)</t>
  </si>
  <si>
    <t>TBSP Public Company Limited and its Subsidiary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</si>
  <si>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</si>
  <si>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</si>
  <si>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Acquisition of subsidiary, net of cash acquired</t>
  </si>
  <si>
    <t>Acquisition from the increase in share capital of subsidiary</t>
  </si>
  <si>
    <t>Proceeds from short-term borrowings from related party</t>
  </si>
  <si>
    <t>3, 4</t>
  </si>
  <si>
    <t>3, 5</t>
  </si>
  <si>
    <t>3, 8</t>
  </si>
  <si>
    <t xml:space="preserve">For the three-month </t>
  </si>
  <si>
    <t xml:space="preserve">period ended </t>
  </si>
  <si>
    <t xml:space="preserve">For the nine-month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</si>
</sst>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8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</cellStyleXfs>
  <cellXfs count="287">
    <xf numFmtId="0" fontId="0" fillId="0" borderId="0" xfId="0"/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6" applyFont="1"/>
    <xf numFmtId="49" fontId="4" fillId="0" borderId="0" xfId="6" applyNumberFormat="1" applyFont="1" applyAlignment="1">
      <alignment horizontal="center"/>
    </xf>
    <xf numFmtId="166" fontId="4" fillId="0" borderId="0" xfId="4" applyNumberFormat="1" applyFo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/>
    <xf numFmtId="167" fontId="7" fillId="0" borderId="0" xfId="1" applyNumberFormat="1" applyFont="1" applyFill="1" applyBorder="1" applyAlignment="1"/>
    <xf numFmtId="166" fontId="4" fillId="0" borderId="0" xfId="2" applyNumberFormat="1" applyFont="1" applyFill="1" applyAlignment="1"/>
    <xf numFmtId="0" fontId="7" fillId="0" borderId="0" xfId="4" applyFont="1"/>
    <xf numFmtId="43" fontId="4" fillId="0" borderId="0" xfId="1" applyFont="1" applyFill="1" applyAlignment="1"/>
    <xf numFmtId="49" fontId="4" fillId="0" borderId="0" xfId="6" applyNumberFormat="1" applyFont="1" applyAlignment="1">
      <alignment horizontal="right"/>
    </xf>
    <xf numFmtId="49" fontId="6" fillId="0" borderId="0" xfId="0" applyNumberFormat="1" applyFont="1"/>
    <xf numFmtId="0" fontId="5" fillId="0" borderId="0" xfId="6" applyFont="1"/>
    <xf numFmtId="0" fontId="10" fillId="0" borderId="0" xfId="6" applyFont="1" applyAlignment="1">
      <alignment horizontal="center"/>
    </xf>
    <xf numFmtId="167" fontId="4" fillId="0" borderId="0" xfId="4" applyNumberFormat="1" applyFont="1"/>
    <xf numFmtId="0" fontId="10" fillId="0" borderId="0" xfId="4" applyFont="1" applyAlignment="1">
      <alignment horizontal="center"/>
    </xf>
    <xf numFmtId="0" fontId="4" fillId="0" borderId="4" xfId="4" applyFont="1" applyBorder="1"/>
    <xf numFmtId="49" fontId="10" fillId="0" borderId="0" xfId="0" applyNumberFormat="1" applyFont="1" applyAlignment="1">
      <alignment vertical="center"/>
    </xf>
    <xf numFmtId="166" fontId="7" fillId="0" borderId="0" xfId="4" applyNumberFormat="1" applyFont="1"/>
    <xf numFmtId="49" fontId="7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/>
    <xf numFmtId="167" fontId="7" fillId="0" borderId="0" xfId="1" applyNumberFormat="1" applyFont="1" applyFill="1" applyAlignment="1"/>
    <xf numFmtId="0" fontId="4" fillId="0" borderId="0" xfId="0" applyFont="1"/>
    <xf numFmtId="37" fontId="4" fillId="0" borderId="0" xfId="4" applyNumberFormat="1" applyFont="1"/>
    <xf numFmtId="37" fontId="7" fillId="0" borderId="4" xfId="4" applyNumberFormat="1" applyFont="1" applyBorder="1"/>
    <xf numFmtId="37" fontId="7" fillId="0" borderId="0" xfId="4" applyNumberFormat="1" applyFont="1"/>
    <xf numFmtId="37" fontId="7" fillId="0" borderId="5" xfId="4" applyNumberFormat="1" applyFont="1" applyBorder="1"/>
    <xf numFmtId="49" fontId="4" fillId="0" borderId="0" xfId="0" applyNumberFormat="1" applyFont="1" applyAlignment="1">
      <alignment vertical="center"/>
    </xf>
    <xf numFmtId="166" fontId="7" fillId="0" borderId="3" xfId="4" applyNumberFormat="1" applyFont="1" applyBorder="1"/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2" fillId="0" borderId="0" xfId="4" applyFont="1" applyAlignment="1">
      <alignment horizontal="lef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5" fontId="4" fillId="0" borderId="0" xfId="4" applyNumberFormat="1" applyFont="1"/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166" fontId="7" fillId="0" borderId="0" xfId="2" applyNumberFormat="1" applyFont="1" applyFill="1" applyBorder="1" applyAlignment="1"/>
    <xf numFmtId="49" fontId="7" fillId="0" borderId="0" xfId="0" applyNumberFormat="1" applyFont="1"/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10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10" fillId="0" borderId="0" xfId="6" applyFont="1"/>
    <xf numFmtId="43" fontId="7" fillId="0" borderId="0" xfId="1" applyFont="1" applyFill="1" applyBorder="1" applyAlignment="1">
      <alignment horizontal="center" vertical="center"/>
    </xf>
    <xf numFmtId="167" fontId="4" fillId="0" borderId="0" xfId="7" applyNumberFormat="1" applyFont="1" applyFill="1" applyAlignment="1"/>
    <xf numFmtId="167" fontId="4" fillId="0" borderId="0" xfId="7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12" fillId="0" borderId="0" xfId="6" applyFont="1"/>
    <xf numFmtId="0" fontId="13" fillId="0" borderId="0" xfId="4" applyFont="1" applyAlignment="1">
      <alignment horizontal="centerContinuous"/>
    </xf>
    <xf numFmtId="0" fontId="14" fillId="0" borderId="0" xfId="4" applyFont="1" applyAlignment="1">
      <alignment horizontal="centerContinuous"/>
    </xf>
    <xf numFmtId="37" fontId="13" fillId="0" borderId="0" xfId="4" applyNumberFormat="1" applyFont="1" applyAlignment="1">
      <alignment horizontal="centerContinuous"/>
    </xf>
    <xf numFmtId="0" fontId="13" fillId="0" borderId="0" xfId="4" applyFont="1"/>
    <xf numFmtId="0" fontId="6" fillId="0" borderId="0" xfId="6" applyFont="1"/>
    <xf numFmtId="0" fontId="5" fillId="0" borderId="0" xfId="6" applyFont="1" applyAlignment="1">
      <alignment horizontal="center"/>
    </xf>
    <xf numFmtId="167" fontId="4" fillId="0" borderId="0" xfId="1" applyNumberFormat="1" applyFont="1"/>
    <xf numFmtId="167" fontId="7" fillId="0" borderId="0" xfId="1" applyNumberFormat="1" applyFont="1"/>
    <xf numFmtId="167" fontId="4" fillId="0" borderId="1" xfId="1" applyNumberFormat="1" applyFont="1" applyBorder="1"/>
    <xf numFmtId="167" fontId="7" fillId="0" borderId="2" xfId="1" applyNumberFormat="1" applyFont="1" applyBorder="1"/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right"/>
    </xf>
    <xf numFmtId="43" fontId="4" fillId="0" borderId="0" xfId="7" applyFont="1"/>
    <xf numFmtId="167" fontId="4" fillId="0" borderId="0" xfId="0" applyNumberFormat="1" applyFont="1"/>
    <xf numFmtId="0" fontId="5" fillId="0" borderId="0" xfId="0" applyFont="1" applyAlignment="1">
      <alignment horizontal="center"/>
    </xf>
    <xf numFmtId="167" fontId="7" fillId="0" borderId="0" xfId="0" applyNumberFormat="1" applyFont="1"/>
    <xf numFmtId="41" fontId="4" fillId="0" borderId="0" xfId="2" applyNumberFormat="1" applyFont="1" applyFill="1" applyAlignment="1"/>
    <xf numFmtId="43" fontId="4" fillId="0" borderId="0" xfId="7" applyFont="1" applyFill="1" applyBorder="1" applyAlignment="1"/>
    <xf numFmtId="43" fontId="4" fillId="0" borderId="0" xfId="7" applyFont="1" applyFill="1" applyAlignment="1"/>
    <xf numFmtId="0" fontId="2" fillId="0" borderId="0" xfId="4" applyFont="1" applyAlignment="1">
      <alignment horizontal="left"/>
    </xf>
    <xf numFmtId="0" fontId="7" fillId="0" borderId="0" xfId="6" applyFont="1" applyAlignment="1">
      <alignment horizontal="center"/>
    </xf>
    <xf numFmtId="166" fontId="4" fillId="0" borderId="0" xfId="5" applyNumberFormat="1" applyFont="1" applyAlignment="1">
      <alignment horizontal="center"/>
    </xf>
    <xf numFmtId="166" fontId="4" fillId="0" borderId="0" xfId="5" applyNumberFormat="1" applyFont="1"/>
    <xf numFmtId="0" fontId="4" fillId="0" borderId="0" xfId="6" applyFont="1" applyAlignment="1">
      <alignment horizontal="center"/>
    </xf>
    <xf numFmtId="166" fontId="5" fillId="0" borderId="0" xfId="5" applyNumberFormat="1" applyFont="1"/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6" fontId="4" fillId="0" borderId="0" xfId="5" applyNumberFormat="1" applyFont="1" applyAlignment="1">
      <alignment horizontal="center" wrapText="1"/>
    </xf>
    <xf numFmtId="0" fontId="7" fillId="0" borderId="0" xfId="5" applyFont="1" applyAlignment="1">
      <alignment horizontal="left"/>
    </xf>
    <xf numFmtId="0" fontId="7" fillId="0" borderId="0" xfId="5" applyFont="1"/>
    <xf numFmtId="0" fontId="4" fillId="0" borderId="0" xfId="5" applyFont="1"/>
    <xf numFmtId="166" fontId="10" fillId="0" borderId="0" xfId="5" applyNumberFormat="1" applyFont="1"/>
    <xf numFmtId="167" fontId="4" fillId="0" borderId="0" xfId="7" applyNumberFormat="1" applyFont="1"/>
    <xf numFmtId="167" fontId="7" fillId="0" borderId="2" xfId="7" applyNumberFormat="1" applyFont="1" applyBorder="1"/>
    <xf numFmtId="167" fontId="7" fillId="0" borderId="0" xfId="5" applyNumberFormat="1" applyFont="1"/>
    <xf numFmtId="0" fontId="7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166" fontId="5" fillId="0" borderId="0" xfId="5" applyNumberFormat="1" applyFont="1" applyAlignment="1">
      <alignment horizontal="center"/>
    </xf>
    <xf numFmtId="167" fontId="4" fillId="0" borderId="1" xfId="7" applyNumberFormat="1" applyFont="1" applyBorder="1"/>
    <xf numFmtId="167" fontId="4" fillId="0" borderId="1" xfId="5" applyNumberFormat="1" applyFont="1" applyBorder="1"/>
    <xf numFmtId="167" fontId="4" fillId="0" borderId="0" xfId="5" applyNumberFormat="1" applyFont="1"/>
    <xf numFmtId="167" fontId="7" fillId="0" borderId="1" xfId="7" applyNumberFormat="1" applyFont="1" applyBorder="1"/>
    <xf numFmtId="0" fontId="10" fillId="0" borderId="0" xfId="0" applyFont="1"/>
    <xf numFmtId="167" fontId="4" fillId="0" borderId="0" xfId="1" applyNumberFormat="1" applyFont="1" applyAlignment="1">
      <alignment horizontal="left"/>
    </xf>
    <xf numFmtId="167" fontId="7" fillId="0" borderId="2" xfId="1" applyNumberFormat="1" applyFont="1" applyBorder="1" applyAlignment="1">
      <alignment horizontal="left"/>
    </xf>
    <xf numFmtId="167" fontId="7" fillId="0" borderId="0" xfId="1" applyNumberFormat="1" applyFont="1" applyAlignment="1">
      <alignment horizontal="left"/>
    </xf>
    <xf numFmtId="167" fontId="4" fillId="0" borderId="0" xfId="6" applyNumberFormat="1" applyFont="1"/>
    <xf numFmtId="167" fontId="7" fillId="0" borderId="1" xfId="1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167" fontId="4" fillId="0" borderId="1" xfId="1" applyNumberFormat="1" applyFont="1" applyBorder="1" applyAlignment="1">
      <alignment horizontal="left"/>
    </xf>
    <xf numFmtId="167" fontId="4" fillId="0" borderId="1" xfId="1" applyNumberFormat="1" applyFont="1" applyBorder="1" applyAlignment="1">
      <alignment horizontal="right"/>
    </xf>
    <xf numFmtId="167" fontId="7" fillId="0" borderId="2" xfId="5" applyNumberFormat="1" applyFont="1" applyBorder="1"/>
    <xf numFmtId="167" fontId="7" fillId="0" borderId="3" xfId="5" applyNumberFormat="1" applyFont="1" applyBorder="1"/>
    <xf numFmtId="166" fontId="10" fillId="0" borderId="0" xfId="5" applyNumberFormat="1" applyFont="1" applyAlignment="1">
      <alignment horizontal="center"/>
    </xf>
    <xf numFmtId="167" fontId="7" fillId="0" borderId="3" xfId="7" applyNumberFormat="1" applyFont="1" applyBorder="1"/>
    <xf numFmtId="167" fontId="4" fillId="0" borderId="0" xfId="5" applyNumberFormat="1" applyFont="1" applyAlignment="1">
      <alignment horizontal="center"/>
    </xf>
    <xf numFmtId="167" fontId="7" fillId="0" borderId="0" xfId="5" applyNumberFormat="1" applyFont="1" applyAlignment="1">
      <alignment horizontal="center"/>
    </xf>
    <xf numFmtId="167" fontId="7" fillId="0" borderId="1" xfId="5" applyNumberFormat="1" applyFont="1" applyBorder="1"/>
    <xf numFmtId="167" fontId="7" fillId="0" borderId="0" xfId="1" applyNumberFormat="1" applyFont="1" applyAlignment="1">
      <alignment horizontal="center"/>
    </xf>
    <xf numFmtId="0" fontId="10" fillId="0" borderId="0" xfId="3" applyFont="1"/>
    <xf numFmtId="167" fontId="7" fillId="0" borderId="2" xfId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6" fontId="7" fillId="0" borderId="0" xfId="5" applyNumberFormat="1" applyFont="1"/>
    <xf numFmtId="0" fontId="4" fillId="0" borderId="0" xfId="8" applyFont="1" applyAlignment="1">
      <alignment horizontal="left"/>
    </xf>
    <xf numFmtId="0" fontId="10" fillId="0" borderId="0" xfId="5" applyFont="1"/>
    <xf numFmtId="0" fontId="15" fillId="0" borderId="0" xfId="0" applyFont="1" applyAlignment="1">
      <alignment horizontal="left"/>
    </xf>
    <xf numFmtId="0" fontId="11" fillId="0" borderId="0" xfId="5" applyFont="1"/>
    <xf numFmtId="0" fontId="15" fillId="0" borderId="0" xfId="5" applyFont="1"/>
    <xf numFmtId="0" fontId="15" fillId="0" borderId="0" xfId="0" applyFont="1"/>
    <xf numFmtId="166" fontId="15" fillId="0" borderId="0" xfId="0" applyNumberFormat="1" applyFont="1"/>
    <xf numFmtId="165" fontId="5" fillId="0" borderId="0" xfId="6" applyNumberFormat="1" applyFont="1" applyAlignment="1">
      <alignment horizontal="center"/>
    </xf>
    <xf numFmtId="167" fontId="7" fillId="0" borderId="4" xfId="4" applyNumberFormat="1" applyFont="1" applyBorder="1"/>
    <xf numFmtId="167" fontId="7" fillId="0" borderId="0" xfId="4" applyNumberFormat="1" applyFont="1"/>
    <xf numFmtId="167" fontId="5" fillId="0" borderId="0" xfId="6" applyNumberFormat="1" applyFont="1" applyAlignment="1">
      <alignment horizontal="center"/>
    </xf>
    <xf numFmtId="167" fontId="4" fillId="0" borderId="0" xfId="6" applyNumberFormat="1" applyFont="1" applyAlignment="1">
      <alignment horizontal="center"/>
    </xf>
    <xf numFmtId="167" fontId="4" fillId="0" borderId="1" xfId="4" applyNumberFormat="1" applyFont="1" applyBorder="1"/>
    <xf numFmtId="167" fontId="7" fillId="0" borderId="2" xfId="4" applyNumberFormat="1" applyFont="1" applyBorder="1"/>
    <xf numFmtId="167" fontId="4" fillId="0" borderId="0" xfId="2" applyNumberFormat="1" applyFont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4" fillId="0" borderId="4" xfId="4" applyNumberFormat="1" applyFont="1" applyBorder="1"/>
    <xf numFmtId="165" fontId="7" fillId="0" borderId="3" xfId="2" applyNumberFormat="1" applyFont="1" applyBorder="1"/>
    <xf numFmtId="165" fontId="7" fillId="0" borderId="0" xfId="2" applyNumberFormat="1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4" applyFont="1"/>
    <xf numFmtId="167" fontId="7" fillId="0" borderId="0" xfId="1" applyNumberFormat="1" applyFont="1" applyAlignment="1">
      <alignment vertical="center"/>
    </xf>
    <xf numFmtId="43" fontId="4" fillId="0" borderId="0" xfId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7" fontId="7" fillId="0" borderId="3" xfId="1" applyNumberFormat="1" applyFont="1" applyBorder="1" applyAlignment="1">
      <alignment horizontal="right" vertical="center"/>
    </xf>
    <xf numFmtId="43" fontId="13" fillId="0" borderId="0" xfId="7" applyFont="1" applyFill="1" applyAlignment="1"/>
    <xf numFmtId="43" fontId="7" fillId="0" borderId="0" xfId="7" applyFont="1" applyFill="1" applyAlignment="1"/>
    <xf numFmtId="43" fontId="4" fillId="0" borderId="0" xfId="7" applyFont="1" applyFill="1" applyAlignment="1">
      <alignment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center"/>
    </xf>
    <xf numFmtId="167" fontId="4" fillId="0" borderId="0" xfId="7" applyNumberFormat="1" applyFont="1" applyAlignment="1">
      <alignment horizontal="center"/>
    </xf>
    <xf numFmtId="167" fontId="7" fillId="0" borderId="0" xfId="7" applyNumberFormat="1" applyFont="1" applyFill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13" fillId="0" borderId="0" xfId="7" applyNumberFormat="1" applyFont="1" applyFill="1" applyAlignment="1">
      <alignment horizontal="center"/>
    </xf>
    <xf numFmtId="167" fontId="4" fillId="0" borderId="0" xfId="1" applyNumberFormat="1" applyFont="1" applyFill="1"/>
    <xf numFmtId="43" fontId="7" fillId="0" borderId="0" xfId="7" applyFont="1"/>
    <xf numFmtId="167" fontId="4" fillId="0" borderId="1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167" fontId="7" fillId="0" borderId="0" xfId="1" applyNumberFormat="1" applyFont="1" applyFill="1"/>
    <xf numFmtId="167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/>
    <xf numFmtId="167" fontId="7" fillId="0" borderId="2" xfId="1" applyNumberFormat="1" applyFont="1" applyFill="1" applyBorder="1"/>
    <xf numFmtId="167" fontId="4" fillId="0" borderId="0" xfId="1" applyNumberFormat="1" applyFont="1" applyFill="1" applyAlignment="1">
      <alignment horizontal="center"/>
    </xf>
    <xf numFmtId="167" fontId="4" fillId="0" borderId="0" xfId="2" applyNumberFormat="1" applyFont="1" applyFill="1" applyAlignment="1"/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7" fillId="0" borderId="0" xfId="1" applyNumberFormat="1" applyFont="1" applyFill="1" applyAlignment="1">
      <alignment horizontal="center"/>
    </xf>
    <xf numFmtId="0" fontId="4" fillId="0" borderId="0" xfId="4" applyFont="1" applyAlignment="1">
      <alignment horizontal="left"/>
    </xf>
    <xf numFmtId="167" fontId="7" fillId="0" borderId="3" xfId="1" applyNumberFormat="1" applyFont="1" applyBorder="1"/>
    <xf numFmtId="0" fontId="6" fillId="0" borderId="0" xfId="6" applyFont="1" applyAlignment="1">
      <alignment horizontal="left"/>
    </xf>
    <xf numFmtId="166" fontId="4" fillId="0" borderId="0" xfId="6" applyNumberFormat="1" applyFont="1"/>
    <xf numFmtId="0" fontId="5" fillId="0" borderId="0" xfId="4" applyFont="1"/>
    <xf numFmtId="0" fontId="4" fillId="0" borderId="0" xfId="0" applyFont="1" applyAlignment="1">
      <alignment horizontal="left"/>
    </xf>
    <xf numFmtId="167" fontId="7" fillId="0" borderId="4" xfId="1" applyNumberFormat="1" applyFont="1" applyBorder="1"/>
    <xf numFmtId="167" fontId="7" fillId="0" borderId="1" xfId="1" applyNumberFormat="1" applyFont="1" applyBorder="1"/>
    <xf numFmtId="0" fontId="10" fillId="0" borderId="0" xfId="6" applyFont="1" applyAlignment="1">
      <alignment horizontal="left"/>
    </xf>
    <xf numFmtId="167" fontId="4" fillId="0" borderId="3" xfId="1" applyNumberFormat="1" applyFont="1" applyFill="1" applyBorder="1" applyAlignment="1"/>
    <xf numFmtId="167" fontId="4" fillId="0" borderId="0" xfId="1" applyNumberFormat="1" applyFont="1" applyBorder="1"/>
    <xf numFmtId="167" fontId="7" fillId="0" borderId="0" xfId="1" applyNumberFormat="1" applyFont="1" applyBorder="1"/>
    <xf numFmtId="166" fontId="4" fillId="0" borderId="0" xfId="2" applyNumberFormat="1" applyFont="1" applyFill="1" applyBorder="1" applyAlignment="1"/>
    <xf numFmtId="166" fontId="7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/>
    <xf numFmtId="166" fontId="7" fillId="0" borderId="4" xfId="4" applyNumberFormat="1" applyFont="1" applyBorder="1"/>
    <xf numFmtId="166" fontId="5" fillId="0" borderId="0" xfId="6" applyNumberFormat="1" applyFont="1" applyAlignment="1">
      <alignment horizontal="center"/>
    </xf>
    <xf numFmtId="166" fontId="4" fillId="0" borderId="1" xfId="1" applyNumberFormat="1" applyFont="1" applyFill="1" applyBorder="1" applyAlignment="1"/>
    <xf numFmtId="166" fontId="7" fillId="0" borderId="5" xfId="4" applyNumberFormat="1" applyFont="1" applyBorder="1"/>
    <xf numFmtId="166" fontId="7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0" xfId="4" applyNumberFormat="1" applyFont="1" applyAlignment="1">
      <alignment horizontal="right"/>
    </xf>
    <xf numFmtId="166" fontId="4" fillId="0" borderId="0" xfId="1" quotePrefix="1" applyNumberFormat="1" applyFont="1" applyFill="1" applyBorder="1" applyAlignment="1">
      <alignment horizontal="right"/>
    </xf>
    <xf numFmtId="166" fontId="4" fillId="0" borderId="0" xfId="4" quotePrefix="1" applyNumberFormat="1" applyFont="1" applyAlignment="1">
      <alignment horizontal="right"/>
    </xf>
    <xf numFmtId="43" fontId="4" fillId="0" borderId="0" xfId="4" applyNumberFormat="1" applyFont="1"/>
    <xf numFmtId="166" fontId="4" fillId="0" borderId="1" xfId="4" applyNumberFormat="1" applyFont="1" applyBorder="1" applyAlignment="1">
      <alignment horizontal="right"/>
    </xf>
    <xf numFmtId="166" fontId="7" fillId="0" borderId="0" xfId="4" applyNumberFormat="1" applyFont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2" xfId="4" applyNumberFormat="1" applyFont="1" applyBorder="1" applyAlignment="1">
      <alignment horizontal="right"/>
    </xf>
    <xf numFmtId="41" fontId="7" fillId="0" borderId="0" xfId="4" applyNumberFormat="1" applyFont="1" applyAlignment="1">
      <alignment horizontal="right"/>
    </xf>
    <xf numFmtId="41" fontId="7" fillId="0" borderId="0" xfId="4" applyNumberFormat="1" applyFont="1"/>
    <xf numFmtId="165" fontId="5" fillId="0" borderId="0" xfId="6" applyNumberFormat="1" applyFont="1"/>
    <xf numFmtId="165" fontId="4" fillId="0" borderId="0" xfId="6" applyNumberFormat="1" applyFont="1" applyAlignment="1">
      <alignment horizontal="center"/>
    </xf>
    <xf numFmtId="41" fontId="4" fillId="0" borderId="0" xfId="4" applyNumberFormat="1" applyFont="1"/>
    <xf numFmtId="166" fontId="4" fillId="0" borderId="0" xfId="4" applyNumberFormat="1" applyFont="1" applyAlignment="1">
      <alignment horizontal="center"/>
    </xf>
    <xf numFmtId="166" fontId="7" fillId="0" borderId="2" xfId="4" applyNumberFormat="1" applyFont="1" applyBorder="1"/>
    <xf numFmtId="41" fontId="4" fillId="0" borderId="0" xfId="4" applyNumberFormat="1" applyFont="1" applyAlignment="1">
      <alignment horizontal="center"/>
    </xf>
    <xf numFmtId="37" fontId="7" fillId="0" borderId="2" xfId="4" applyNumberFormat="1" applyFont="1" applyBorder="1" applyAlignment="1">
      <alignment horizontal="right"/>
    </xf>
    <xf numFmtId="37" fontId="7" fillId="0" borderId="0" xfId="4" applyNumberFormat="1" applyFont="1" applyAlignment="1">
      <alignment horizontal="right"/>
    </xf>
    <xf numFmtId="0" fontId="7" fillId="0" borderId="0" xfId="6" applyFont="1" applyAlignment="1">
      <alignment horizontal="left"/>
    </xf>
    <xf numFmtId="41" fontId="7" fillId="0" borderId="0" xfId="4" applyNumberFormat="1" applyFont="1" applyAlignment="1">
      <alignment horizontal="center"/>
    </xf>
    <xf numFmtId="0" fontId="4" fillId="0" borderId="0" xfId="6" applyFont="1" applyAlignment="1">
      <alignment horizontal="left"/>
    </xf>
    <xf numFmtId="41" fontId="7" fillId="0" borderId="5" xfId="4" applyNumberFormat="1" applyFont="1" applyBorder="1" applyAlignment="1">
      <alignment horizont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" fontId="4" fillId="0" borderId="0" xfId="4" applyNumberFormat="1" applyFont="1"/>
    <xf numFmtId="43" fontId="7" fillId="0" borderId="1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67" fontId="7" fillId="0" borderId="1" xfId="1" applyNumberFormat="1" applyFont="1" applyFill="1" applyBorder="1" applyAlignment="1">
      <alignment horizontal="right" vertical="center"/>
    </xf>
    <xf numFmtId="167" fontId="4" fillId="0" borderId="2" xfId="7" applyNumberFormat="1" applyFont="1" applyBorder="1"/>
    <xf numFmtId="167" fontId="7" fillId="0" borderId="0" xfId="7" applyNumberFormat="1" applyFont="1" applyBorder="1"/>
    <xf numFmtId="167" fontId="4" fillId="0" borderId="0" xfId="7" applyNumberFormat="1" applyFont="1" applyBorder="1"/>
    <xf numFmtId="167" fontId="4" fillId="0" borderId="3" xfId="7" applyNumberFormat="1" applyFont="1" applyBorder="1"/>
    <xf numFmtId="167" fontId="7" fillId="0" borderId="1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left"/>
    </xf>
    <xf numFmtId="167" fontId="7" fillId="0" borderId="0" xfId="7" applyNumberFormat="1" applyFont="1" applyFill="1" applyAlignment="1"/>
    <xf numFmtId="41" fontId="4" fillId="0" borderId="1" xfId="4" applyNumberFormat="1" applyFont="1" applyBorder="1" applyAlignment="1">
      <alignment horizontal="center"/>
    </xf>
    <xf numFmtId="167" fontId="4" fillId="0" borderId="0" xfId="7" applyNumberFormat="1" applyFont="1" applyFill="1" applyBorder="1" applyAlignment="1"/>
    <xf numFmtId="43" fontId="4" fillId="0" borderId="0" xfId="7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/>
    <xf numFmtId="43" fontId="4" fillId="0" borderId="1" xfId="7" applyFont="1" applyFill="1" applyBorder="1" applyAlignment="1"/>
    <xf numFmtId="43" fontId="4" fillId="0" borderId="1" xfId="7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6" fontId="4" fillId="0" borderId="0" xfId="5" applyNumberFormat="1" applyFont="1" applyAlignment="1">
      <alignment horizontal="center" vertical="center"/>
    </xf>
    <xf numFmtId="43" fontId="4" fillId="0" borderId="0" xfId="7" applyFont="1" applyAlignment="1">
      <alignment horizontal="right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Alignment="1">
      <alignment horizontal="right"/>
    </xf>
    <xf numFmtId="43" fontId="4" fillId="0" borderId="0" xfId="7" applyFont="1" applyFill="1" applyAlignment="1">
      <alignment horizontal="center"/>
    </xf>
    <xf numFmtId="43" fontId="4" fillId="0" borderId="1" xfId="7" applyFont="1" applyBorder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0" xfId="5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6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0" fontId="4" fillId="0" borderId="0" xfId="5" applyFont="1" applyAlignment="1">
      <alignment horizontal="center"/>
    </xf>
    <xf numFmtId="166" fontId="4" fillId="0" borderId="1" xfId="5" applyNumberFormat="1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</cellXfs>
  <cellStyles count="9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ABC02BF9-2B73-4121-AFD5-7E020C13A225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3AC1-8E37-401A-88A7-2C5BC4A0887A}">
  <dimension ref="A1:Q109"/>
  <sheetViews>
    <sheetView topLeftCell="A88" zoomScaleNormal="100" zoomScaleSheetLayoutView="100" workbookViewId="0">
      <selection activeCell="O107" sqref="O107"/>
    </sheetView>
  </sheetViews>
  <sheetFormatPr defaultColWidth="9.875" defaultRowHeight="13.8" x14ac:dyDescent="0.25"/>
  <cols>
    <col min="1" max="3" width="2.75" style="5" customWidth="1"/>
    <col min="4" max="4" width="29.375" style="5" customWidth="1"/>
    <col min="5" max="5" width="8.625" style="6" customWidth="1"/>
    <col min="6" max="6" width="1.25" style="6" customWidth="1"/>
    <col min="7" max="7" width="13.375" style="36" customWidth="1"/>
    <col min="8" max="8" width="0.875" style="5" customWidth="1"/>
    <col min="9" max="9" width="13.375" style="36" customWidth="1"/>
    <col min="10" max="10" width="0.875" style="5" customWidth="1"/>
    <col min="11" max="11" width="13.375" style="36" customWidth="1"/>
    <col min="12" max="12" width="0.875" style="5" customWidth="1"/>
    <col min="13" max="13" width="13.375" style="36" customWidth="1"/>
    <col min="14" max="16384" width="9.875" style="5"/>
  </cols>
  <sheetData>
    <row r="1" spans="1:13" ht="20.25" customHeight="1" x14ac:dyDescent="0.3">
      <c r="A1" s="1" t="s">
        <v>264</v>
      </c>
      <c r="B1" s="2"/>
      <c r="C1" s="2"/>
      <c r="D1" s="2"/>
      <c r="E1" s="3"/>
      <c r="F1" s="2"/>
      <c r="G1" s="2"/>
      <c r="H1" s="2"/>
      <c r="I1" s="2"/>
      <c r="J1" s="4"/>
      <c r="K1" s="2"/>
      <c r="L1" s="4"/>
      <c r="M1" s="5"/>
    </row>
    <row r="2" spans="1:13" ht="20.25" customHeight="1" x14ac:dyDescent="0.3">
      <c r="A2" s="77" t="s">
        <v>1</v>
      </c>
      <c r="B2" s="2"/>
      <c r="C2" s="2"/>
      <c r="D2" s="2"/>
      <c r="E2" s="3"/>
      <c r="F2" s="3"/>
      <c r="G2" s="4"/>
      <c r="H2" s="2"/>
      <c r="I2" s="4"/>
      <c r="J2" s="2"/>
      <c r="K2" s="4"/>
      <c r="L2" s="2"/>
      <c r="M2" s="4"/>
    </row>
    <row r="3" spans="1:13" ht="20.25" customHeight="1" x14ac:dyDescent="0.3">
      <c r="A3" s="77"/>
      <c r="B3" s="2"/>
      <c r="C3" s="2"/>
      <c r="D3" s="2"/>
      <c r="E3" s="3"/>
      <c r="F3" s="3"/>
      <c r="G3" s="4"/>
      <c r="H3" s="2"/>
      <c r="I3" s="4"/>
      <c r="J3" s="2"/>
      <c r="K3" s="4"/>
      <c r="L3" s="2"/>
      <c r="M3" s="4"/>
    </row>
    <row r="4" spans="1:13" ht="20.25" customHeight="1" x14ac:dyDescent="0.25">
      <c r="G4" s="278" t="s">
        <v>2</v>
      </c>
      <c r="H4" s="278"/>
      <c r="I4" s="278"/>
      <c r="J4" s="7"/>
      <c r="K4" s="275" t="s">
        <v>3</v>
      </c>
      <c r="L4" s="275"/>
      <c r="M4" s="275"/>
    </row>
    <row r="5" spans="1:13" ht="20.25" customHeight="1" x14ac:dyDescent="0.25">
      <c r="G5" s="278" t="s">
        <v>4</v>
      </c>
      <c r="H5" s="278"/>
      <c r="I5" s="278"/>
      <c r="J5" s="7"/>
      <c r="K5" s="275" t="s">
        <v>4</v>
      </c>
      <c r="L5" s="275"/>
      <c r="M5" s="275"/>
    </row>
    <row r="6" spans="1:13" ht="20.25" customHeight="1" x14ac:dyDescent="0.25">
      <c r="G6" s="191" t="s">
        <v>5</v>
      </c>
      <c r="H6" s="191"/>
      <c r="I6" s="191" t="s">
        <v>6</v>
      </c>
      <c r="J6" s="7"/>
      <c r="K6" s="191" t="s">
        <v>5</v>
      </c>
      <c r="L6" s="191"/>
      <c r="M6" s="191" t="s">
        <v>6</v>
      </c>
    </row>
    <row r="7" spans="1:13" s="8" customFormat="1" ht="20.25" customHeight="1" x14ac:dyDescent="0.3">
      <c r="A7" s="77" t="s">
        <v>7</v>
      </c>
      <c r="E7" s="78" t="s">
        <v>8</v>
      </c>
      <c r="F7" s="78"/>
      <c r="G7" s="9" t="s">
        <v>9</v>
      </c>
      <c r="I7" s="9" t="s">
        <v>10</v>
      </c>
      <c r="K7" s="9" t="s">
        <v>9</v>
      </c>
      <c r="M7" s="9" t="s">
        <v>10</v>
      </c>
    </row>
    <row r="8" spans="1:13" s="8" customFormat="1" ht="20.25" customHeight="1" x14ac:dyDescent="0.3">
      <c r="A8" s="77"/>
      <c r="E8" s="78"/>
      <c r="F8" s="78"/>
      <c r="G8" s="9" t="s">
        <v>11</v>
      </c>
      <c r="I8" s="9"/>
      <c r="K8" s="9" t="s">
        <v>11</v>
      </c>
      <c r="M8" s="9"/>
    </row>
    <row r="9" spans="1:13" s="8" customFormat="1" ht="20.25" customHeight="1" x14ac:dyDescent="0.25">
      <c r="A9" s="193"/>
      <c r="B9" s="193"/>
      <c r="C9" s="193"/>
      <c r="D9" s="193"/>
      <c r="E9" s="194"/>
      <c r="F9" s="194"/>
      <c r="G9" s="276" t="s">
        <v>12</v>
      </c>
      <c r="H9" s="276"/>
      <c r="I9" s="276"/>
      <c r="J9" s="276"/>
      <c r="K9" s="276"/>
      <c r="L9" s="276"/>
      <c r="M9" s="276"/>
    </row>
    <row r="10" spans="1:13" ht="20.25" customHeight="1" x14ac:dyDescent="0.3">
      <c r="A10" s="64" t="s">
        <v>13</v>
      </c>
      <c r="G10" s="10"/>
      <c r="H10" s="10"/>
      <c r="I10" s="10"/>
      <c r="J10" s="10"/>
      <c r="K10" s="10"/>
      <c r="L10" s="10"/>
      <c r="M10" s="10"/>
    </row>
    <row r="11" spans="1:13" ht="20.25" customHeight="1" x14ac:dyDescent="0.25">
      <c r="A11" s="8" t="s">
        <v>14</v>
      </c>
      <c r="G11" s="79">
        <v>213106</v>
      </c>
      <c r="H11" s="79"/>
      <c r="I11" s="11">
        <v>128666</v>
      </c>
      <c r="J11" s="79"/>
      <c r="K11" s="79">
        <v>212106</v>
      </c>
      <c r="L11" s="79"/>
      <c r="M11" s="11">
        <v>99092</v>
      </c>
    </row>
    <row r="12" spans="1:13" ht="20.25" customHeight="1" x14ac:dyDescent="0.25">
      <c r="A12" s="8" t="s">
        <v>15</v>
      </c>
      <c r="E12" s="6" t="s">
        <v>270</v>
      </c>
      <c r="G12" s="79">
        <v>204430</v>
      </c>
      <c r="H12" s="79"/>
      <c r="I12" s="11">
        <v>320622</v>
      </c>
      <c r="J12" s="79"/>
      <c r="K12" s="79">
        <v>204430</v>
      </c>
      <c r="L12" s="79"/>
      <c r="M12" s="11">
        <v>191619</v>
      </c>
    </row>
    <row r="13" spans="1:13" ht="20.25" customHeight="1" x14ac:dyDescent="0.25">
      <c r="A13" s="8" t="s">
        <v>230</v>
      </c>
      <c r="E13" s="6" t="s">
        <v>271</v>
      </c>
      <c r="G13" s="79">
        <v>1020000</v>
      </c>
      <c r="H13" s="79"/>
      <c r="I13" s="195">
        <v>0</v>
      </c>
      <c r="J13" s="79"/>
      <c r="K13" s="79">
        <v>636985</v>
      </c>
      <c r="L13" s="79"/>
      <c r="M13" s="34">
        <v>0</v>
      </c>
    </row>
    <row r="14" spans="1:13" ht="20.25" hidden="1" customHeight="1" x14ac:dyDescent="0.25">
      <c r="A14" s="8" t="s">
        <v>16</v>
      </c>
      <c r="G14" s="79"/>
      <c r="H14" s="79"/>
      <c r="I14" s="11"/>
      <c r="J14" s="79"/>
      <c r="K14" s="79"/>
      <c r="L14" s="79"/>
      <c r="M14" s="11"/>
    </row>
    <row r="15" spans="1:13" ht="20.25" hidden="1" customHeight="1" x14ac:dyDescent="0.25">
      <c r="A15" s="8"/>
      <c r="B15" s="5" t="s">
        <v>17</v>
      </c>
      <c r="G15" s="79"/>
      <c r="H15" s="79"/>
      <c r="I15" s="34">
        <v>0</v>
      </c>
      <c r="J15" s="79"/>
      <c r="K15" s="80">
        <v>0</v>
      </c>
      <c r="L15" s="80"/>
      <c r="M15" s="34">
        <v>0</v>
      </c>
    </row>
    <row r="16" spans="1:13" ht="20.25" customHeight="1" x14ac:dyDescent="0.25">
      <c r="A16" s="8" t="s">
        <v>18</v>
      </c>
      <c r="G16" s="79">
        <v>60083</v>
      </c>
      <c r="H16" s="79"/>
      <c r="I16" s="11">
        <v>165161</v>
      </c>
      <c r="J16" s="79"/>
      <c r="K16" s="79">
        <v>60083</v>
      </c>
      <c r="L16" s="79"/>
      <c r="M16" s="11">
        <v>80650</v>
      </c>
    </row>
    <row r="17" spans="1:13" ht="20.25" customHeight="1" x14ac:dyDescent="0.25">
      <c r="A17" s="8" t="s">
        <v>19</v>
      </c>
      <c r="E17" s="6">
        <v>3</v>
      </c>
      <c r="G17" s="185">
        <v>0</v>
      </c>
      <c r="H17" s="185"/>
      <c r="I17" s="195">
        <v>0</v>
      </c>
      <c r="J17" s="185"/>
      <c r="K17" s="185">
        <v>0</v>
      </c>
      <c r="L17" s="181"/>
      <c r="M17" s="11">
        <v>3000</v>
      </c>
    </row>
    <row r="18" spans="1:13" ht="20.25" customHeight="1" x14ac:dyDescent="0.25">
      <c r="A18" s="8" t="s">
        <v>20</v>
      </c>
      <c r="G18" s="185"/>
      <c r="H18" s="185"/>
      <c r="I18" s="195"/>
      <c r="J18" s="185"/>
      <c r="K18" s="185"/>
      <c r="L18" s="181"/>
      <c r="M18" s="11"/>
    </row>
    <row r="19" spans="1:13" ht="20.25" customHeight="1" x14ac:dyDescent="0.25">
      <c r="A19" s="8"/>
      <c r="B19" s="5" t="s">
        <v>21</v>
      </c>
      <c r="E19" s="6">
        <v>3</v>
      </c>
      <c r="G19" s="185">
        <v>0</v>
      </c>
      <c r="H19" s="185"/>
      <c r="I19" s="195">
        <v>0</v>
      </c>
      <c r="J19" s="185"/>
      <c r="K19" s="185">
        <v>0</v>
      </c>
      <c r="L19" s="181"/>
      <c r="M19" s="34">
        <v>0</v>
      </c>
    </row>
    <row r="20" spans="1:13" ht="20.25" customHeight="1" x14ac:dyDescent="0.25">
      <c r="A20" s="8" t="s">
        <v>22</v>
      </c>
      <c r="G20" s="187">
        <v>12650</v>
      </c>
      <c r="H20" s="181"/>
      <c r="I20" s="13">
        <v>14727</v>
      </c>
      <c r="J20" s="181"/>
      <c r="K20" s="187">
        <v>12650</v>
      </c>
      <c r="L20" s="181"/>
      <c r="M20" s="13">
        <v>14727</v>
      </c>
    </row>
    <row r="21" spans="1:13" ht="20.25" customHeight="1" x14ac:dyDescent="0.25">
      <c r="A21" s="14" t="s">
        <v>23</v>
      </c>
      <c r="G21" s="188">
        <f>SUM(G11:G20)</f>
        <v>1510269</v>
      </c>
      <c r="H21" s="181"/>
      <c r="I21" s="188">
        <f>SUM(I11:I20)</f>
        <v>629176</v>
      </c>
      <c r="J21" s="181"/>
      <c r="K21" s="188">
        <f>SUM(K11:K20)</f>
        <v>1126254</v>
      </c>
      <c r="L21" s="181"/>
      <c r="M21" s="188">
        <f>SUM(M11:M20)</f>
        <v>389088</v>
      </c>
    </row>
    <row r="22" spans="1:13" ht="20.25" customHeight="1" x14ac:dyDescent="0.25">
      <c r="A22" s="14"/>
      <c r="G22" s="181"/>
      <c r="H22" s="181"/>
      <c r="I22" s="181"/>
      <c r="J22" s="181"/>
      <c r="K22" s="181"/>
      <c r="L22" s="181"/>
      <c r="M22" s="181"/>
    </row>
    <row r="23" spans="1:13" ht="20.25" customHeight="1" x14ac:dyDescent="0.3">
      <c r="A23" s="64" t="s">
        <v>24</v>
      </c>
      <c r="G23" s="181"/>
      <c r="H23" s="181"/>
      <c r="I23" s="181"/>
      <c r="J23" s="181"/>
      <c r="K23" s="181"/>
      <c r="L23" s="181"/>
      <c r="M23" s="181"/>
    </row>
    <row r="24" spans="1:13" ht="20.25" hidden="1" customHeight="1" x14ac:dyDescent="0.25">
      <c r="A24" s="196" t="s">
        <v>25</v>
      </c>
      <c r="G24" s="181"/>
      <c r="H24" s="181"/>
      <c r="I24" s="185"/>
      <c r="J24" s="181"/>
      <c r="K24" s="185"/>
      <c r="L24" s="181"/>
      <c r="M24" s="185"/>
    </row>
    <row r="25" spans="1:13" ht="20.25" customHeight="1" x14ac:dyDescent="0.25">
      <c r="A25" s="196" t="s">
        <v>26</v>
      </c>
      <c r="E25" s="6">
        <v>5</v>
      </c>
      <c r="G25" s="185">
        <v>0</v>
      </c>
      <c r="H25" s="181"/>
      <c r="I25" s="195">
        <v>0</v>
      </c>
      <c r="J25" s="181"/>
      <c r="K25" s="181">
        <v>1000</v>
      </c>
      <c r="L25" s="181"/>
      <c r="M25" s="189">
        <v>339769</v>
      </c>
    </row>
    <row r="26" spans="1:13" ht="20.25" customHeight="1" x14ac:dyDescent="0.25">
      <c r="A26" s="196" t="s">
        <v>27</v>
      </c>
      <c r="E26" s="6">
        <v>6</v>
      </c>
      <c r="G26" s="195">
        <v>0</v>
      </c>
      <c r="H26" s="181"/>
      <c r="I26" s="195">
        <v>0</v>
      </c>
      <c r="J26" s="181"/>
      <c r="K26" s="185">
        <v>0</v>
      </c>
      <c r="L26" s="185"/>
      <c r="M26" s="195">
        <v>0</v>
      </c>
    </row>
    <row r="27" spans="1:13" ht="20.25" customHeight="1" x14ac:dyDescent="0.25">
      <c r="A27" s="196" t="s">
        <v>28</v>
      </c>
      <c r="E27" s="6">
        <v>3</v>
      </c>
      <c r="G27" s="195">
        <v>0</v>
      </c>
      <c r="H27" s="181"/>
      <c r="I27" s="195">
        <v>0</v>
      </c>
      <c r="J27" s="181"/>
      <c r="K27" s="185">
        <v>0</v>
      </c>
      <c r="L27" s="185"/>
      <c r="M27" s="195">
        <v>0</v>
      </c>
    </row>
    <row r="28" spans="1:13" ht="20.25" customHeight="1" x14ac:dyDescent="0.25">
      <c r="A28" s="196" t="s">
        <v>29</v>
      </c>
      <c r="G28" s="195">
        <v>0</v>
      </c>
      <c r="H28" s="181"/>
      <c r="I28" s="189">
        <v>14335</v>
      </c>
      <c r="J28" s="181"/>
      <c r="K28" s="195">
        <v>0</v>
      </c>
      <c r="L28" s="185"/>
      <c r="M28" s="195">
        <v>0</v>
      </c>
    </row>
    <row r="29" spans="1:13" ht="20.25" customHeight="1" x14ac:dyDescent="0.25">
      <c r="A29" s="196" t="s">
        <v>30</v>
      </c>
      <c r="E29" s="6">
        <v>7</v>
      </c>
      <c r="G29" s="83">
        <v>485788</v>
      </c>
      <c r="H29" s="79"/>
      <c r="I29" s="189">
        <v>1039692</v>
      </c>
      <c r="J29" s="79"/>
      <c r="K29" s="79">
        <v>485788</v>
      </c>
      <c r="L29" s="79"/>
      <c r="M29" s="11">
        <v>629333</v>
      </c>
    </row>
    <row r="30" spans="1:13" ht="20.25" customHeight="1" x14ac:dyDescent="0.25">
      <c r="A30" s="196" t="s">
        <v>31</v>
      </c>
      <c r="G30" s="83">
        <v>6529</v>
      </c>
      <c r="H30" s="79"/>
      <c r="I30" s="189">
        <v>156564</v>
      </c>
      <c r="J30" s="79"/>
      <c r="K30" s="79">
        <v>6529</v>
      </c>
      <c r="L30" s="79"/>
      <c r="M30" s="12">
        <v>28408</v>
      </c>
    </row>
    <row r="31" spans="1:13" ht="20.25" customHeight="1" x14ac:dyDescent="0.25">
      <c r="A31" s="196" t="s">
        <v>32</v>
      </c>
      <c r="G31" s="84">
        <v>24976</v>
      </c>
      <c r="H31" s="79"/>
      <c r="I31" s="186">
        <v>34682</v>
      </c>
      <c r="J31" s="79"/>
      <c r="K31" s="79">
        <v>24976</v>
      </c>
      <c r="L31" s="79"/>
      <c r="M31" s="11">
        <v>27852</v>
      </c>
    </row>
    <row r="32" spans="1:13" ht="20.25" customHeight="1" x14ac:dyDescent="0.25">
      <c r="A32" s="196" t="s">
        <v>33</v>
      </c>
      <c r="G32" s="79">
        <v>24398</v>
      </c>
      <c r="H32" s="79"/>
      <c r="I32" s="11">
        <v>25263</v>
      </c>
      <c r="J32" s="79"/>
      <c r="K32" s="79">
        <v>24398</v>
      </c>
      <c r="L32" s="79"/>
      <c r="M32" s="11">
        <v>24970</v>
      </c>
    </row>
    <row r="33" spans="1:13" ht="20.25" customHeight="1" x14ac:dyDescent="0.25">
      <c r="A33" s="196" t="s">
        <v>34</v>
      </c>
      <c r="G33" s="80">
        <v>0</v>
      </c>
      <c r="H33" s="79"/>
      <c r="I33" s="11">
        <v>32149</v>
      </c>
      <c r="J33" s="79"/>
      <c r="K33" s="80">
        <v>0</v>
      </c>
      <c r="L33" s="79"/>
      <c r="M33" s="34">
        <v>0</v>
      </c>
    </row>
    <row r="34" spans="1:13" ht="20.25" customHeight="1" x14ac:dyDescent="0.25">
      <c r="A34" s="8" t="s">
        <v>35</v>
      </c>
      <c r="G34" s="84">
        <v>297</v>
      </c>
      <c r="H34" s="79"/>
      <c r="I34" s="186">
        <v>1472</v>
      </c>
      <c r="J34" s="79"/>
      <c r="K34" s="79">
        <v>297</v>
      </c>
      <c r="L34" s="79"/>
      <c r="M34" s="11">
        <v>227</v>
      </c>
    </row>
    <row r="35" spans="1:13" ht="20.25" customHeight="1" x14ac:dyDescent="0.25">
      <c r="A35" s="14" t="s">
        <v>36</v>
      </c>
      <c r="G35" s="82">
        <f>SUM(G24:G34)</f>
        <v>541988</v>
      </c>
      <c r="H35" s="79"/>
      <c r="I35" s="82">
        <f>SUM(I24:I34)</f>
        <v>1304157</v>
      </c>
      <c r="J35" s="79"/>
      <c r="K35" s="82">
        <f>SUM(K24:K34)</f>
        <v>542988</v>
      </c>
      <c r="L35" s="79"/>
      <c r="M35" s="82">
        <f>SUM(M24:M34)</f>
        <v>1050559</v>
      </c>
    </row>
    <row r="36" spans="1:13" ht="20.25" customHeight="1" x14ac:dyDescent="0.25">
      <c r="A36" s="14"/>
      <c r="G36" s="79"/>
      <c r="H36" s="79"/>
      <c r="I36" s="79"/>
      <c r="J36" s="79"/>
      <c r="K36" s="79"/>
      <c r="L36" s="79"/>
      <c r="M36" s="79"/>
    </row>
    <row r="37" spans="1:13" ht="20.25" customHeight="1" thickBot="1" x14ac:dyDescent="0.3">
      <c r="A37" s="14" t="s">
        <v>37</v>
      </c>
      <c r="G37" s="197">
        <f>G21+G35</f>
        <v>2052257</v>
      </c>
      <c r="H37" s="79"/>
      <c r="I37" s="197">
        <f>I21+I35</f>
        <v>1933333</v>
      </c>
      <c r="J37" s="79"/>
      <c r="K37" s="197">
        <f>K21+K35</f>
        <v>1669242</v>
      </c>
      <c r="L37" s="79"/>
      <c r="M37" s="197">
        <f>M21+M35</f>
        <v>1439647</v>
      </c>
    </row>
    <row r="38" spans="1:13" ht="20.25" customHeight="1" thickTop="1" x14ac:dyDescent="0.25">
      <c r="A38" s="14"/>
      <c r="G38" s="12"/>
      <c r="H38" s="12"/>
      <c r="I38" s="12"/>
      <c r="J38" s="12"/>
      <c r="K38" s="12"/>
      <c r="L38" s="12"/>
      <c r="M38" s="12"/>
    </row>
    <row r="39" spans="1:13" ht="20.25" customHeight="1" x14ac:dyDescent="0.3">
      <c r="A39" s="1" t="s">
        <v>264</v>
      </c>
      <c r="B39" s="2"/>
      <c r="C39" s="2"/>
      <c r="D39" s="2"/>
      <c r="E39" s="3"/>
      <c r="F39" s="2"/>
      <c r="G39" s="2"/>
      <c r="H39" s="2"/>
      <c r="I39" s="2"/>
      <c r="J39" s="4"/>
      <c r="K39" s="2"/>
      <c r="L39" s="4"/>
      <c r="M39" s="5"/>
    </row>
    <row r="40" spans="1:13" ht="20.25" customHeight="1" x14ac:dyDescent="0.3">
      <c r="A40" s="77" t="str">
        <f>A2</f>
        <v>Statement of financial position</v>
      </c>
      <c r="B40" s="2"/>
      <c r="C40" s="2"/>
      <c r="D40" s="2"/>
      <c r="E40" s="3"/>
      <c r="F40" s="3"/>
      <c r="G40" s="4"/>
      <c r="H40" s="2"/>
      <c r="I40" s="4"/>
      <c r="J40" s="2"/>
      <c r="K40" s="4"/>
      <c r="L40" s="2"/>
      <c r="M40" s="4"/>
    </row>
    <row r="41" spans="1:13" ht="20.25" customHeight="1" x14ac:dyDescent="0.3">
      <c r="A41" s="77"/>
      <c r="B41" s="2"/>
      <c r="C41" s="2"/>
      <c r="D41" s="2"/>
      <c r="E41" s="3"/>
      <c r="F41" s="3"/>
      <c r="G41" s="4"/>
      <c r="H41" s="2"/>
      <c r="I41" s="4"/>
      <c r="J41" s="2"/>
      <c r="K41" s="4"/>
      <c r="L41" s="2"/>
      <c r="M41" s="4"/>
    </row>
    <row r="42" spans="1:13" ht="20.25" customHeight="1" x14ac:dyDescent="0.25">
      <c r="G42" s="278" t="s">
        <v>2</v>
      </c>
      <c r="H42" s="278"/>
      <c r="I42" s="278"/>
      <c r="J42" s="7"/>
      <c r="K42" s="275" t="s">
        <v>3</v>
      </c>
      <c r="L42" s="275"/>
      <c r="M42" s="275"/>
    </row>
    <row r="43" spans="1:13" ht="20.25" customHeight="1" x14ac:dyDescent="0.25">
      <c r="G43" s="278" t="s">
        <v>4</v>
      </c>
      <c r="H43" s="278"/>
      <c r="I43" s="278"/>
      <c r="J43" s="7"/>
      <c r="K43" s="275" t="s">
        <v>4</v>
      </c>
      <c r="L43" s="275"/>
      <c r="M43" s="275"/>
    </row>
    <row r="44" spans="1:13" ht="20.25" customHeight="1" x14ac:dyDescent="0.25">
      <c r="G44" s="191" t="s">
        <v>5</v>
      </c>
      <c r="H44" s="191"/>
      <c r="I44" s="191" t="s">
        <v>6</v>
      </c>
      <c r="J44" s="7"/>
      <c r="K44" s="191" t="s">
        <v>5</v>
      </c>
      <c r="L44" s="191"/>
      <c r="M44" s="191" t="s">
        <v>6</v>
      </c>
    </row>
    <row r="45" spans="1:13" s="8" customFormat="1" ht="20.25" customHeight="1" x14ac:dyDescent="0.3">
      <c r="A45" s="198" t="s">
        <v>38</v>
      </c>
      <c r="E45" s="78" t="s">
        <v>8</v>
      </c>
      <c r="F45" s="78"/>
      <c r="G45" s="9" t="s">
        <v>9</v>
      </c>
      <c r="I45" s="9" t="s">
        <v>10</v>
      </c>
      <c r="K45" s="9" t="s">
        <v>9</v>
      </c>
      <c r="M45" s="9" t="s">
        <v>10</v>
      </c>
    </row>
    <row r="46" spans="1:13" s="8" customFormat="1" ht="20.25" customHeight="1" x14ac:dyDescent="0.3">
      <c r="A46" s="198"/>
      <c r="E46" s="78"/>
      <c r="F46" s="78"/>
      <c r="G46" s="9" t="s">
        <v>11</v>
      </c>
      <c r="I46" s="9"/>
      <c r="K46" s="9" t="s">
        <v>11</v>
      </c>
      <c r="M46" s="9"/>
    </row>
    <row r="47" spans="1:13" s="8" customFormat="1" ht="20.25" customHeight="1" x14ac:dyDescent="0.25">
      <c r="E47" s="78"/>
      <c r="F47" s="78"/>
      <c r="G47" s="276" t="s">
        <v>12</v>
      </c>
      <c r="H47" s="276"/>
      <c r="I47" s="276"/>
      <c r="J47" s="276"/>
      <c r="K47" s="276"/>
      <c r="L47" s="276"/>
      <c r="M47" s="276"/>
    </row>
    <row r="48" spans="1:13" s="8" customFormat="1" ht="20.25" customHeight="1" x14ac:dyDescent="0.3">
      <c r="A48" s="64" t="s">
        <v>39</v>
      </c>
      <c r="E48" s="78"/>
      <c r="F48" s="78"/>
      <c r="G48" s="199"/>
      <c r="H48" s="199"/>
      <c r="I48" s="199"/>
      <c r="J48" s="199"/>
      <c r="K48" s="199"/>
      <c r="L48" s="199"/>
      <c r="M48" s="199"/>
    </row>
    <row r="49" spans="1:13" ht="20.25" customHeight="1" x14ac:dyDescent="0.25">
      <c r="A49" s="5" t="s">
        <v>40</v>
      </c>
      <c r="G49" s="5"/>
      <c r="I49" s="5"/>
      <c r="K49" s="5"/>
      <c r="M49" s="5"/>
    </row>
    <row r="50" spans="1:13" ht="20.25" customHeight="1" x14ac:dyDescent="0.25">
      <c r="B50" s="5" t="s">
        <v>41</v>
      </c>
      <c r="G50" s="79">
        <v>220025</v>
      </c>
      <c r="H50" s="79"/>
      <c r="I50" s="11">
        <v>409000</v>
      </c>
      <c r="J50" s="79"/>
      <c r="K50" s="83">
        <v>220025</v>
      </c>
      <c r="L50" s="79"/>
      <c r="M50" s="189">
        <v>190000</v>
      </c>
    </row>
    <row r="51" spans="1:13" ht="20.25" customHeight="1" x14ac:dyDescent="0.25">
      <c r="A51" s="5" t="s">
        <v>42</v>
      </c>
      <c r="E51" s="6">
        <v>3</v>
      </c>
      <c r="G51" s="79">
        <v>285939</v>
      </c>
      <c r="H51" s="79"/>
      <c r="I51" s="11">
        <v>217583</v>
      </c>
      <c r="J51" s="79"/>
      <c r="K51" s="79">
        <v>284912</v>
      </c>
      <c r="L51" s="79"/>
      <c r="M51" s="11">
        <v>148458</v>
      </c>
    </row>
    <row r="52" spans="1:13" ht="20.25" customHeight="1" x14ac:dyDescent="0.25">
      <c r="A52" s="5" t="s">
        <v>246</v>
      </c>
      <c r="E52" s="6">
        <v>3</v>
      </c>
      <c r="G52" s="79">
        <v>260000</v>
      </c>
      <c r="H52" s="79"/>
      <c r="I52" s="34">
        <v>0</v>
      </c>
      <c r="J52" s="79"/>
      <c r="K52" s="79">
        <v>260000</v>
      </c>
      <c r="L52" s="79"/>
      <c r="M52" s="34">
        <v>0</v>
      </c>
    </row>
    <row r="53" spans="1:13" ht="20.25" hidden="1" customHeight="1" x14ac:dyDescent="0.25">
      <c r="A53" s="5" t="s">
        <v>43</v>
      </c>
      <c r="G53" s="79"/>
      <c r="H53" s="79"/>
      <c r="I53" s="11"/>
      <c r="J53" s="79"/>
      <c r="K53" s="79"/>
      <c r="L53" s="79"/>
      <c r="M53" s="11"/>
    </row>
    <row r="54" spans="1:13" ht="20.25" hidden="1" customHeight="1" x14ac:dyDescent="0.25">
      <c r="B54" s="5" t="s">
        <v>44</v>
      </c>
      <c r="E54" s="6">
        <v>3</v>
      </c>
      <c r="G54" s="79"/>
      <c r="H54" s="79"/>
      <c r="I54" s="34">
        <v>0</v>
      </c>
      <c r="J54" s="79"/>
      <c r="K54" s="80">
        <v>0</v>
      </c>
      <c r="L54" s="79"/>
      <c r="M54" s="34">
        <v>0</v>
      </c>
    </row>
    <row r="55" spans="1:13" ht="20.25" customHeight="1" x14ac:dyDescent="0.25">
      <c r="A55" s="35" t="s">
        <v>43</v>
      </c>
      <c r="E55" s="5"/>
      <c r="F55" s="5"/>
      <c r="G55" s="5"/>
      <c r="I55" s="5"/>
      <c r="K55" s="5"/>
      <c r="M55" s="5"/>
    </row>
    <row r="56" spans="1:13" ht="20.25" customHeight="1" x14ac:dyDescent="0.25">
      <c r="A56" s="35"/>
      <c r="B56" s="5" t="s">
        <v>41</v>
      </c>
      <c r="G56" s="79">
        <v>54000</v>
      </c>
      <c r="H56" s="79"/>
      <c r="I56" s="11">
        <v>54000</v>
      </c>
      <c r="J56" s="79"/>
      <c r="K56" s="79">
        <v>54000</v>
      </c>
      <c r="L56" s="79"/>
      <c r="M56" s="11">
        <v>54000</v>
      </c>
    </row>
    <row r="57" spans="1:13" ht="20.25" customHeight="1" x14ac:dyDescent="0.25">
      <c r="A57" s="5" t="s">
        <v>45</v>
      </c>
      <c r="B57" s="200"/>
      <c r="G57" s="79">
        <v>4974</v>
      </c>
      <c r="H57" s="79"/>
      <c r="I57" s="11">
        <v>42780</v>
      </c>
      <c r="J57" s="79"/>
      <c r="K57" s="83">
        <v>4974</v>
      </c>
      <c r="L57" s="79"/>
      <c r="M57" s="189">
        <v>15843</v>
      </c>
    </row>
    <row r="58" spans="1:13" ht="20.25" customHeight="1" x14ac:dyDescent="0.25">
      <c r="A58" s="14" t="s">
        <v>46</v>
      </c>
      <c r="G58" s="82">
        <f>SUM(G50:G57)</f>
        <v>824938</v>
      </c>
      <c r="H58" s="79"/>
      <c r="I58" s="82">
        <f>SUM(I50:I57)</f>
        <v>723363</v>
      </c>
      <c r="J58" s="79"/>
      <c r="K58" s="82">
        <f>SUM(K50:K57)</f>
        <v>823911</v>
      </c>
      <c r="L58" s="79"/>
      <c r="M58" s="82">
        <f>SUM(M50:M57)</f>
        <v>408301</v>
      </c>
    </row>
    <row r="59" spans="1:13" ht="20.25" customHeight="1" x14ac:dyDescent="0.25">
      <c r="A59" s="14"/>
      <c r="G59" s="80"/>
      <c r="H59" s="79"/>
      <c r="I59" s="80"/>
      <c r="J59" s="79"/>
      <c r="K59" s="80"/>
      <c r="L59" s="79"/>
      <c r="M59" s="80"/>
    </row>
    <row r="60" spans="1:13" ht="20.25" customHeight="1" x14ac:dyDescent="0.3">
      <c r="A60" s="64" t="s">
        <v>47</v>
      </c>
      <c r="G60" s="80"/>
      <c r="H60" s="79"/>
      <c r="I60" s="80"/>
      <c r="J60" s="79"/>
      <c r="K60" s="80"/>
      <c r="L60" s="79"/>
      <c r="M60" s="80"/>
    </row>
    <row r="61" spans="1:13" ht="20.25" hidden="1" customHeight="1" x14ac:dyDescent="0.25">
      <c r="A61" s="8" t="s">
        <v>48</v>
      </c>
      <c r="E61" s="6">
        <v>3</v>
      </c>
      <c r="G61" s="79"/>
      <c r="H61" s="79"/>
      <c r="I61" s="80">
        <v>0</v>
      </c>
      <c r="J61" s="79"/>
      <c r="K61" s="80">
        <v>0</v>
      </c>
      <c r="L61" s="79"/>
      <c r="M61" s="80">
        <v>0</v>
      </c>
    </row>
    <row r="62" spans="1:13" ht="20.25" customHeight="1" x14ac:dyDescent="0.25">
      <c r="A62" s="201" t="s">
        <v>49</v>
      </c>
      <c r="G62" s="80"/>
      <c r="H62" s="79"/>
      <c r="I62" s="80"/>
      <c r="J62" s="79"/>
      <c r="K62" s="80"/>
      <c r="L62" s="79"/>
      <c r="M62" s="80"/>
    </row>
    <row r="63" spans="1:13" ht="20.25" customHeight="1" x14ac:dyDescent="0.25">
      <c r="A63" s="201"/>
      <c r="B63" s="5" t="s">
        <v>50</v>
      </c>
      <c r="E63" s="5"/>
      <c r="F63" s="5"/>
      <c r="G63" s="79">
        <v>72000</v>
      </c>
      <c r="I63" s="12">
        <v>112500</v>
      </c>
      <c r="K63" s="79">
        <v>72000</v>
      </c>
      <c r="M63" s="12">
        <v>112500</v>
      </c>
    </row>
    <row r="64" spans="1:13" ht="20.25" customHeight="1" x14ac:dyDescent="0.25">
      <c r="A64" s="8" t="s">
        <v>51</v>
      </c>
      <c r="B64" s="8"/>
      <c r="G64" s="79">
        <v>1870</v>
      </c>
      <c r="H64" s="79"/>
      <c r="I64" s="12">
        <v>108561</v>
      </c>
      <c r="J64" s="79"/>
      <c r="K64" s="79">
        <v>1870</v>
      </c>
      <c r="L64" s="79"/>
      <c r="M64" s="189">
        <v>13213</v>
      </c>
    </row>
    <row r="65" spans="1:13" ht="20.25" customHeight="1" x14ac:dyDescent="0.25">
      <c r="A65" s="8" t="s">
        <v>52</v>
      </c>
      <c r="B65" s="8"/>
      <c r="G65" s="80">
        <v>0</v>
      </c>
      <c r="H65" s="79"/>
      <c r="I65" s="12">
        <v>4802</v>
      </c>
      <c r="J65" s="79"/>
      <c r="K65" s="133">
        <v>0</v>
      </c>
      <c r="L65" s="80"/>
      <c r="M65" s="195">
        <v>0</v>
      </c>
    </row>
    <row r="66" spans="1:13" ht="20.25" customHeight="1" x14ac:dyDescent="0.25">
      <c r="A66" s="8" t="s">
        <v>53</v>
      </c>
      <c r="B66" s="8"/>
      <c r="G66" s="79"/>
      <c r="H66" s="79"/>
      <c r="I66" s="12"/>
      <c r="J66" s="79"/>
      <c r="K66" s="83"/>
      <c r="L66" s="79"/>
      <c r="M66" s="189"/>
    </row>
    <row r="67" spans="1:13" ht="20.25" customHeight="1" x14ac:dyDescent="0.25">
      <c r="A67" s="8"/>
      <c r="B67" s="5" t="s">
        <v>54</v>
      </c>
      <c r="G67" s="79">
        <v>17530</v>
      </c>
      <c r="H67" s="79"/>
      <c r="I67" s="11">
        <v>67508</v>
      </c>
      <c r="J67" s="79"/>
      <c r="K67" s="83">
        <v>17530</v>
      </c>
      <c r="L67" s="79"/>
      <c r="M67" s="189">
        <v>37495</v>
      </c>
    </row>
    <row r="68" spans="1:13" ht="19.5" hidden="1" customHeight="1" x14ac:dyDescent="0.25">
      <c r="A68" s="8" t="s">
        <v>55</v>
      </c>
      <c r="G68" s="80">
        <v>0</v>
      </c>
      <c r="H68" s="80"/>
      <c r="I68" s="34">
        <v>0</v>
      </c>
      <c r="J68" s="80"/>
      <c r="K68" s="133">
        <v>0</v>
      </c>
      <c r="L68" s="80"/>
      <c r="M68" s="195">
        <v>0</v>
      </c>
    </row>
    <row r="69" spans="1:13" ht="20.25" customHeight="1" x14ac:dyDescent="0.25">
      <c r="A69" s="14" t="s">
        <v>56</v>
      </c>
      <c r="G69" s="82">
        <f>SUM(G61:G68)</f>
        <v>91400</v>
      </c>
      <c r="H69" s="79"/>
      <c r="I69" s="82">
        <f>SUM(I61:I68)</f>
        <v>293371</v>
      </c>
      <c r="J69" s="79"/>
      <c r="K69" s="82">
        <f>SUM(K61:K68)</f>
        <v>91400</v>
      </c>
      <c r="L69" s="79"/>
      <c r="M69" s="82">
        <f>SUM(M61:M68)</f>
        <v>163208</v>
      </c>
    </row>
    <row r="70" spans="1:13" ht="20.25" customHeight="1" x14ac:dyDescent="0.25">
      <c r="A70" s="14"/>
      <c r="G70" s="202"/>
      <c r="H70" s="79"/>
      <c r="I70" s="202"/>
      <c r="J70" s="79"/>
      <c r="K70" s="202"/>
      <c r="L70" s="79"/>
      <c r="M70" s="202"/>
    </row>
    <row r="71" spans="1:13" ht="20.25" customHeight="1" x14ac:dyDescent="0.25">
      <c r="A71" s="14" t="s">
        <v>57</v>
      </c>
      <c r="G71" s="203">
        <f>SUM(G58,G69)</f>
        <v>916338</v>
      </c>
      <c r="H71" s="79"/>
      <c r="I71" s="203">
        <f>SUM(I58,I69)</f>
        <v>1016734</v>
      </c>
      <c r="J71" s="79"/>
      <c r="K71" s="203">
        <f>SUM(K58,K69)</f>
        <v>915311</v>
      </c>
      <c r="L71" s="79"/>
      <c r="M71" s="203">
        <f>SUM(M58,M69)</f>
        <v>571509</v>
      </c>
    </row>
    <row r="72" spans="1:13" ht="20.25" customHeight="1" x14ac:dyDescent="0.25">
      <c r="A72" s="14"/>
      <c r="G72" s="15"/>
      <c r="H72" s="12"/>
      <c r="I72" s="15"/>
      <c r="J72" s="12"/>
      <c r="K72" s="15"/>
      <c r="L72" s="12"/>
      <c r="M72" s="15"/>
    </row>
    <row r="73" spans="1:13" ht="20.25" customHeight="1" x14ac:dyDescent="0.3">
      <c r="A73" s="1" t="s">
        <v>264</v>
      </c>
      <c r="B73" s="2"/>
      <c r="C73" s="2"/>
      <c r="D73" s="2"/>
      <c r="E73" s="3"/>
      <c r="F73" s="2"/>
      <c r="G73" s="2"/>
      <c r="H73" s="2"/>
      <c r="I73" s="2"/>
      <c r="J73" s="4"/>
      <c r="K73" s="2"/>
      <c r="L73" s="4"/>
      <c r="M73" s="5"/>
    </row>
    <row r="74" spans="1:13" ht="20.25" customHeight="1" x14ac:dyDescent="0.3">
      <c r="A74" s="77" t="s">
        <v>1</v>
      </c>
      <c r="B74" s="2"/>
      <c r="C74" s="2"/>
      <c r="D74" s="2"/>
      <c r="E74" s="3"/>
      <c r="F74" s="3"/>
      <c r="G74" s="19"/>
      <c r="H74" s="2"/>
      <c r="I74" s="19"/>
      <c r="J74" s="2"/>
      <c r="K74" s="4"/>
      <c r="L74" s="2"/>
      <c r="M74" s="4"/>
    </row>
    <row r="75" spans="1:13" ht="20.25" customHeight="1" x14ac:dyDescent="0.3">
      <c r="A75" s="77"/>
      <c r="B75" s="2"/>
      <c r="C75" s="2"/>
      <c r="D75" s="2"/>
      <c r="E75" s="3"/>
      <c r="F75" s="3"/>
      <c r="G75" s="4"/>
      <c r="H75" s="2"/>
      <c r="I75" s="4"/>
      <c r="J75" s="2"/>
      <c r="K75" s="4"/>
      <c r="L75" s="2"/>
      <c r="M75" s="4"/>
    </row>
    <row r="76" spans="1:13" s="8" customFormat="1" ht="20.25" customHeight="1" x14ac:dyDescent="0.25">
      <c r="A76" s="14"/>
      <c r="E76" s="21"/>
      <c r="F76" s="21"/>
      <c r="G76" s="278" t="s">
        <v>2</v>
      </c>
      <c r="H76" s="278"/>
      <c r="I76" s="278"/>
      <c r="J76" s="7"/>
      <c r="K76" s="275" t="s">
        <v>3</v>
      </c>
      <c r="L76" s="275"/>
      <c r="M76" s="275"/>
    </row>
    <row r="77" spans="1:13" s="8" customFormat="1" ht="20.25" customHeight="1" x14ac:dyDescent="0.25">
      <c r="A77" s="14"/>
      <c r="E77" s="21"/>
      <c r="F77" s="21"/>
      <c r="G77" s="278" t="s">
        <v>4</v>
      </c>
      <c r="H77" s="278"/>
      <c r="I77" s="278"/>
      <c r="J77" s="7"/>
      <c r="K77" s="275" t="s">
        <v>4</v>
      </c>
      <c r="L77" s="275"/>
      <c r="M77" s="275"/>
    </row>
    <row r="78" spans="1:13" s="8" customFormat="1" ht="20.25" customHeight="1" x14ac:dyDescent="0.25">
      <c r="A78" s="14"/>
      <c r="E78" s="21"/>
      <c r="F78" s="21"/>
      <c r="G78" s="191" t="s">
        <v>5</v>
      </c>
      <c r="H78" s="191"/>
      <c r="I78" s="191" t="s">
        <v>6</v>
      </c>
      <c r="J78" s="7"/>
      <c r="K78" s="191" t="s">
        <v>5</v>
      </c>
      <c r="L78" s="191"/>
      <c r="M78" s="191" t="s">
        <v>6</v>
      </c>
    </row>
    <row r="79" spans="1:13" s="8" customFormat="1" ht="20.25" customHeight="1" x14ac:dyDescent="0.3">
      <c r="A79" s="198" t="s">
        <v>38</v>
      </c>
      <c r="E79" s="78" t="s">
        <v>8</v>
      </c>
      <c r="F79" s="78"/>
      <c r="G79" s="9" t="s">
        <v>9</v>
      </c>
      <c r="I79" s="9" t="s">
        <v>10</v>
      </c>
      <c r="K79" s="9" t="s">
        <v>9</v>
      </c>
      <c r="M79" s="9" t="s">
        <v>10</v>
      </c>
    </row>
    <row r="80" spans="1:13" s="8" customFormat="1" ht="20.25" customHeight="1" x14ac:dyDescent="0.3">
      <c r="A80" s="198"/>
      <c r="E80" s="78"/>
      <c r="F80" s="78"/>
      <c r="G80" s="9" t="s">
        <v>11</v>
      </c>
      <c r="I80" s="9"/>
      <c r="K80" s="9" t="s">
        <v>11</v>
      </c>
      <c r="M80" s="9"/>
    </row>
    <row r="81" spans="1:13" s="8" customFormat="1" ht="20.25" customHeight="1" x14ac:dyDescent="0.25">
      <c r="E81" s="78"/>
      <c r="F81" s="78"/>
      <c r="G81" s="276" t="s">
        <v>12</v>
      </c>
      <c r="H81" s="276"/>
      <c r="I81" s="276"/>
      <c r="J81" s="276"/>
      <c r="K81" s="276"/>
      <c r="L81" s="276"/>
      <c r="M81" s="276"/>
    </row>
    <row r="82" spans="1:13" ht="20.25" customHeight="1" x14ac:dyDescent="0.3">
      <c r="A82" s="204" t="s">
        <v>58</v>
      </c>
      <c r="G82" s="79"/>
      <c r="H82" s="79"/>
      <c r="I82" s="79"/>
      <c r="J82" s="79"/>
      <c r="K82" s="79"/>
      <c r="L82" s="79"/>
      <c r="M82" s="79"/>
    </row>
    <row r="83" spans="1:13" ht="20.25" customHeight="1" x14ac:dyDescent="0.25">
      <c r="A83" s="5" t="s">
        <v>59</v>
      </c>
      <c r="G83" s="79"/>
      <c r="H83" s="79"/>
      <c r="I83" s="79"/>
      <c r="J83" s="79"/>
      <c r="K83" s="79"/>
      <c r="L83" s="79"/>
      <c r="M83" s="79"/>
    </row>
    <row r="84" spans="1:13" ht="20.25" customHeight="1" x14ac:dyDescent="0.25">
      <c r="B84" s="8" t="s">
        <v>60</v>
      </c>
      <c r="G84" s="79"/>
      <c r="H84" s="79"/>
      <c r="I84" s="79"/>
      <c r="J84" s="79"/>
      <c r="K84" s="79"/>
      <c r="L84" s="79"/>
      <c r="M84" s="79"/>
    </row>
    <row r="85" spans="1:13" ht="20.25" customHeight="1" x14ac:dyDescent="0.25">
      <c r="B85" s="21" t="s">
        <v>61</v>
      </c>
      <c r="G85" s="79"/>
      <c r="H85" s="79"/>
      <c r="I85" s="79"/>
      <c r="J85" s="79"/>
      <c r="K85" s="79"/>
      <c r="L85" s="79"/>
      <c r="M85" s="79"/>
    </row>
    <row r="86" spans="1:13" ht="20.25" customHeight="1" thickBot="1" x14ac:dyDescent="0.3">
      <c r="B86" s="200" t="s">
        <v>62</v>
      </c>
      <c r="G86" s="205">
        <v>204220</v>
      </c>
      <c r="H86" s="79"/>
      <c r="I86" s="205">
        <v>204220</v>
      </c>
      <c r="J86" s="79"/>
      <c r="K86" s="205">
        <v>204220</v>
      </c>
      <c r="L86" s="79"/>
      <c r="M86" s="205">
        <v>204220</v>
      </c>
    </row>
    <row r="87" spans="1:13" ht="20.25" customHeight="1" thickTop="1" x14ac:dyDescent="0.25">
      <c r="B87" s="8" t="s">
        <v>63</v>
      </c>
      <c r="G87" s="12"/>
      <c r="H87" s="79"/>
      <c r="I87" s="12"/>
      <c r="J87" s="79"/>
      <c r="K87" s="12"/>
      <c r="L87" s="79"/>
      <c r="M87" s="12"/>
    </row>
    <row r="88" spans="1:13" ht="20.25" customHeight="1" x14ac:dyDescent="0.25">
      <c r="B88" s="21" t="s">
        <v>61</v>
      </c>
      <c r="G88" s="12"/>
      <c r="H88" s="79"/>
      <c r="I88" s="12"/>
      <c r="J88" s="79"/>
      <c r="K88" s="12"/>
      <c r="L88" s="79"/>
      <c r="M88" s="12"/>
    </row>
    <row r="89" spans="1:13" ht="20.25" customHeight="1" x14ac:dyDescent="0.25">
      <c r="B89" s="200" t="s">
        <v>62</v>
      </c>
      <c r="C89" s="8"/>
      <c r="G89" s="79">
        <v>204220</v>
      </c>
      <c r="H89" s="79"/>
      <c r="I89" s="11">
        <f>I86</f>
        <v>204220</v>
      </c>
      <c r="J89" s="79"/>
      <c r="K89" s="79">
        <v>204220</v>
      </c>
      <c r="L89" s="79"/>
      <c r="M89" s="11">
        <f>M86</f>
        <v>204220</v>
      </c>
    </row>
    <row r="90" spans="1:13" ht="20.25" customHeight="1" x14ac:dyDescent="0.25">
      <c r="A90" s="5" t="s">
        <v>64</v>
      </c>
      <c r="B90" s="8"/>
      <c r="C90" s="8"/>
      <c r="G90" s="206">
        <v>1342754</v>
      </c>
      <c r="H90" s="80"/>
      <c r="I90" s="12">
        <v>1342754</v>
      </c>
      <c r="J90" s="80"/>
      <c r="K90" s="206">
        <v>1342754</v>
      </c>
      <c r="L90" s="80"/>
      <c r="M90" s="12">
        <v>1342754</v>
      </c>
    </row>
    <row r="91" spans="1:13" ht="20.25" customHeight="1" x14ac:dyDescent="0.25">
      <c r="A91" s="5" t="s">
        <v>65</v>
      </c>
      <c r="B91" s="8"/>
      <c r="C91" s="8"/>
      <c r="G91" s="207"/>
      <c r="H91" s="80"/>
      <c r="I91" s="12"/>
      <c r="J91" s="80"/>
      <c r="K91" s="207"/>
      <c r="L91" s="80"/>
      <c r="M91" s="12"/>
    </row>
    <row r="92" spans="1:13" ht="20.25" customHeight="1" x14ac:dyDescent="0.25">
      <c r="B92" s="8" t="s">
        <v>66</v>
      </c>
      <c r="C92" s="8"/>
      <c r="E92" s="6">
        <v>2</v>
      </c>
      <c r="G92" s="206">
        <v>0</v>
      </c>
      <c r="H92" s="80"/>
      <c r="I92" s="12">
        <v>-944516</v>
      </c>
      <c r="J92" s="80"/>
      <c r="K92" s="206">
        <v>0</v>
      </c>
      <c r="L92" s="80"/>
      <c r="M92" s="12">
        <v>-972016</v>
      </c>
    </row>
    <row r="93" spans="1:13" ht="20.25" customHeight="1" x14ac:dyDescent="0.25">
      <c r="A93" s="5" t="s">
        <v>67</v>
      </c>
      <c r="G93" s="79"/>
      <c r="H93" s="79"/>
      <c r="I93" s="11"/>
      <c r="J93" s="79"/>
      <c r="K93" s="79"/>
      <c r="L93" s="79"/>
      <c r="M93" s="11"/>
    </row>
    <row r="94" spans="1:13" ht="20.25" customHeight="1" x14ac:dyDescent="0.25">
      <c r="A94" s="200"/>
      <c r="B94" s="5" t="s">
        <v>68</v>
      </c>
      <c r="G94" s="79"/>
      <c r="H94" s="79"/>
      <c r="I94" s="11"/>
      <c r="J94" s="79"/>
      <c r="K94" s="79"/>
      <c r="L94" s="79"/>
      <c r="M94" s="11"/>
    </row>
    <row r="95" spans="1:13" ht="20.25" customHeight="1" x14ac:dyDescent="0.25">
      <c r="A95" s="200"/>
      <c r="B95" s="8"/>
      <c r="C95" s="8" t="s">
        <v>69</v>
      </c>
      <c r="G95" s="79">
        <v>11000</v>
      </c>
      <c r="H95" s="79"/>
      <c r="I95" s="11">
        <v>11000</v>
      </c>
      <c r="J95" s="79"/>
      <c r="K95" s="79">
        <v>11000</v>
      </c>
      <c r="L95" s="79"/>
      <c r="M95" s="11">
        <v>11000</v>
      </c>
    </row>
    <row r="96" spans="1:13" ht="20.25" customHeight="1" x14ac:dyDescent="0.25">
      <c r="B96" s="8" t="s">
        <v>259</v>
      </c>
      <c r="G96" s="79">
        <v>-422055</v>
      </c>
      <c r="H96" s="79"/>
      <c r="I96" s="12">
        <v>304046</v>
      </c>
      <c r="J96" s="79"/>
      <c r="K96" s="79">
        <v>-804043</v>
      </c>
      <c r="L96" s="79"/>
      <c r="M96" s="12">
        <v>282180</v>
      </c>
    </row>
    <row r="97" spans="1:17" ht="20.25" customHeight="1" x14ac:dyDescent="0.25">
      <c r="A97" s="5" t="s">
        <v>71</v>
      </c>
      <c r="B97" s="8"/>
      <c r="G97" s="203">
        <v>0</v>
      </c>
      <c r="H97" s="79"/>
      <c r="I97" s="13">
        <v>-905</v>
      </c>
      <c r="J97" s="79"/>
      <c r="K97" s="203">
        <v>0</v>
      </c>
      <c r="L97" s="80"/>
      <c r="M97" s="184">
        <v>0</v>
      </c>
    </row>
    <row r="98" spans="1:17" ht="20.25" hidden="1" customHeight="1" x14ac:dyDescent="0.25">
      <c r="A98" s="14" t="s">
        <v>72</v>
      </c>
      <c r="G98" s="202">
        <f>SUM(G89:G97)</f>
        <v>1135919</v>
      </c>
      <c r="H98" s="79"/>
      <c r="I98" s="202">
        <f>SUM(I89:I97)</f>
        <v>916599</v>
      </c>
      <c r="J98" s="79"/>
      <c r="K98" s="202">
        <f>SUM(K89:K97)</f>
        <v>753931</v>
      </c>
      <c r="L98" s="79"/>
      <c r="M98" s="202">
        <f>SUM(M89:M97)</f>
        <v>868138</v>
      </c>
    </row>
    <row r="99" spans="1:17" ht="20.25" hidden="1" customHeight="1" x14ac:dyDescent="0.25">
      <c r="A99" s="8" t="s">
        <v>73</v>
      </c>
      <c r="G99" s="206"/>
      <c r="H99" s="206"/>
      <c r="I99" s="207">
        <v>0</v>
      </c>
      <c r="J99" s="206"/>
      <c r="K99" s="207">
        <v>0</v>
      </c>
      <c r="L99" s="206"/>
      <c r="M99" s="207">
        <v>0</v>
      </c>
    </row>
    <row r="100" spans="1:17" ht="20.25" customHeight="1" x14ac:dyDescent="0.25">
      <c r="A100" s="14" t="s">
        <v>74</v>
      </c>
      <c r="G100" s="82">
        <f>SUM(G98:G99)</f>
        <v>1135919</v>
      </c>
      <c r="H100" s="80"/>
      <c r="I100" s="82">
        <f>SUM(I98:I99)</f>
        <v>916599</v>
      </c>
      <c r="J100" s="80"/>
      <c r="K100" s="82">
        <f>SUM(K98:K99)</f>
        <v>753931</v>
      </c>
      <c r="L100" s="80"/>
      <c r="M100" s="82">
        <f>SUM(M98:M99)</f>
        <v>868138</v>
      </c>
    </row>
    <row r="101" spans="1:17" ht="20.25" customHeight="1" x14ac:dyDescent="0.25">
      <c r="A101" s="8"/>
      <c r="G101" s="206"/>
      <c r="H101" s="79"/>
      <c r="I101" s="207"/>
      <c r="J101" s="79"/>
      <c r="K101" s="207"/>
      <c r="L101" s="79"/>
      <c r="M101" s="207"/>
    </row>
    <row r="102" spans="1:17" ht="20.25" customHeight="1" thickBot="1" x14ac:dyDescent="0.3">
      <c r="A102" s="14" t="s">
        <v>75</v>
      </c>
      <c r="B102" s="14"/>
      <c r="G102" s="197">
        <f>G100+G71</f>
        <v>2052257</v>
      </c>
      <c r="H102" s="79"/>
      <c r="I102" s="197">
        <f>I100+I71</f>
        <v>1933333</v>
      </c>
      <c r="J102" s="79"/>
      <c r="K102" s="197">
        <f>K100+K71</f>
        <v>1669242</v>
      </c>
      <c r="L102" s="79"/>
      <c r="M102" s="197">
        <f>M100+M71</f>
        <v>1439647</v>
      </c>
      <c r="O102" s="23">
        <f>G102-G37</f>
        <v>0</v>
      </c>
      <c r="Q102" s="23">
        <f>K102-K37</f>
        <v>0</v>
      </c>
    </row>
    <row r="103" spans="1:17" ht="20.25" customHeight="1" thickTop="1" x14ac:dyDescent="0.25">
      <c r="A103" s="14"/>
      <c r="G103" s="15"/>
      <c r="H103" s="12"/>
      <c r="I103" s="15"/>
      <c r="J103" s="12"/>
      <c r="K103" s="15"/>
      <c r="L103" s="12"/>
      <c r="M103" s="15"/>
    </row>
    <row r="104" spans="1:17" ht="20.25" customHeight="1" x14ac:dyDescent="0.25">
      <c r="G104" s="208"/>
      <c r="H104" s="208"/>
      <c r="I104" s="208"/>
      <c r="J104" s="208"/>
      <c r="K104" s="208"/>
      <c r="L104" s="208"/>
      <c r="M104" s="208"/>
    </row>
    <row r="105" spans="1:17" s="35" customFormat="1" ht="20.25" customHeight="1" x14ac:dyDescent="0.25">
      <c r="B105" s="59"/>
      <c r="C105" s="59"/>
      <c r="D105" s="59"/>
      <c r="E105" s="87"/>
      <c r="F105" s="87"/>
      <c r="H105" s="209"/>
      <c r="J105" s="209"/>
    </row>
    <row r="106" spans="1:17" s="35" customFormat="1" ht="20.25" customHeight="1" x14ac:dyDescent="0.25">
      <c r="B106" s="210"/>
      <c r="C106" s="210"/>
      <c r="D106" s="210"/>
      <c r="E106" s="87"/>
      <c r="F106" s="87"/>
      <c r="H106" s="277"/>
      <c r="I106" s="277"/>
      <c r="J106" s="277"/>
    </row>
    <row r="107" spans="1:17" s="35" customFormat="1" ht="20.25" customHeight="1" x14ac:dyDescent="0.25">
      <c r="B107" s="59"/>
      <c r="C107" s="59"/>
      <c r="D107" s="59"/>
      <c r="E107" s="87"/>
      <c r="F107" s="87"/>
      <c r="G107" s="33"/>
      <c r="H107" s="211"/>
      <c r="I107" s="33"/>
      <c r="J107" s="211"/>
    </row>
    <row r="108" spans="1:17" s="35" customFormat="1" ht="20.25" customHeight="1" x14ac:dyDescent="0.25">
      <c r="B108" s="210"/>
      <c r="C108" s="210"/>
      <c r="D108" s="210"/>
      <c r="E108" s="87"/>
      <c r="F108" s="87"/>
    </row>
    <row r="109" spans="1:17" s="35" customFormat="1" ht="20.25" customHeight="1" x14ac:dyDescent="0.25">
      <c r="B109" s="210"/>
      <c r="C109" s="210"/>
      <c r="D109" s="210"/>
      <c r="E109" s="87"/>
      <c r="F109" s="87"/>
      <c r="H109" s="212"/>
      <c r="J109" s="212"/>
    </row>
  </sheetData>
  <mergeCells count="16">
    <mergeCell ref="K77:M77"/>
    <mergeCell ref="G81:M81"/>
    <mergeCell ref="H106:J106"/>
    <mergeCell ref="G4:I4"/>
    <mergeCell ref="K4:M4"/>
    <mergeCell ref="G5:I5"/>
    <mergeCell ref="K5:M5"/>
    <mergeCell ref="G9:M9"/>
    <mergeCell ref="G42:I42"/>
    <mergeCell ref="K42:M42"/>
    <mergeCell ref="G43:I43"/>
    <mergeCell ref="K43:M43"/>
    <mergeCell ref="G47:M47"/>
    <mergeCell ref="G76:I76"/>
    <mergeCell ref="K76:M76"/>
    <mergeCell ref="G77:I77"/>
  </mergeCells>
  <pageMargins left="0.7" right="0.7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6"/>
  <sheetViews>
    <sheetView topLeftCell="A115" zoomScaleNormal="100" zoomScaleSheetLayoutView="100" workbookViewId="0">
      <selection activeCell="S134" sqref="S134"/>
    </sheetView>
  </sheetViews>
  <sheetFormatPr defaultColWidth="9.875" defaultRowHeight="21" customHeight="1" x14ac:dyDescent="0.25"/>
  <cols>
    <col min="1" max="3" width="2.375" style="5" customWidth="1"/>
    <col min="4" max="4" width="38" style="5" customWidth="1"/>
    <col min="5" max="5" width="6.25" style="6" customWidth="1"/>
    <col min="6" max="6" width="1.25" style="6" customWidth="1"/>
    <col min="7" max="7" width="11.75" style="36" customWidth="1"/>
    <col min="8" max="8" width="1.25" style="5" customWidth="1"/>
    <col min="9" max="9" width="11.75" style="36" customWidth="1"/>
    <col min="10" max="10" width="1.25" style="5" customWidth="1"/>
    <col min="11" max="11" width="11.75" style="36" customWidth="1"/>
    <col min="12" max="12" width="1.25" style="5" customWidth="1"/>
    <col min="13" max="13" width="11.75" style="36" customWidth="1"/>
    <col min="14" max="14" width="11.25" style="5" bestFit="1" customWidth="1"/>
    <col min="15" max="15" width="12.25" style="5" bestFit="1" customWidth="1"/>
    <col min="16" max="16" width="11.25" style="5" bestFit="1" customWidth="1"/>
    <col min="17" max="17" width="17.875" style="176" customWidth="1"/>
    <col min="18" max="18" width="12.875" style="176" bestFit="1" customWidth="1"/>
    <col min="19" max="20" width="9.875" style="5"/>
    <col min="21" max="21" width="17" style="91" bestFit="1" customWidth="1"/>
    <col min="22" max="22" width="12.125" style="5" bestFit="1" customWidth="1"/>
    <col min="23" max="16384" width="9.875" style="5"/>
  </cols>
  <sheetData>
    <row r="1" spans="1:21" ht="20.25" customHeight="1" x14ac:dyDescent="0.3">
      <c r="A1" s="1" t="s">
        <v>264</v>
      </c>
      <c r="B1" s="2"/>
      <c r="C1" s="2"/>
      <c r="D1" s="2"/>
      <c r="E1" s="3"/>
      <c r="F1" s="3"/>
      <c r="G1" s="19"/>
      <c r="H1" s="2"/>
      <c r="I1" s="19"/>
      <c r="J1" s="2"/>
      <c r="K1" s="4"/>
      <c r="L1" s="2"/>
      <c r="M1" s="4"/>
    </row>
    <row r="2" spans="1:21" ht="20.25" customHeight="1" x14ac:dyDescent="0.3">
      <c r="A2" s="20" t="s">
        <v>76</v>
      </c>
      <c r="B2" s="2"/>
      <c r="C2" s="2"/>
      <c r="D2" s="2"/>
      <c r="E2" s="3"/>
      <c r="F2" s="3"/>
      <c r="G2" s="19"/>
      <c r="H2" s="2"/>
      <c r="I2" s="19"/>
      <c r="J2" s="2"/>
      <c r="K2" s="4"/>
      <c r="L2" s="2"/>
      <c r="M2" s="4"/>
    </row>
    <row r="3" spans="1:21" s="8" customFormat="1" ht="18.75" customHeight="1" x14ac:dyDescent="0.25">
      <c r="A3" s="14"/>
      <c r="E3" s="21"/>
      <c r="F3" s="21"/>
      <c r="Q3" s="176"/>
      <c r="R3" s="176"/>
      <c r="U3" s="91"/>
    </row>
    <row r="4" spans="1:21" s="8" customFormat="1" ht="18.75" customHeight="1" x14ac:dyDescent="0.25">
      <c r="A4" s="14"/>
      <c r="E4" s="21"/>
      <c r="F4" s="21"/>
      <c r="G4" s="278" t="s">
        <v>2</v>
      </c>
      <c r="H4" s="278"/>
      <c r="I4" s="278"/>
      <c r="J4" s="7"/>
      <c r="K4" s="275" t="s">
        <v>3</v>
      </c>
      <c r="L4" s="275"/>
      <c r="M4" s="275"/>
      <c r="Q4" s="176"/>
      <c r="R4" s="176"/>
      <c r="U4" s="91"/>
    </row>
    <row r="5" spans="1:21" s="8" customFormat="1" ht="18.75" customHeight="1" x14ac:dyDescent="0.25">
      <c r="A5" s="14"/>
      <c r="E5" s="21"/>
      <c r="F5" s="21"/>
      <c r="G5" s="278" t="s">
        <v>4</v>
      </c>
      <c r="H5" s="278"/>
      <c r="I5" s="278"/>
      <c r="J5" s="7"/>
      <c r="K5" s="275" t="s">
        <v>4</v>
      </c>
      <c r="L5" s="275"/>
      <c r="M5" s="275"/>
      <c r="Q5" s="176"/>
      <c r="R5" s="176"/>
      <c r="U5" s="91"/>
    </row>
    <row r="6" spans="1:21" s="8" customFormat="1" ht="18.75" customHeight="1" x14ac:dyDescent="0.25">
      <c r="A6" s="14"/>
      <c r="E6" s="21"/>
      <c r="F6" s="21"/>
      <c r="G6" s="279" t="s">
        <v>273</v>
      </c>
      <c r="H6" s="279"/>
      <c r="I6" s="279"/>
      <c r="J6" s="7"/>
      <c r="K6" s="279" t="s">
        <v>273</v>
      </c>
      <c r="L6" s="279"/>
      <c r="M6" s="279"/>
      <c r="Q6" s="176"/>
      <c r="R6" s="176"/>
      <c r="U6" s="91"/>
    </row>
    <row r="7" spans="1:21" s="8" customFormat="1" ht="18.75" customHeight="1" x14ac:dyDescent="0.25">
      <c r="A7" s="14"/>
      <c r="E7" s="21"/>
      <c r="F7" s="21"/>
      <c r="G7" s="279" t="s">
        <v>274</v>
      </c>
      <c r="H7" s="279"/>
      <c r="I7" s="279"/>
      <c r="J7" s="7"/>
      <c r="K7" s="279" t="s">
        <v>274</v>
      </c>
      <c r="L7" s="279"/>
      <c r="M7" s="279"/>
      <c r="Q7" s="176"/>
      <c r="R7" s="176"/>
      <c r="U7" s="91"/>
    </row>
    <row r="8" spans="1:21" s="8" customFormat="1" ht="18.75" customHeight="1" x14ac:dyDescent="0.25">
      <c r="A8" s="14"/>
      <c r="E8" s="21"/>
      <c r="F8" s="21"/>
      <c r="G8" s="279" t="s">
        <v>5</v>
      </c>
      <c r="H8" s="279"/>
      <c r="I8" s="279"/>
      <c r="J8" s="7"/>
      <c r="K8" s="279" t="s">
        <v>5</v>
      </c>
      <c r="L8" s="279"/>
      <c r="M8" s="279"/>
      <c r="Q8" s="176"/>
      <c r="R8" s="176"/>
      <c r="U8" s="91"/>
    </row>
    <row r="9" spans="1:21" s="8" customFormat="1" ht="18.75" customHeight="1" x14ac:dyDescent="0.25">
      <c r="E9" s="274" t="s">
        <v>8</v>
      </c>
      <c r="F9" s="78"/>
      <c r="G9" s="9" t="s">
        <v>9</v>
      </c>
      <c r="I9" s="9" t="s">
        <v>10</v>
      </c>
      <c r="K9" s="9" t="s">
        <v>9</v>
      </c>
      <c r="M9" s="9" t="s">
        <v>10</v>
      </c>
      <c r="Q9" s="176"/>
      <c r="R9" s="176"/>
      <c r="U9" s="91"/>
    </row>
    <row r="10" spans="1:21" s="8" customFormat="1" ht="18.75" customHeight="1" x14ac:dyDescent="0.25">
      <c r="E10" s="78"/>
      <c r="F10" s="78"/>
      <c r="G10" s="276" t="s">
        <v>12</v>
      </c>
      <c r="H10" s="276"/>
      <c r="I10" s="276"/>
      <c r="J10" s="276"/>
      <c r="K10" s="276"/>
      <c r="L10" s="276"/>
      <c r="M10" s="276"/>
      <c r="Q10" s="176"/>
      <c r="R10" s="176"/>
      <c r="U10" s="91"/>
    </row>
    <row r="11" spans="1:21" ht="18.75" customHeight="1" x14ac:dyDescent="0.25">
      <c r="A11" s="5" t="s">
        <v>78</v>
      </c>
      <c r="E11" s="5"/>
      <c r="F11" s="5"/>
      <c r="G11" s="5"/>
      <c r="I11" s="5"/>
      <c r="K11" s="5"/>
      <c r="M11" s="5"/>
    </row>
    <row r="12" spans="1:21" ht="18.75" customHeight="1" x14ac:dyDescent="0.25">
      <c r="B12" s="5" t="s">
        <v>79</v>
      </c>
      <c r="G12" s="10">
        <v>284698</v>
      </c>
      <c r="H12" s="213"/>
      <c r="I12" s="10">
        <v>395206</v>
      </c>
      <c r="J12" s="213"/>
      <c r="K12" s="10">
        <v>177024</v>
      </c>
      <c r="L12" s="213"/>
      <c r="M12" s="10">
        <v>155025</v>
      </c>
    </row>
    <row r="13" spans="1:21" ht="18.75" customHeight="1" x14ac:dyDescent="0.25">
      <c r="A13" s="5" t="s">
        <v>80</v>
      </c>
      <c r="E13" s="5"/>
      <c r="F13" s="5"/>
      <c r="G13" s="10"/>
      <c r="H13" s="10"/>
      <c r="I13" s="10"/>
      <c r="J13" s="10"/>
      <c r="K13" s="10"/>
      <c r="L13" s="10"/>
      <c r="M13" s="10"/>
    </row>
    <row r="14" spans="1:21" ht="18.75" customHeight="1" x14ac:dyDescent="0.25">
      <c r="B14" s="5" t="s">
        <v>79</v>
      </c>
      <c r="G14" s="10">
        <v>-194487</v>
      </c>
      <c r="H14" s="10"/>
      <c r="I14" s="10">
        <v>-293978</v>
      </c>
      <c r="J14" s="10"/>
      <c r="K14" s="10">
        <v>-119584</v>
      </c>
      <c r="L14" s="10"/>
      <c r="M14" s="10">
        <v>-133844</v>
      </c>
    </row>
    <row r="15" spans="1:21" s="14" customFormat="1" ht="18.75" customHeight="1" x14ac:dyDescent="0.3">
      <c r="A15" s="14" t="s">
        <v>81</v>
      </c>
      <c r="E15" s="22"/>
      <c r="F15" s="22"/>
      <c r="G15" s="214">
        <f t="shared" ref="G15:L15" si="0">SUM(G12:G14)</f>
        <v>90211</v>
      </c>
      <c r="H15" s="27">
        <f t="shared" si="0"/>
        <v>0</v>
      </c>
      <c r="I15" s="214">
        <f>SUM(I12:I14)</f>
        <v>101228</v>
      </c>
      <c r="J15" s="27">
        <f t="shared" si="0"/>
        <v>0</v>
      </c>
      <c r="K15" s="214">
        <f>SUM(K12:K14)</f>
        <v>57440</v>
      </c>
      <c r="L15" s="27">
        <f t="shared" si="0"/>
        <v>0</v>
      </c>
      <c r="M15" s="214">
        <f t="shared" ref="M15" si="1">SUM(M12:M14)</f>
        <v>21181</v>
      </c>
      <c r="Q15" s="178"/>
      <c r="R15" s="178"/>
      <c r="U15" s="173"/>
    </row>
    <row r="16" spans="1:21" s="8" customFormat="1" ht="12" customHeight="1" x14ac:dyDescent="0.25">
      <c r="E16" s="78"/>
      <c r="F16" s="78"/>
      <c r="G16" s="215"/>
      <c r="H16" s="215"/>
      <c r="I16" s="215"/>
      <c r="J16" s="215"/>
      <c r="K16" s="215"/>
      <c r="L16" s="215"/>
      <c r="M16" s="215"/>
      <c r="Q16" s="176"/>
      <c r="R16" s="176"/>
      <c r="U16" s="91"/>
    </row>
    <row r="17" spans="1:21" ht="18.75" customHeight="1" x14ac:dyDescent="0.25">
      <c r="A17" s="5" t="s">
        <v>82</v>
      </c>
      <c r="G17" s="10">
        <v>4465</v>
      </c>
      <c r="H17" s="10"/>
      <c r="I17" s="10">
        <v>13529</v>
      </c>
      <c r="J17" s="10"/>
      <c r="K17" s="10">
        <v>64</v>
      </c>
      <c r="L17" s="10"/>
      <c r="M17" s="10">
        <v>7384</v>
      </c>
      <c r="O17" s="66"/>
      <c r="P17" s="66"/>
      <c r="S17" s="66"/>
      <c r="T17" s="23"/>
    </row>
    <row r="18" spans="1:21" ht="18.75" customHeight="1" x14ac:dyDescent="0.25">
      <c r="A18" s="5" t="s">
        <v>83</v>
      </c>
      <c r="G18" s="10">
        <v>-14681</v>
      </c>
      <c r="H18" s="10"/>
      <c r="I18" s="10">
        <v>-23994</v>
      </c>
      <c r="J18" s="10"/>
      <c r="K18" s="10">
        <v>-3797</v>
      </c>
      <c r="L18" s="10"/>
      <c r="M18" s="10">
        <v>-16260</v>
      </c>
    </row>
    <row r="19" spans="1:21" ht="18.75" customHeight="1" x14ac:dyDescent="0.25">
      <c r="A19" s="5" t="s">
        <v>84</v>
      </c>
      <c r="G19" s="10">
        <v>-63408</v>
      </c>
      <c r="H19" s="10"/>
      <c r="I19" s="10">
        <v>-71202</v>
      </c>
      <c r="J19" s="10"/>
      <c r="K19" s="10">
        <v>-29594</v>
      </c>
      <c r="L19" s="10"/>
      <c r="M19" s="10">
        <v>-28390</v>
      </c>
    </row>
    <row r="20" spans="1:21" s="14" customFormat="1" ht="18.75" customHeight="1" x14ac:dyDescent="0.3">
      <c r="A20" s="14" t="s">
        <v>85</v>
      </c>
      <c r="E20" s="22"/>
      <c r="F20" s="22"/>
      <c r="G20" s="214">
        <f>SUM(G15:G19)</f>
        <v>16587</v>
      </c>
      <c r="H20" s="27">
        <f>SUM(H15:H16)</f>
        <v>0</v>
      </c>
      <c r="I20" s="214">
        <f>SUM(I15:I19)</f>
        <v>19561</v>
      </c>
      <c r="J20" s="27">
        <f>SUM(J15:J16)</f>
        <v>0</v>
      </c>
      <c r="K20" s="214">
        <f>SUM(K15:K19)</f>
        <v>24113</v>
      </c>
      <c r="L20" s="27">
        <f>SUM(L15:L16)</f>
        <v>0</v>
      </c>
      <c r="M20" s="214">
        <f>SUM(M15:M19)</f>
        <v>-16085</v>
      </c>
      <c r="Q20" s="178"/>
      <c r="R20" s="178"/>
      <c r="U20" s="173"/>
    </row>
    <row r="21" spans="1:21" s="8" customFormat="1" ht="12" customHeight="1" x14ac:dyDescent="0.25">
      <c r="E21" s="78"/>
      <c r="F21" s="78"/>
      <c r="G21" s="215"/>
      <c r="H21" s="215"/>
      <c r="I21" s="215"/>
      <c r="J21" s="215"/>
      <c r="K21" s="215"/>
      <c r="L21" s="215"/>
      <c r="M21" s="215"/>
      <c r="Q21" s="176"/>
      <c r="R21" s="176"/>
      <c r="U21" s="91"/>
    </row>
    <row r="22" spans="1:21" ht="18.75" customHeight="1" x14ac:dyDescent="0.25">
      <c r="A22" s="35" t="s">
        <v>86</v>
      </c>
      <c r="G22" s="67">
        <v>-4011</v>
      </c>
      <c r="H22" s="10"/>
      <c r="I22" s="219">
        <v>-5053</v>
      </c>
      <c r="J22" s="220"/>
      <c r="K22" s="219">
        <v>-1895</v>
      </c>
      <c r="L22" s="220"/>
      <c r="M22" s="219">
        <v>-2703</v>
      </c>
    </row>
    <row r="23" spans="1:21" s="8" customFormat="1" ht="18.600000000000001" customHeight="1" x14ac:dyDescent="0.3">
      <c r="A23" s="8" t="s">
        <v>87</v>
      </c>
      <c r="E23" s="78"/>
      <c r="F23" s="22"/>
      <c r="G23" s="90">
        <v>0</v>
      </c>
      <c r="H23" s="27"/>
      <c r="I23" s="10">
        <v>-2265</v>
      </c>
      <c r="J23" s="27"/>
      <c r="K23" s="90">
        <v>0</v>
      </c>
      <c r="L23" s="27"/>
      <c r="M23" s="257">
        <v>0</v>
      </c>
      <c r="Q23" s="176"/>
      <c r="R23" s="176"/>
      <c r="U23" s="91"/>
    </row>
    <row r="24" spans="1:21" s="8" customFormat="1" ht="18.600000000000001" customHeight="1" x14ac:dyDescent="0.3">
      <c r="A24" s="8" t="s">
        <v>255</v>
      </c>
      <c r="E24" s="78">
        <v>2</v>
      </c>
      <c r="F24" s="22"/>
      <c r="G24" s="258">
        <v>-618677</v>
      </c>
      <c r="H24" s="27"/>
      <c r="I24" s="259">
        <v>0</v>
      </c>
      <c r="J24" s="27"/>
      <c r="K24" s="258">
        <v>-964070</v>
      </c>
      <c r="L24" s="27"/>
      <c r="M24" s="260">
        <v>0</v>
      </c>
      <c r="Q24" s="176"/>
      <c r="R24" s="176"/>
      <c r="U24" s="91"/>
    </row>
    <row r="25" spans="1:21" s="8" customFormat="1" ht="12" customHeight="1" x14ac:dyDescent="0.3">
      <c r="E25" s="78"/>
      <c r="F25" s="22"/>
      <c r="G25" s="256"/>
      <c r="H25" s="27"/>
      <c r="I25" s="90"/>
      <c r="J25" s="27"/>
      <c r="K25" s="256"/>
      <c r="L25" s="27"/>
      <c r="M25" s="257"/>
      <c r="Q25" s="176"/>
      <c r="R25" s="176"/>
      <c r="U25" s="91"/>
    </row>
    <row r="26" spans="1:21" s="14" customFormat="1" ht="18.75" customHeight="1" x14ac:dyDescent="0.3">
      <c r="A26" s="33" t="s">
        <v>88</v>
      </c>
      <c r="E26" s="22"/>
      <c r="F26" s="22"/>
      <c r="G26" s="27">
        <f>SUM(G20:G24)</f>
        <v>-606101</v>
      </c>
      <c r="H26" s="27">
        <f>SUM(H18:H19)</f>
        <v>0</v>
      </c>
      <c r="I26" s="27">
        <f>SUM(I20:I24)</f>
        <v>12243</v>
      </c>
      <c r="J26" s="27">
        <f>SUM(J18:J19)</f>
        <v>0</v>
      </c>
      <c r="K26" s="27">
        <f>SUM(K20:K24)</f>
        <v>-941852</v>
      </c>
      <c r="L26" s="27">
        <f>SUM(L18:L19)</f>
        <v>0</v>
      </c>
      <c r="M26" s="27">
        <f>SUM(M20:M24)</f>
        <v>-18788</v>
      </c>
      <c r="Q26" s="178"/>
      <c r="R26" s="178"/>
      <c r="U26" s="173"/>
    </row>
    <row r="27" spans="1:21" s="8" customFormat="1" ht="18.75" customHeight="1" x14ac:dyDescent="0.25">
      <c r="A27" s="8" t="s">
        <v>89</v>
      </c>
      <c r="B27" s="5"/>
      <c r="C27" s="5"/>
      <c r="D27" s="5"/>
      <c r="E27" s="6"/>
      <c r="F27" s="6"/>
      <c r="G27" s="16">
        <v>-4045</v>
      </c>
      <c r="H27" s="10"/>
      <c r="I27" s="16">
        <v>-9265</v>
      </c>
      <c r="J27" s="10"/>
      <c r="K27" s="216">
        <v>-6579</v>
      </c>
      <c r="L27" s="10"/>
      <c r="M27" s="216">
        <v>-4612</v>
      </c>
      <c r="Q27" s="176"/>
      <c r="R27" s="176"/>
      <c r="U27" s="91"/>
    </row>
    <row r="28" spans="1:21" ht="18.75" customHeight="1" thickBot="1" x14ac:dyDescent="0.3">
      <c r="A28" s="14" t="s">
        <v>90</v>
      </c>
      <c r="B28" s="8"/>
      <c r="C28" s="8"/>
      <c r="D28" s="8"/>
      <c r="E28" s="78"/>
      <c r="F28" s="78"/>
      <c r="G28" s="217">
        <f>SUM(G26:G27)</f>
        <v>-610146</v>
      </c>
      <c r="H28" s="27">
        <f>SUM(H27:H27)</f>
        <v>0</v>
      </c>
      <c r="I28" s="217">
        <f>SUM(I26:I27)</f>
        <v>2978</v>
      </c>
      <c r="J28" s="27">
        <f>SUM(J27:J27)</f>
        <v>0</v>
      </c>
      <c r="K28" s="217">
        <f>SUM(K26:K27)</f>
        <v>-948431</v>
      </c>
      <c r="L28" s="27">
        <f>SUM(L27:L27)</f>
        <v>0</v>
      </c>
      <c r="M28" s="217">
        <f>SUM(M26:M27)</f>
        <v>-23400</v>
      </c>
      <c r="Q28" s="67"/>
      <c r="R28" s="67"/>
      <c r="U28" s="90"/>
    </row>
    <row r="29" spans="1:21" ht="12" customHeight="1" thickTop="1" x14ac:dyDescent="0.25">
      <c r="A29" s="14"/>
      <c r="G29" s="27"/>
      <c r="H29" s="10"/>
      <c r="I29" s="27"/>
      <c r="J29" s="10"/>
      <c r="K29" s="218"/>
      <c r="L29" s="10"/>
      <c r="M29" s="218"/>
    </row>
    <row r="30" spans="1:21" s="17" customFormat="1" ht="18.75" customHeight="1" x14ac:dyDescent="0.25">
      <c r="A30" s="28" t="s">
        <v>91</v>
      </c>
      <c r="B30" s="5"/>
      <c r="C30" s="5"/>
      <c r="D30" s="5"/>
      <c r="E30" s="6"/>
      <c r="F30" s="6"/>
      <c r="G30" s="27"/>
      <c r="H30" s="10"/>
      <c r="I30" s="27"/>
      <c r="J30" s="218"/>
      <c r="K30" s="10"/>
      <c r="L30" s="27"/>
      <c r="M30" s="10"/>
      <c r="Q30" s="178"/>
      <c r="R30" s="178"/>
      <c r="U30" s="173"/>
    </row>
    <row r="31" spans="1:21" ht="18.75" customHeight="1" x14ac:dyDescent="0.3">
      <c r="A31" s="14"/>
      <c r="B31" s="5" t="s">
        <v>92</v>
      </c>
      <c r="D31" s="17"/>
      <c r="E31" s="24"/>
      <c r="F31" s="24"/>
      <c r="G31" s="216">
        <f>G28</f>
        <v>-610146</v>
      </c>
      <c r="H31" s="10"/>
      <c r="I31" s="216">
        <f>I28</f>
        <v>2978</v>
      </c>
      <c r="J31" s="10"/>
      <c r="K31" s="216">
        <f>K28</f>
        <v>-948431</v>
      </c>
      <c r="L31" s="10"/>
      <c r="M31" s="216">
        <f>M28</f>
        <v>-23400</v>
      </c>
    </row>
    <row r="32" spans="1:21" ht="18.75" customHeight="1" thickBot="1" x14ac:dyDescent="0.3">
      <c r="A32" s="14"/>
      <c r="G32" s="41">
        <f>G28</f>
        <v>-610146</v>
      </c>
      <c r="H32" s="27">
        <f>SUM(H31:H31)</f>
        <v>0</v>
      </c>
      <c r="I32" s="41">
        <f>I28</f>
        <v>2978</v>
      </c>
      <c r="J32" s="27">
        <f>SUM(J31:J31)</f>
        <v>0</v>
      </c>
      <c r="K32" s="41">
        <f>K28</f>
        <v>-948431</v>
      </c>
      <c r="L32" s="27">
        <f>SUM(L31:L31)</f>
        <v>0</v>
      </c>
      <c r="M32" s="41">
        <f>M28</f>
        <v>-23400</v>
      </c>
    </row>
    <row r="33" spans="1:22" ht="12" customHeight="1" thickTop="1" x14ac:dyDescent="0.25">
      <c r="A33" s="8"/>
      <c r="G33" s="25"/>
      <c r="I33" s="25"/>
      <c r="K33" s="25"/>
      <c r="M33" s="25"/>
      <c r="Q33" s="176" t="s">
        <v>93</v>
      </c>
      <c r="U33" s="91">
        <v>152983576.64233577</v>
      </c>
      <c r="V33" s="23">
        <f>U33/10^3</f>
        <v>152983.57664233577</v>
      </c>
    </row>
    <row r="34" spans="1:22" ht="18.75" customHeight="1" thickBot="1" x14ac:dyDescent="0.3">
      <c r="A34" s="28" t="s">
        <v>265</v>
      </c>
      <c r="B34" s="26"/>
      <c r="C34" s="26"/>
      <c r="D34" s="26"/>
      <c r="G34" s="42">
        <f>G31/204220</f>
        <v>-2.9876897463519732</v>
      </c>
      <c r="H34" s="43">
        <f>H31/11000</f>
        <v>0</v>
      </c>
      <c r="I34" s="42">
        <f>I31/204220</f>
        <v>1.4582313191656057E-2</v>
      </c>
      <c r="J34" s="43">
        <f>J31/11000</f>
        <v>0</v>
      </c>
      <c r="K34" s="42">
        <f>K31/204220</f>
        <v>-4.644163157379297</v>
      </c>
      <c r="L34" s="43">
        <f>L31/11000</f>
        <v>0</v>
      </c>
      <c r="M34" s="42">
        <f>M31/204220</f>
        <v>-0.11458231319165606</v>
      </c>
      <c r="P34" s="8"/>
      <c r="Q34" s="176" t="s">
        <v>94</v>
      </c>
      <c r="S34" s="8"/>
      <c r="T34" s="8"/>
      <c r="U34" s="91">
        <v>204220000</v>
      </c>
      <c r="V34" s="23">
        <f>U34/10^3</f>
        <v>204220</v>
      </c>
    </row>
    <row r="35" spans="1:22" s="8" customFormat="1" ht="21" customHeight="1" thickTop="1" x14ac:dyDescent="0.25">
      <c r="A35" s="28"/>
      <c r="B35" s="28"/>
      <c r="C35" s="28"/>
      <c r="D35" s="28"/>
      <c r="E35" s="6"/>
      <c r="F35" s="6"/>
      <c r="G35" s="43"/>
      <c r="H35" s="43"/>
      <c r="I35" s="43"/>
      <c r="J35" s="43"/>
      <c r="K35" s="43"/>
      <c r="L35" s="43"/>
      <c r="M35" s="43"/>
      <c r="Q35" s="176"/>
      <c r="R35" s="176"/>
      <c r="U35" s="91"/>
    </row>
    <row r="36" spans="1:22" s="31" customFormat="1" ht="21" customHeight="1" x14ac:dyDescent="0.55000000000000004">
      <c r="A36" s="44" t="s">
        <v>264</v>
      </c>
      <c r="B36" s="29"/>
      <c r="C36" s="29"/>
      <c r="D36" s="30"/>
      <c r="Q36" s="179"/>
      <c r="R36" s="179"/>
      <c r="U36" s="174"/>
    </row>
    <row r="37" spans="1:22" ht="21" customHeight="1" x14ac:dyDescent="0.25">
      <c r="A37" s="32" t="s">
        <v>95</v>
      </c>
      <c r="B37" s="32"/>
      <c r="C37" s="32"/>
      <c r="D37" s="30"/>
      <c r="E37" s="31"/>
      <c r="F37" s="31"/>
      <c r="G37" s="31"/>
      <c r="H37" s="31"/>
      <c r="I37" s="31"/>
      <c r="J37" s="31"/>
      <c r="K37" s="31"/>
      <c r="L37" s="31"/>
      <c r="M37" s="31"/>
    </row>
    <row r="38" spans="1:22" s="8" customFormat="1" ht="21" customHeight="1" x14ac:dyDescent="0.25">
      <c r="A38" s="14"/>
      <c r="E38" s="21"/>
      <c r="F38" s="21"/>
      <c r="Q38" s="176"/>
      <c r="R38" s="176"/>
      <c r="U38" s="91"/>
    </row>
    <row r="39" spans="1:22" s="8" customFormat="1" ht="18.75" customHeight="1" x14ac:dyDescent="0.25">
      <c r="A39" s="14"/>
      <c r="E39" s="21"/>
      <c r="F39" s="21"/>
      <c r="G39" s="278" t="s">
        <v>2</v>
      </c>
      <c r="H39" s="278"/>
      <c r="I39" s="278"/>
      <c r="J39" s="7"/>
      <c r="K39" s="275" t="s">
        <v>3</v>
      </c>
      <c r="L39" s="275"/>
      <c r="M39" s="275"/>
      <c r="Q39" s="176"/>
      <c r="R39" s="176"/>
      <c r="U39" s="91"/>
    </row>
    <row r="40" spans="1:22" s="8" customFormat="1" ht="18.75" customHeight="1" x14ac:dyDescent="0.25">
      <c r="A40" s="14"/>
      <c r="E40" s="21"/>
      <c r="F40" s="21"/>
      <c r="G40" s="278" t="s">
        <v>4</v>
      </c>
      <c r="H40" s="278"/>
      <c r="I40" s="278"/>
      <c r="J40" s="7"/>
      <c r="K40" s="275" t="s">
        <v>4</v>
      </c>
      <c r="L40" s="275"/>
      <c r="M40" s="275"/>
      <c r="Q40" s="176"/>
      <c r="R40" s="176"/>
      <c r="U40" s="91"/>
    </row>
    <row r="41" spans="1:22" s="8" customFormat="1" ht="18.75" customHeight="1" x14ac:dyDescent="0.25">
      <c r="A41" s="14"/>
      <c r="E41" s="21"/>
      <c r="F41" s="21"/>
      <c r="G41" s="279" t="s">
        <v>273</v>
      </c>
      <c r="H41" s="279"/>
      <c r="I41" s="279"/>
      <c r="J41" s="7"/>
      <c r="K41" s="279" t="s">
        <v>273</v>
      </c>
      <c r="L41" s="279"/>
      <c r="M41" s="279"/>
      <c r="Q41" s="176"/>
      <c r="R41" s="176"/>
      <c r="U41" s="91"/>
    </row>
    <row r="42" spans="1:22" s="8" customFormat="1" ht="18.75" customHeight="1" x14ac:dyDescent="0.25">
      <c r="A42" s="14"/>
      <c r="E42" s="21"/>
      <c r="F42" s="21"/>
      <c r="G42" s="279" t="s">
        <v>274</v>
      </c>
      <c r="H42" s="279"/>
      <c r="I42" s="279"/>
      <c r="J42" s="7"/>
      <c r="K42" s="279" t="s">
        <v>274</v>
      </c>
      <c r="L42" s="279"/>
      <c r="M42" s="279"/>
      <c r="Q42" s="176"/>
      <c r="R42" s="176"/>
      <c r="U42" s="91"/>
    </row>
    <row r="43" spans="1:22" s="8" customFormat="1" ht="18.75" customHeight="1" x14ac:dyDescent="0.25">
      <c r="A43" s="14"/>
      <c r="E43" s="21"/>
      <c r="F43" s="21"/>
      <c r="G43" s="279" t="s">
        <v>5</v>
      </c>
      <c r="H43" s="279"/>
      <c r="I43" s="279"/>
      <c r="J43" s="7"/>
      <c r="K43" s="279" t="s">
        <v>5</v>
      </c>
      <c r="L43" s="279"/>
      <c r="M43" s="279"/>
      <c r="Q43" s="176"/>
      <c r="R43" s="176"/>
      <c r="U43" s="91"/>
    </row>
    <row r="44" spans="1:22" s="8" customFormat="1" ht="18.75" customHeight="1" x14ac:dyDescent="0.25">
      <c r="E44" s="78"/>
      <c r="F44" s="78"/>
      <c r="G44" s="9" t="s">
        <v>9</v>
      </c>
      <c r="I44" s="9" t="s">
        <v>10</v>
      </c>
      <c r="K44" s="9" t="s">
        <v>9</v>
      </c>
      <c r="M44" s="9" t="s">
        <v>10</v>
      </c>
      <c r="Q44" s="176"/>
      <c r="R44" s="176"/>
      <c r="U44" s="91"/>
    </row>
    <row r="45" spans="1:22" s="8" customFormat="1" ht="18.75" customHeight="1" x14ac:dyDescent="0.25">
      <c r="E45" s="78"/>
      <c r="F45" s="78"/>
      <c r="G45" s="276" t="s">
        <v>12</v>
      </c>
      <c r="H45" s="276"/>
      <c r="I45" s="276"/>
      <c r="J45" s="276"/>
      <c r="K45" s="276"/>
      <c r="L45" s="276"/>
      <c r="M45" s="276"/>
      <c r="Q45" s="176"/>
      <c r="R45" s="176"/>
      <c r="U45" s="91"/>
    </row>
    <row r="46" spans="1:22" s="31" customFormat="1" ht="18.75" customHeight="1" x14ac:dyDescent="0.25">
      <c r="A46" s="14" t="s">
        <v>90</v>
      </c>
      <c r="B46" s="28"/>
      <c r="C46" s="28"/>
      <c r="D46" s="62"/>
      <c r="E46" s="45"/>
      <c r="F46" s="45"/>
      <c r="G46" s="46">
        <f>G32</f>
        <v>-610146</v>
      </c>
      <c r="H46" s="46"/>
      <c r="I46" s="46">
        <f>I32</f>
        <v>2978</v>
      </c>
      <c r="K46" s="46">
        <f>K32</f>
        <v>-948431</v>
      </c>
      <c r="L46" s="47"/>
      <c r="M46" s="46">
        <f>M32</f>
        <v>-23400</v>
      </c>
      <c r="Q46" s="179"/>
      <c r="R46" s="179"/>
      <c r="U46" s="174"/>
    </row>
    <row r="47" spans="1:22" s="31" customFormat="1" ht="18.75" customHeight="1" x14ac:dyDescent="0.25">
      <c r="A47" s="14"/>
      <c r="B47" s="28"/>
      <c r="C47" s="28"/>
      <c r="D47" s="62"/>
      <c r="E47" s="45"/>
      <c r="F47" s="45"/>
      <c r="G47" s="46"/>
      <c r="H47" s="46"/>
      <c r="I47" s="46"/>
      <c r="K47" s="46"/>
      <c r="L47" s="47"/>
      <c r="M47" s="46"/>
      <c r="Q47" s="179"/>
      <c r="R47" s="179"/>
      <c r="U47" s="174"/>
    </row>
    <row r="48" spans="1:22" s="31" customFormat="1" ht="18.75" customHeight="1" x14ac:dyDescent="0.25">
      <c r="A48" s="14" t="s">
        <v>96</v>
      </c>
      <c r="B48" s="28"/>
      <c r="C48" s="28"/>
      <c r="D48" s="62"/>
      <c r="E48" s="45"/>
      <c r="F48" s="45"/>
      <c r="G48" s="46"/>
      <c r="H48" s="46"/>
      <c r="I48" s="46"/>
      <c r="K48" s="46"/>
      <c r="L48" s="47"/>
      <c r="M48" s="46"/>
      <c r="Q48" s="179"/>
      <c r="R48" s="179"/>
      <c r="U48" s="174"/>
    </row>
    <row r="49" spans="1:21" s="31" customFormat="1" ht="18.75" customHeight="1" x14ac:dyDescent="0.3">
      <c r="A49" s="64" t="s">
        <v>97</v>
      </c>
      <c r="B49" s="28"/>
      <c r="C49" s="28"/>
      <c r="D49" s="62"/>
      <c r="E49" s="45"/>
      <c r="F49" s="45"/>
      <c r="G49" s="46"/>
      <c r="H49" s="46"/>
      <c r="I49" s="46"/>
      <c r="K49" s="46"/>
      <c r="L49" s="47"/>
      <c r="M49" s="46"/>
      <c r="Q49" s="179"/>
      <c r="R49" s="179"/>
      <c r="U49" s="174"/>
    </row>
    <row r="50" spans="1:21" s="31" customFormat="1" ht="18.75" customHeight="1" x14ac:dyDescent="0.25">
      <c r="A50" s="14"/>
      <c r="B50" s="26" t="s">
        <v>98</v>
      </c>
      <c r="C50" s="28"/>
      <c r="D50" s="62"/>
      <c r="E50" s="45"/>
      <c r="F50" s="45"/>
      <c r="G50" s="46"/>
      <c r="H50" s="46"/>
      <c r="I50" s="46"/>
      <c r="K50" s="46"/>
      <c r="L50" s="47"/>
      <c r="M50" s="46"/>
      <c r="Q50" s="179"/>
      <c r="R50" s="179"/>
      <c r="U50" s="174"/>
    </row>
    <row r="51" spans="1:21" s="31" customFormat="1" ht="18.75" customHeight="1" x14ac:dyDescent="0.25">
      <c r="A51" s="8" t="s">
        <v>99</v>
      </c>
      <c r="B51" s="40"/>
      <c r="C51" s="40"/>
      <c r="D51" s="62"/>
      <c r="E51" s="45"/>
      <c r="F51" s="45"/>
      <c r="G51" s="46"/>
      <c r="H51" s="46"/>
      <c r="I51" s="46"/>
      <c r="K51" s="46"/>
      <c r="L51" s="47"/>
      <c r="M51" s="46"/>
      <c r="Q51" s="179"/>
      <c r="R51" s="179"/>
      <c r="U51" s="174"/>
    </row>
    <row r="52" spans="1:21" s="31" customFormat="1" ht="18.75" customHeight="1" x14ac:dyDescent="0.25">
      <c r="A52" s="8"/>
      <c r="B52" s="40" t="s">
        <v>100</v>
      </c>
      <c r="C52" s="40"/>
      <c r="D52" s="62"/>
      <c r="E52" s="45"/>
      <c r="F52" s="45"/>
      <c r="G52" s="63">
        <v>-192</v>
      </c>
      <c r="H52" s="63"/>
      <c r="I52" s="68">
        <v>0</v>
      </c>
      <c r="J52" s="68"/>
      <c r="K52" s="68">
        <v>0</v>
      </c>
      <c r="L52" s="48"/>
      <c r="M52" s="68">
        <v>0</v>
      </c>
      <c r="Q52" s="179"/>
      <c r="R52" s="179"/>
      <c r="U52" s="174"/>
    </row>
    <row r="53" spans="1:21" s="31" customFormat="1" ht="18.75" hidden="1" customHeight="1" x14ac:dyDescent="0.55000000000000004">
      <c r="A53" s="40" t="s">
        <v>101</v>
      </c>
      <c r="B53" s="40"/>
      <c r="C53" s="40"/>
      <c r="D53" s="30"/>
      <c r="G53" s="48"/>
      <c r="H53" s="48"/>
      <c r="I53" s="48"/>
      <c r="J53" s="48"/>
      <c r="K53" s="48"/>
      <c r="L53" s="48"/>
      <c r="M53" s="48"/>
      <c r="Q53" s="179"/>
      <c r="R53" s="179"/>
      <c r="U53" s="174"/>
    </row>
    <row r="54" spans="1:21" s="31" customFormat="1" ht="18.75" hidden="1" customHeight="1" x14ac:dyDescent="0.55000000000000004">
      <c r="A54" s="40"/>
      <c r="B54" s="40" t="s">
        <v>102</v>
      </c>
      <c r="C54" s="40"/>
      <c r="D54" s="30"/>
      <c r="E54" s="30"/>
      <c r="G54" s="68">
        <v>0</v>
      </c>
      <c r="H54" s="68"/>
      <c r="I54" s="68">
        <v>0</v>
      </c>
      <c r="J54" s="68"/>
      <c r="K54" s="68">
        <v>0</v>
      </c>
      <c r="L54" s="48"/>
      <c r="M54" s="68">
        <v>0</v>
      </c>
      <c r="Q54" s="179"/>
      <c r="R54" s="179"/>
      <c r="U54" s="174"/>
    </row>
    <row r="55" spans="1:21" s="31" customFormat="1" ht="18.75" customHeight="1" x14ac:dyDescent="0.55000000000000004">
      <c r="A55" s="40" t="s">
        <v>103</v>
      </c>
      <c r="B55" s="40"/>
      <c r="C55" s="40"/>
      <c r="D55" s="30"/>
      <c r="G55" s="68"/>
      <c r="H55" s="68"/>
      <c r="I55" s="68"/>
      <c r="J55" s="68"/>
      <c r="K55" s="68"/>
      <c r="L55" s="48"/>
      <c r="M55" s="68"/>
      <c r="Q55" s="179"/>
      <c r="R55" s="179"/>
      <c r="U55" s="174"/>
    </row>
    <row r="56" spans="1:21" s="31" customFormat="1" ht="18.75" customHeight="1" x14ac:dyDescent="0.55000000000000004">
      <c r="A56" s="40"/>
      <c r="B56" s="40" t="s">
        <v>104</v>
      </c>
      <c r="C56" s="40"/>
      <c r="D56" s="30"/>
      <c r="G56" s="69">
        <v>38</v>
      </c>
      <c r="H56" s="68"/>
      <c r="I56" s="69">
        <v>0</v>
      </c>
      <c r="J56" s="68"/>
      <c r="K56" s="69">
        <v>0</v>
      </c>
      <c r="L56" s="48"/>
      <c r="M56" s="69">
        <v>0</v>
      </c>
      <c r="Q56" s="179"/>
      <c r="R56" s="179"/>
      <c r="U56" s="174"/>
    </row>
    <row r="57" spans="1:21" s="31" customFormat="1" ht="18.75" customHeight="1" x14ac:dyDescent="0.55000000000000004">
      <c r="A57" s="28" t="s">
        <v>105</v>
      </c>
      <c r="B57" s="28"/>
      <c r="C57" s="28"/>
      <c r="D57" s="62"/>
      <c r="E57" s="45"/>
      <c r="F57" s="45"/>
      <c r="G57" s="70"/>
      <c r="H57" s="70"/>
      <c r="I57" s="70"/>
      <c r="J57" s="70"/>
      <c r="K57" s="70"/>
      <c r="L57" s="65"/>
      <c r="M57" s="70"/>
      <c r="Q57" s="179"/>
      <c r="R57" s="179"/>
      <c r="U57" s="174"/>
    </row>
    <row r="58" spans="1:21" s="31" customFormat="1" ht="18.75" customHeight="1" x14ac:dyDescent="0.55000000000000004">
      <c r="A58" s="40"/>
      <c r="B58" s="28" t="s">
        <v>106</v>
      </c>
      <c r="C58" s="28"/>
      <c r="D58" s="62"/>
      <c r="E58" s="45"/>
      <c r="F58" s="45"/>
      <c r="G58" s="71">
        <f>SUM(G52:G54,G56)</f>
        <v>-154</v>
      </c>
      <c r="H58" s="70"/>
      <c r="I58" s="71">
        <f>SUM(I52:I54,I56)</f>
        <v>0</v>
      </c>
      <c r="J58" s="70"/>
      <c r="K58" s="71">
        <f>SUM(K52:K54,K56)</f>
        <v>0</v>
      </c>
      <c r="L58" s="65"/>
      <c r="M58" s="71">
        <f>SUM(M52:M54,M56)</f>
        <v>0</v>
      </c>
      <c r="Q58" s="179"/>
      <c r="R58" s="179"/>
      <c r="U58" s="174"/>
    </row>
    <row r="59" spans="1:21" s="31" customFormat="1" ht="18.75" customHeight="1" x14ac:dyDescent="0.55000000000000004">
      <c r="A59" s="28" t="s">
        <v>107</v>
      </c>
      <c r="B59" s="40"/>
      <c r="C59" s="40"/>
      <c r="D59" s="30"/>
      <c r="Q59" s="179"/>
      <c r="R59" s="179"/>
      <c r="U59" s="174"/>
    </row>
    <row r="60" spans="1:21" s="31" customFormat="1" ht="18.75" customHeight="1" thickBot="1" x14ac:dyDescent="0.6">
      <c r="A60" s="28"/>
      <c r="B60" s="28" t="s">
        <v>108</v>
      </c>
      <c r="C60" s="28"/>
      <c r="D60" s="30"/>
      <c r="G60" s="49">
        <f>SUM(G46,G58)</f>
        <v>-610300</v>
      </c>
      <c r="H60" s="46"/>
      <c r="I60" s="49">
        <f>SUM(I46,I58)</f>
        <v>2978</v>
      </c>
      <c r="K60" s="49">
        <f>SUM(K46,K58)</f>
        <v>-948431</v>
      </c>
      <c r="L60" s="46"/>
      <c r="M60" s="49">
        <f>SUM(M46,M58)</f>
        <v>-23400</v>
      </c>
      <c r="Q60" s="179"/>
      <c r="R60" s="179"/>
      <c r="U60" s="174"/>
    </row>
    <row r="61" spans="1:21" s="31" customFormat="1" ht="21" customHeight="1" thickTop="1" x14ac:dyDescent="0.55000000000000004">
      <c r="A61" s="28"/>
      <c r="B61" s="28"/>
      <c r="C61" s="28"/>
      <c r="D61" s="30"/>
      <c r="G61" s="46"/>
      <c r="H61" s="46"/>
      <c r="I61" s="46"/>
      <c r="K61" s="46"/>
      <c r="L61" s="46"/>
      <c r="M61" s="46"/>
      <c r="Q61" s="179"/>
      <c r="R61" s="179"/>
      <c r="U61" s="174"/>
    </row>
    <row r="62" spans="1:21" s="31" customFormat="1" ht="18.75" customHeight="1" x14ac:dyDescent="0.55000000000000004">
      <c r="A62" s="28" t="s">
        <v>107</v>
      </c>
      <c r="B62" s="40"/>
      <c r="C62" s="40"/>
      <c r="D62" s="30"/>
      <c r="G62" s="46"/>
      <c r="H62" s="46"/>
      <c r="I62" s="46"/>
      <c r="Q62" s="179"/>
      <c r="R62" s="179"/>
      <c r="U62" s="174"/>
    </row>
    <row r="63" spans="1:21" s="31" customFormat="1" ht="18.75" customHeight="1" x14ac:dyDescent="0.55000000000000004">
      <c r="A63" s="40"/>
      <c r="B63" s="28" t="s">
        <v>109</v>
      </c>
      <c r="C63" s="40"/>
      <c r="D63" s="30"/>
      <c r="H63" s="46"/>
      <c r="Q63" s="179"/>
      <c r="R63" s="179"/>
      <c r="U63" s="174"/>
    </row>
    <row r="64" spans="1:21" s="31" customFormat="1" ht="18.75" customHeight="1" x14ac:dyDescent="0.55000000000000004">
      <c r="A64" s="40"/>
      <c r="B64" s="40" t="s">
        <v>92</v>
      </c>
      <c r="C64" s="40"/>
      <c r="D64" s="30"/>
      <c r="G64" s="163">
        <f>G60</f>
        <v>-610300</v>
      </c>
      <c r="H64" s="55"/>
      <c r="I64" s="163">
        <f>I60</f>
        <v>2978</v>
      </c>
      <c r="K64" s="163">
        <f>K60</f>
        <v>-948431</v>
      </c>
      <c r="L64" s="55"/>
      <c r="M64" s="163">
        <f>M60</f>
        <v>-23400</v>
      </c>
      <c r="Q64" s="179"/>
      <c r="R64" s="179"/>
      <c r="U64" s="174"/>
    </row>
    <row r="65" spans="1:21" s="31" customFormat="1" ht="18.75" customHeight="1" thickBot="1" x14ac:dyDescent="0.6">
      <c r="A65" s="28"/>
      <c r="B65" s="28"/>
      <c r="C65" s="28"/>
      <c r="D65" s="30"/>
      <c r="G65" s="49">
        <f>G60</f>
        <v>-610300</v>
      </c>
      <c r="H65" s="46"/>
      <c r="I65" s="49">
        <f>I60</f>
        <v>2978</v>
      </c>
      <c r="J65" s="45"/>
      <c r="K65" s="49">
        <f>K60</f>
        <v>-948431</v>
      </c>
      <c r="L65" s="46"/>
      <c r="M65" s="49">
        <f>M60</f>
        <v>-23400</v>
      </c>
      <c r="O65" s="165"/>
      <c r="Q65" s="179"/>
      <c r="R65" s="179"/>
      <c r="U65" s="174"/>
    </row>
    <row r="66" spans="1:21" s="31" customFormat="1" ht="21" customHeight="1" thickTop="1" x14ac:dyDescent="0.55000000000000004">
      <c r="B66" s="28"/>
      <c r="C66" s="28"/>
      <c r="D66" s="28"/>
      <c r="E66" s="30"/>
      <c r="F66" s="30"/>
      <c r="H66" s="50"/>
      <c r="J66" s="50"/>
      <c r="Q66" s="179"/>
      <c r="R66" s="179"/>
      <c r="U66" s="174"/>
    </row>
    <row r="67" spans="1:21" s="31" customFormat="1" ht="20.25" customHeight="1" x14ac:dyDescent="0.25">
      <c r="A67" s="44" t="s">
        <v>264</v>
      </c>
      <c r="B67" s="2"/>
      <c r="C67" s="2"/>
      <c r="D67" s="2"/>
      <c r="E67" s="3"/>
      <c r="F67" s="3"/>
      <c r="G67" s="19"/>
      <c r="H67" s="2"/>
      <c r="I67" s="19"/>
      <c r="J67" s="2"/>
      <c r="K67" s="4"/>
      <c r="L67" s="2"/>
      <c r="M67" s="4"/>
      <c r="Q67" s="179"/>
      <c r="R67" s="179"/>
      <c r="U67" s="174"/>
    </row>
    <row r="68" spans="1:21" s="31" customFormat="1" ht="20.25" customHeight="1" x14ac:dyDescent="0.3">
      <c r="A68" s="20" t="s">
        <v>110</v>
      </c>
      <c r="B68" s="2"/>
      <c r="C68" s="2"/>
      <c r="D68" s="2"/>
      <c r="E68" s="3"/>
      <c r="F68" s="3"/>
      <c r="G68" s="19"/>
      <c r="H68" s="2"/>
      <c r="I68" s="19"/>
      <c r="J68" s="2"/>
      <c r="K68" s="4"/>
      <c r="L68" s="2"/>
      <c r="M68" s="4"/>
      <c r="Q68" s="179"/>
      <c r="R68" s="179"/>
      <c r="U68" s="174"/>
    </row>
    <row r="69" spans="1:21" s="31" customFormat="1" ht="18" customHeight="1" x14ac:dyDescent="0.25">
      <c r="A69" s="14"/>
      <c r="B69" s="8"/>
      <c r="C69" s="8"/>
      <c r="D69" s="8"/>
      <c r="E69" s="21"/>
      <c r="F69" s="21"/>
      <c r="G69" s="8"/>
      <c r="H69" s="8"/>
      <c r="I69" s="8"/>
      <c r="J69" s="8"/>
      <c r="K69" s="8"/>
      <c r="L69" s="8"/>
      <c r="M69" s="8"/>
      <c r="Q69" s="179"/>
      <c r="R69" s="179"/>
      <c r="U69" s="174"/>
    </row>
    <row r="70" spans="1:21" s="31" customFormat="1" ht="18.75" customHeight="1" x14ac:dyDescent="0.25">
      <c r="A70" s="14"/>
      <c r="B70" s="8"/>
      <c r="C70" s="8"/>
      <c r="D70" s="8"/>
      <c r="E70" s="21"/>
      <c r="F70" s="21"/>
      <c r="G70" s="278" t="s">
        <v>2</v>
      </c>
      <c r="H70" s="278"/>
      <c r="I70" s="278"/>
      <c r="J70" s="7"/>
      <c r="K70" s="275" t="s">
        <v>3</v>
      </c>
      <c r="L70" s="275"/>
      <c r="M70" s="275"/>
      <c r="Q70" s="179"/>
      <c r="R70" s="179"/>
      <c r="U70" s="174"/>
    </row>
    <row r="71" spans="1:21" s="31" customFormat="1" ht="18.75" customHeight="1" x14ac:dyDescent="0.25">
      <c r="A71" s="14"/>
      <c r="B71" s="8"/>
      <c r="C71" s="8"/>
      <c r="D71" s="8"/>
      <c r="E71" s="21"/>
      <c r="F71" s="21"/>
      <c r="G71" s="278" t="s">
        <v>4</v>
      </c>
      <c r="H71" s="278"/>
      <c r="I71" s="278"/>
      <c r="J71" s="7"/>
      <c r="K71" s="275" t="s">
        <v>4</v>
      </c>
      <c r="L71" s="275"/>
      <c r="M71" s="275"/>
      <c r="Q71" s="179"/>
      <c r="R71" s="179"/>
      <c r="U71" s="174"/>
    </row>
    <row r="72" spans="1:21" s="8" customFormat="1" ht="18.75" customHeight="1" x14ac:dyDescent="0.25">
      <c r="A72" s="14"/>
      <c r="E72" s="21"/>
      <c r="F72" s="21"/>
      <c r="G72" s="279" t="s">
        <v>275</v>
      </c>
      <c r="H72" s="279"/>
      <c r="I72" s="279"/>
      <c r="J72" s="7"/>
      <c r="K72" s="279" t="s">
        <v>275</v>
      </c>
      <c r="L72" s="279"/>
      <c r="M72" s="279"/>
      <c r="Q72" s="176"/>
      <c r="R72" s="176"/>
      <c r="U72" s="91"/>
    </row>
    <row r="73" spans="1:21" s="8" customFormat="1" ht="18.75" customHeight="1" x14ac:dyDescent="0.25">
      <c r="A73" s="14"/>
      <c r="E73" s="21"/>
      <c r="F73" s="21"/>
      <c r="G73" s="279" t="s">
        <v>274</v>
      </c>
      <c r="H73" s="279"/>
      <c r="I73" s="279"/>
      <c r="J73" s="7"/>
      <c r="K73" s="279" t="s">
        <v>274</v>
      </c>
      <c r="L73" s="279"/>
      <c r="M73" s="279"/>
      <c r="Q73" s="176"/>
      <c r="R73" s="176"/>
      <c r="U73" s="91"/>
    </row>
    <row r="74" spans="1:21" s="8" customFormat="1" ht="20.25" customHeight="1" x14ac:dyDescent="0.25">
      <c r="A74" s="14"/>
      <c r="E74" s="21"/>
      <c r="F74" s="21"/>
      <c r="G74" s="279" t="s">
        <v>5</v>
      </c>
      <c r="H74" s="279"/>
      <c r="I74" s="279"/>
      <c r="J74" s="7"/>
      <c r="K74" s="279" t="s">
        <v>5</v>
      </c>
      <c r="L74" s="279"/>
      <c r="M74" s="279"/>
      <c r="Q74" s="177"/>
      <c r="R74" s="177"/>
    </row>
    <row r="75" spans="1:21" s="31" customFormat="1" ht="18.75" customHeight="1" x14ac:dyDescent="0.25">
      <c r="A75" s="8"/>
      <c r="B75" s="8"/>
      <c r="C75" s="8"/>
      <c r="D75" s="8"/>
      <c r="E75" s="78" t="s">
        <v>8</v>
      </c>
      <c r="F75" s="78"/>
      <c r="G75" s="9" t="s">
        <v>9</v>
      </c>
      <c r="H75" s="8"/>
      <c r="I75" s="9" t="s">
        <v>10</v>
      </c>
      <c r="J75" s="8"/>
      <c r="K75" s="9" t="s">
        <v>9</v>
      </c>
      <c r="L75" s="8"/>
      <c r="M75" s="9" t="s">
        <v>10</v>
      </c>
      <c r="Q75" s="179"/>
      <c r="R75" s="179"/>
      <c r="U75" s="174"/>
    </row>
    <row r="76" spans="1:21" s="31" customFormat="1" ht="18.75" customHeight="1" x14ac:dyDescent="0.25">
      <c r="A76" s="8"/>
      <c r="B76" s="8"/>
      <c r="C76" s="8"/>
      <c r="D76" s="8"/>
      <c r="E76" s="78"/>
      <c r="F76" s="78"/>
      <c r="G76" s="276" t="s">
        <v>12</v>
      </c>
      <c r="H76" s="276"/>
      <c r="I76" s="276"/>
      <c r="J76" s="276"/>
      <c r="K76" s="276"/>
      <c r="L76" s="276"/>
      <c r="M76" s="276"/>
      <c r="Q76" s="179"/>
      <c r="R76" s="179"/>
      <c r="U76" s="174"/>
    </row>
    <row r="77" spans="1:21" s="31" customFormat="1" ht="18.75" customHeight="1" x14ac:dyDescent="0.25">
      <c r="A77" s="5" t="s">
        <v>78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Q77" s="179"/>
      <c r="R77" s="179"/>
      <c r="U77" s="174"/>
    </row>
    <row r="78" spans="1:21" ht="18.75" customHeight="1" x14ac:dyDescent="0.25">
      <c r="B78" s="5" t="s">
        <v>79</v>
      </c>
      <c r="E78" s="6" t="s">
        <v>272</v>
      </c>
      <c r="G78" s="36">
        <v>1104176</v>
      </c>
      <c r="H78" s="35"/>
      <c r="I78" s="36">
        <v>1199908</v>
      </c>
      <c r="J78" s="35"/>
      <c r="K78" s="36">
        <v>593491</v>
      </c>
      <c r="L78" s="35"/>
      <c r="M78" s="36">
        <v>524538</v>
      </c>
    </row>
    <row r="79" spans="1:21" ht="18.75" customHeight="1" x14ac:dyDescent="0.25">
      <c r="A79" s="5" t="s">
        <v>80</v>
      </c>
      <c r="E79" s="5"/>
      <c r="F79" s="5"/>
      <c r="G79" s="5"/>
      <c r="I79" s="5"/>
      <c r="K79" s="5"/>
      <c r="M79" s="5"/>
    </row>
    <row r="80" spans="1:21" ht="18.75" customHeight="1" x14ac:dyDescent="0.25">
      <c r="B80" s="5" t="s">
        <v>79</v>
      </c>
      <c r="E80" s="6">
        <v>3</v>
      </c>
      <c r="G80" s="10">
        <v>-769016</v>
      </c>
      <c r="H80" s="10"/>
      <c r="I80" s="10">
        <v>-922266</v>
      </c>
      <c r="J80" s="10"/>
      <c r="K80" s="11">
        <v>-434531</v>
      </c>
      <c r="L80" s="10"/>
      <c r="M80" s="11">
        <v>-418240</v>
      </c>
    </row>
    <row r="81" spans="1:21" ht="18.75" customHeight="1" x14ac:dyDescent="0.3">
      <c r="A81" s="14" t="s">
        <v>81</v>
      </c>
      <c r="B81" s="14"/>
      <c r="C81" s="14"/>
      <c r="D81" s="14"/>
      <c r="E81" s="22"/>
      <c r="F81" s="22"/>
      <c r="G81" s="37">
        <f>SUM(G78,G80)</f>
        <v>335160</v>
      </c>
      <c r="H81" s="38"/>
      <c r="I81" s="37">
        <f>SUM(I78,I80)</f>
        <v>277642</v>
      </c>
      <c r="J81" s="38"/>
      <c r="K81" s="37">
        <f t="shared" ref="K81" si="2">SUM(K78,K80)</f>
        <v>158960</v>
      </c>
      <c r="L81" s="38"/>
      <c r="M81" s="37">
        <f t="shared" ref="M81" si="3">SUM(M78,M80)</f>
        <v>106298</v>
      </c>
    </row>
    <row r="82" spans="1:21" ht="12" customHeight="1" x14ac:dyDescent="0.25">
      <c r="A82" s="8"/>
      <c r="B82" s="8"/>
      <c r="C82" s="8"/>
      <c r="D82" s="8"/>
      <c r="E82" s="78"/>
      <c r="F82" s="78"/>
      <c r="G82" s="145"/>
      <c r="H82" s="145"/>
      <c r="I82" s="145"/>
      <c r="J82" s="145"/>
      <c r="K82" s="145"/>
      <c r="L82" s="145"/>
      <c r="M82" s="145"/>
    </row>
    <row r="83" spans="1:21" ht="16.05" customHeight="1" x14ac:dyDescent="0.25">
      <c r="A83" s="5" t="s">
        <v>82</v>
      </c>
      <c r="E83" s="6">
        <v>3</v>
      </c>
      <c r="G83" s="36">
        <v>18423</v>
      </c>
      <c r="H83" s="10"/>
      <c r="I83" s="36">
        <v>24322</v>
      </c>
      <c r="J83" s="10"/>
      <c r="K83" s="10">
        <v>24193</v>
      </c>
      <c r="L83" s="10"/>
      <c r="M83" s="10">
        <v>12421</v>
      </c>
    </row>
    <row r="84" spans="1:21" ht="18.75" customHeight="1" x14ac:dyDescent="0.25">
      <c r="A84" s="5" t="s">
        <v>83</v>
      </c>
      <c r="G84" s="10">
        <v>-47733</v>
      </c>
      <c r="H84" s="10"/>
      <c r="I84" s="10">
        <v>-74560</v>
      </c>
      <c r="J84" s="10"/>
      <c r="K84" s="11">
        <v>-12914</v>
      </c>
      <c r="L84" s="10"/>
      <c r="M84" s="11">
        <v>-50007</v>
      </c>
      <c r="P84" s="10"/>
      <c r="S84" s="10"/>
    </row>
    <row r="85" spans="1:21" ht="18.75" customHeight="1" x14ac:dyDescent="0.25">
      <c r="A85" s="5" t="s">
        <v>84</v>
      </c>
      <c r="E85" s="6">
        <v>3</v>
      </c>
      <c r="G85" s="10">
        <v>-216152</v>
      </c>
      <c r="H85" s="10"/>
      <c r="I85" s="10">
        <v>-218571</v>
      </c>
      <c r="J85" s="10"/>
      <c r="K85" s="11">
        <v>-102367</v>
      </c>
      <c r="L85" s="10"/>
      <c r="M85" s="11">
        <v>-92640</v>
      </c>
      <c r="S85" s="10"/>
    </row>
    <row r="86" spans="1:21" ht="18.75" customHeight="1" x14ac:dyDescent="0.3">
      <c r="A86" s="14" t="s">
        <v>85</v>
      </c>
      <c r="B86" s="14"/>
      <c r="C86" s="14"/>
      <c r="D86" s="14"/>
      <c r="E86" s="22"/>
      <c r="F86" s="22"/>
      <c r="G86" s="37">
        <f>SUM(G81,G83:G85)</f>
        <v>89698</v>
      </c>
      <c r="H86" s="38"/>
      <c r="I86" s="37">
        <f>SUM(I81,I83:I85)</f>
        <v>8833</v>
      </c>
      <c r="J86" s="38"/>
      <c r="K86" s="37">
        <f>SUM(K81,K83:K85)</f>
        <v>67872</v>
      </c>
      <c r="L86" s="38"/>
      <c r="M86" s="37">
        <f>SUM(M81,M83:M85)</f>
        <v>-23928</v>
      </c>
    </row>
    <row r="87" spans="1:21" ht="12" customHeight="1" x14ac:dyDescent="0.25">
      <c r="A87" s="8"/>
      <c r="B87" s="8"/>
      <c r="C87" s="8"/>
      <c r="D87" s="8"/>
      <c r="E87" s="78"/>
      <c r="F87" s="78"/>
      <c r="G87" s="145"/>
      <c r="H87" s="145"/>
      <c r="I87" s="145"/>
      <c r="J87" s="145"/>
      <c r="K87" s="145"/>
      <c r="L87" s="145"/>
      <c r="M87" s="145"/>
      <c r="Q87" s="5"/>
      <c r="R87" s="5"/>
      <c r="U87" s="5"/>
    </row>
    <row r="88" spans="1:21" ht="18.75" customHeight="1" x14ac:dyDescent="0.25">
      <c r="A88" s="35" t="s">
        <v>86</v>
      </c>
      <c r="G88" s="67">
        <v>-12538</v>
      </c>
      <c r="H88" s="256"/>
      <c r="I88" s="67">
        <v>-14981</v>
      </c>
      <c r="J88" s="256"/>
      <c r="K88" s="67">
        <v>-5655</v>
      </c>
      <c r="L88" s="256"/>
      <c r="M88" s="67">
        <v>-7970</v>
      </c>
      <c r="Q88" s="5"/>
      <c r="R88" s="5"/>
      <c r="U88" s="5"/>
    </row>
    <row r="89" spans="1:21" ht="18.600000000000001" customHeight="1" x14ac:dyDescent="0.3">
      <c r="A89" s="8" t="s">
        <v>87</v>
      </c>
      <c r="B89" s="8"/>
      <c r="C89" s="8"/>
      <c r="D89" s="8"/>
      <c r="E89" s="78"/>
      <c r="F89" s="22"/>
      <c r="G89" s="256">
        <v>0</v>
      </c>
      <c r="H89" s="256"/>
      <c r="I89" s="256">
        <v>-4580</v>
      </c>
      <c r="J89" s="256"/>
      <c r="K89" s="256">
        <v>0</v>
      </c>
      <c r="L89" s="256"/>
      <c r="M89" s="256">
        <v>0</v>
      </c>
      <c r="Q89" s="5"/>
      <c r="R89" s="5"/>
      <c r="U89" s="5"/>
    </row>
    <row r="90" spans="1:21" ht="18.75" customHeight="1" x14ac:dyDescent="0.3">
      <c r="A90" s="8" t="s">
        <v>255</v>
      </c>
      <c r="B90" s="8"/>
      <c r="C90" s="8"/>
      <c r="D90" s="8"/>
      <c r="E90" s="78">
        <v>2</v>
      </c>
      <c r="F90" s="22"/>
      <c r="G90" s="258">
        <v>-618677</v>
      </c>
      <c r="H90" s="256"/>
      <c r="I90" s="258">
        <v>0</v>
      </c>
      <c r="J90" s="256"/>
      <c r="K90" s="258">
        <v>-964070</v>
      </c>
      <c r="L90" s="256"/>
      <c r="M90" s="258">
        <v>0</v>
      </c>
      <c r="Q90" s="5"/>
      <c r="R90" s="5"/>
      <c r="U90" s="5"/>
    </row>
    <row r="91" spans="1:21" ht="12" customHeight="1" x14ac:dyDescent="0.3">
      <c r="A91" s="8"/>
      <c r="B91" s="8"/>
      <c r="C91" s="8"/>
      <c r="D91" s="8"/>
      <c r="E91" s="78"/>
      <c r="F91" s="22"/>
      <c r="G91" s="256"/>
      <c r="H91" s="256"/>
      <c r="I91" s="256"/>
      <c r="J91" s="256"/>
      <c r="K91" s="256"/>
      <c r="L91" s="256"/>
      <c r="M91" s="256"/>
      <c r="Q91" s="5"/>
      <c r="R91" s="5"/>
      <c r="U91" s="5"/>
    </row>
    <row r="92" spans="1:21" ht="18.75" customHeight="1" x14ac:dyDescent="0.3">
      <c r="A92" s="33" t="s">
        <v>262</v>
      </c>
      <c r="B92" s="14"/>
      <c r="C92" s="14"/>
      <c r="D92" s="14"/>
      <c r="E92" s="22"/>
      <c r="F92" s="22"/>
      <c r="G92" s="38">
        <f>SUM(G86:G90)</f>
        <v>-541517</v>
      </c>
      <c r="H92" s="38"/>
      <c r="I92" s="38">
        <f>SUM(I86:I90)</f>
        <v>-10728</v>
      </c>
      <c r="J92" s="38"/>
      <c r="K92" s="38">
        <f>SUM(K86:K90)</f>
        <v>-901853</v>
      </c>
      <c r="L92" s="38"/>
      <c r="M92" s="38">
        <f>SUM(M86:M90)</f>
        <v>-31898</v>
      </c>
      <c r="Q92" s="5"/>
      <c r="R92" s="5"/>
      <c r="U92" s="5"/>
    </row>
    <row r="93" spans="1:21" ht="18.75" customHeight="1" x14ac:dyDescent="0.25">
      <c r="A93" s="35" t="s">
        <v>111</v>
      </c>
      <c r="E93" s="6">
        <v>9</v>
      </c>
      <c r="G93" s="16">
        <v>-1578</v>
      </c>
      <c r="H93" s="10"/>
      <c r="I93" s="16">
        <v>-11832</v>
      </c>
      <c r="J93" s="10"/>
      <c r="K93" s="13">
        <v>-572</v>
      </c>
      <c r="L93" s="10"/>
      <c r="M93" s="13">
        <v>-5750</v>
      </c>
      <c r="Q93" s="5"/>
      <c r="R93" s="5"/>
      <c r="U93" s="5"/>
    </row>
    <row r="94" spans="1:21" ht="18.75" customHeight="1" thickBot="1" x14ac:dyDescent="0.3">
      <c r="A94" s="33" t="s">
        <v>256</v>
      </c>
      <c r="B94" s="8"/>
      <c r="C94" s="8"/>
      <c r="D94" s="8"/>
      <c r="E94" s="78"/>
      <c r="F94" s="78"/>
      <c r="G94" s="39">
        <f>G93+G92</f>
        <v>-543095</v>
      </c>
      <c r="H94" s="38"/>
      <c r="I94" s="39">
        <f>I93+I92</f>
        <v>-22560</v>
      </c>
      <c r="J94" s="38"/>
      <c r="K94" s="39">
        <f>K93+K92</f>
        <v>-902425</v>
      </c>
      <c r="L94" s="38"/>
      <c r="M94" s="39">
        <f>M93+M92</f>
        <v>-37648</v>
      </c>
      <c r="Q94" s="5"/>
      <c r="R94" s="5"/>
      <c r="U94" s="5"/>
    </row>
    <row r="95" spans="1:21" ht="12" customHeight="1" thickTop="1" x14ac:dyDescent="0.25">
      <c r="A95" s="14"/>
      <c r="G95" s="27"/>
      <c r="H95" s="10"/>
      <c r="I95" s="27"/>
      <c r="J95" s="10"/>
      <c r="K95" s="15"/>
      <c r="L95" s="10"/>
      <c r="M95" s="15"/>
      <c r="Q95" s="5"/>
      <c r="R95" s="5"/>
      <c r="U95" s="5"/>
    </row>
    <row r="96" spans="1:21" ht="18.75" customHeight="1" x14ac:dyDescent="0.25">
      <c r="A96" s="28" t="s">
        <v>257</v>
      </c>
      <c r="G96" s="27"/>
      <c r="H96" s="10"/>
      <c r="I96" s="27"/>
      <c r="J96" s="15"/>
      <c r="K96" s="10"/>
      <c r="L96" s="27"/>
      <c r="M96" s="10"/>
      <c r="Q96" s="5"/>
      <c r="R96" s="5"/>
      <c r="U96" s="5"/>
    </row>
    <row r="97" spans="1:21" ht="18.75" customHeight="1" x14ac:dyDescent="0.3">
      <c r="A97" s="14"/>
      <c r="B97" s="5" t="s">
        <v>92</v>
      </c>
      <c r="C97" s="17"/>
      <c r="D97" s="17"/>
      <c r="E97" s="24"/>
      <c r="F97" s="24"/>
      <c r="G97" s="12">
        <f>G94</f>
        <v>-543095</v>
      </c>
      <c r="I97" s="12">
        <v>-18687</v>
      </c>
      <c r="K97" s="12">
        <f>K94</f>
        <v>-902425</v>
      </c>
      <c r="M97" s="12">
        <v>-37648</v>
      </c>
      <c r="Q97" s="5"/>
      <c r="R97" s="5"/>
      <c r="U97" s="5"/>
    </row>
    <row r="98" spans="1:21" ht="18.75" customHeight="1" x14ac:dyDescent="0.25">
      <c r="A98" s="14"/>
      <c r="B98" s="40" t="s">
        <v>113</v>
      </c>
      <c r="G98" s="5"/>
      <c r="I98" s="5"/>
      <c r="K98" s="5"/>
      <c r="M98" s="5"/>
      <c r="Q98" s="5"/>
      <c r="R98" s="5"/>
      <c r="U98" s="5"/>
    </row>
    <row r="99" spans="1:21" ht="18.75" customHeight="1" x14ac:dyDescent="0.25">
      <c r="A99" s="14"/>
      <c r="B99" s="40"/>
      <c r="C99" s="5" t="s">
        <v>114</v>
      </c>
      <c r="G99" s="184">
        <v>0</v>
      </c>
      <c r="H99" s="10"/>
      <c r="I99" s="183">
        <v>-3873</v>
      </c>
      <c r="K99" s="245">
        <v>0</v>
      </c>
      <c r="L99" s="246"/>
      <c r="M99" s="245">
        <v>0</v>
      </c>
      <c r="Q99" s="5"/>
      <c r="R99" s="5"/>
      <c r="U99" s="5"/>
    </row>
    <row r="100" spans="1:21" ht="18.75" customHeight="1" thickBot="1" x14ac:dyDescent="0.3">
      <c r="A100" s="14"/>
      <c r="G100" s="41">
        <f>G94</f>
        <v>-543095</v>
      </c>
      <c r="H100" s="27"/>
      <c r="I100" s="41">
        <f>I94</f>
        <v>-22560</v>
      </c>
      <c r="J100" s="27"/>
      <c r="K100" s="41">
        <f>K94</f>
        <v>-902425</v>
      </c>
      <c r="L100" s="27"/>
      <c r="M100" s="41">
        <f>M94</f>
        <v>-37648</v>
      </c>
      <c r="Q100" s="5"/>
      <c r="R100" s="5"/>
      <c r="U100" s="5"/>
    </row>
    <row r="101" spans="1:21" ht="12" customHeight="1" thickTop="1" x14ac:dyDescent="0.25">
      <c r="A101" s="8"/>
      <c r="G101" s="25"/>
      <c r="I101" s="25"/>
      <c r="K101" s="25"/>
      <c r="M101" s="25"/>
      <c r="Q101" s="5"/>
      <c r="R101" s="5"/>
      <c r="U101" s="5"/>
    </row>
    <row r="102" spans="1:21" ht="18.75" customHeight="1" thickBot="1" x14ac:dyDescent="0.3">
      <c r="A102" s="28" t="s">
        <v>266</v>
      </c>
      <c r="B102" s="26"/>
      <c r="C102" s="26"/>
      <c r="D102" s="26"/>
      <c r="E102" s="273"/>
      <c r="G102" s="42">
        <f>G97/204220</f>
        <v>-2.6593624522573696</v>
      </c>
      <c r="H102" s="51"/>
      <c r="I102" s="42">
        <v>-0.12</v>
      </c>
      <c r="J102" s="51"/>
      <c r="K102" s="42">
        <f>K97/204220</f>
        <v>-4.4188864949564195</v>
      </c>
      <c r="L102" s="51"/>
      <c r="M102" s="42">
        <v>-0.25</v>
      </c>
      <c r="Q102" s="5"/>
      <c r="R102" s="5"/>
      <c r="U102" s="5"/>
    </row>
    <row r="103" spans="1:21" ht="21" customHeight="1" thickTop="1" x14ac:dyDescent="0.25">
      <c r="A103" s="8"/>
      <c r="B103" s="8"/>
      <c r="C103" s="8"/>
      <c r="D103" s="8"/>
      <c r="E103" s="78"/>
      <c r="F103" s="78"/>
      <c r="G103" s="145"/>
      <c r="H103" s="145"/>
      <c r="I103" s="145"/>
      <c r="J103" s="145"/>
      <c r="K103" s="145"/>
      <c r="L103" s="145"/>
      <c r="M103" s="145"/>
    </row>
    <row r="104" spans="1:21" ht="21" customHeight="1" x14ac:dyDescent="0.25">
      <c r="A104" s="44" t="s">
        <v>264</v>
      </c>
      <c r="B104" s="29"/>
      <c r="C104" s="29"/>
      <c r="D104" s="30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21" s="76" customFormat="1" ht="20.25" customHeight="1" x14ac:dyDescent="0.3">
      <c r="A105" s="72" t="s">
        <v>115</v>
      </c>
      <c r="B105" s="73"/>
      <c r="C105" s="73"/>
      <c r="D105" s="73"/>
      <c r="E105" s="74"/>
      <c r="F105" s="74"/>
      <c r="G105" s="75"/>
      <c r="H105" s="73"/>
      <c r="I105" s="75"/>
      <c r="J105" s="73"/>
      <c r="K105" s="75"/>
      <c r="L105" s="73"/>
      <c r="M105" s="75"/>
      <c r="Q105" s="180"/>
      <c r="R105" s="180"/>
      <c r="U105" s="172"/>
    </row>
    <row r="106" spans="1:21" ht="21" customHeight="1" x14ac:dyDescent="0.25">
      <c r="A106" s="14"/>
      <c r="B106" s="8"/>
      <c r="C106" s="8"/>
      <c r="D106" s="8"/>
      <c r="E106" s="21"/>
      <c r="F106" s="21"/>
      <c r="G106" s="8"/>
      <c r="H106" s="8"/>
      <c r="I106" s="8"/>
      <c r="J106" s="8"/>
      <c r="K106" s="8"/>
      <c r="L106" s="8"/>
      <c r="M106" s="8"/>
    </row>
    <row r="107" spans="1:21" ht="18.75" customHeight="1" x14ac:dyDescent="0.25">
      <c r="A107" s="14"/>
      <c r="B107" s="8"/>
      <c r="C107" s="8"/>
      <c r="D107" s="8"/>
      <c r="E107" s="21"/>
      <c r="F107" s="21"/>
      <c r="G107" s="278" t="s">
        <v>2</v>
      </c>
      <c r="H107" s="278"/>
      <c r="I107" s="278"/>
      <c r="J107" s="7"/>
      <c r="K107" s="275" t="s">
        <v>3</v>
      </c>
      <c r="L107" s="275"/>
      <c r="M107" s="275"/>
    </row>
    <row r="108" spans="1:21" ht="18.75" customHeight="1" x14ac:dyDescent="0.25">
      <c r="A108" s="14"/>
      <c r="B108" s="8"/>
      <c r="C108" s="8"/>
      <c r="D108" s="8"/>
      <c r="E108" s="21"/>
      <c r="F108" s="21"/>
      <c r="G108" s="278" t="s">
        <v>4</v>
      </c>
      <c r="H108" s="278"/>
      <c r="I108" s="278"/>
      <c r="J108" s="7"/>
      <c r="K108" s="275" t="s">
        <v>4</v>
      </c>
      <c r="L108" s="275"/>
      <c r="M108" s="275"/>
    </row>
    <row r="109" spans="1:21" s="8" customFormat="1" ht="18.75" customHeight="1" x14ac:dyDescent="0.25">
      <c r="A109" s="14"/>
      <c r="E109" s="21"/>
      <c r="F109" s="21"/>
      <c r="G109" s="279" t="s">
        <v>275</v>
      </c>
      <c r="H109" s="279"/>
      <c r="I109" s="279"/>
      <c r="J109" s="7"/>
      <c r="K109" s="279" t="s">
        <v>275</v>
      </c>
      <c r="L109" s="279"/>
      <c r="M109" s="279"/>
      <c r="Q109" s="176"/>
      <c r="R109" s="176"/>
      <c r="U109" s="91"/>
    </row>
    <row r="110" spans="1:21" s="8" customFormat="1" ht="20.25" customHeight="1" x14ac:dyDescent="0.25">
      <c r="A110" s="14"/>
      <c r="E110" s="21"/>
      <c r="F110" s="21"/>
      <c r="G110" s="279" t="s">
        <v>274</v>
      </c>
      <c r="H110" s="279"/>
      <c r="I110" s="279"/>
      <c r="J110" s="7"/>
      <c r="K110" s="279" t="s">
        <v>274</v>
      </c>
      <c r="L110" s="279"/>
      <c r="M110" s="279"/>
      <c r="Q110" s="177"/>
      <c r="R110" s="177"/>
    </row>
    <row r="111" spans="1:21" s="8" customFormat="1" ht="20.25" customHeight="1" x14ac:dyDescent="0.25">
      <c r="A111" s="14"/>
      <c r="E111" s="21"/>
      <c r="F111" s="21"/>
      <c r="G111" s="279" t="s">
        <v>5</v>
      </c>
      <c r="H111" s="279"/>
      <c r="I111" s="279"/>
      <c r="J111" s="7"/>
      <c r="K111" s="279" t="s">
        <v>5</v>
      </c>
      <c r="L111" s="279"/>
      <c r="M111" s="279"/>
      <c r="Q111" s="177"/>
      <c r="R111" s="177"/>
    </row>
    <row r="112" spans="1:21" ht="18.75" customHeight="1" x14ac:dyDescent="0.25">
      <c r="A112" s="8"/>
      <c r="B112" s="8"/>
      <c r="C112" s="8"/>
      <c r="D112" s="8"/>
      <c r="E112" s="78"/>
      <c r="F112" s="78"/>
      <c r="G112" s="9" t="s">
        <v>9</v>
      </c>
      <c r="H112" s="8"/>
      <c r="I112" s="9" t="s">
        <v>10</v>
      </c>
      <c r="J112" s="8"/>
      <c r="K112" s="9" t="s">
        <v>9</v>
      </c>
      <c r="L112" s="8"/>
      <c r="M112" s="9" t="s">
        <v>10</v>
      </c>
    </row>
    <row r="113" spans="1:21" ht="18.75" customHeight="1" x14ac:dyDescent="0.25">
      <c r="A113" s="8"/>
      <c r="B113" s="8"/>
      <c r="C113" s="8"/>
      <c r="D113" s="8"/>
      <c r="E113" s="78"/>
      <c r="F113" s="78"/>
      <c r="G113" s="276" t="s">
        <v>12</v>
      </c>
      <c r="H113" s="276"/>
      <c r="I113" s="276"/>
      <c r="J113" s="276"/>
      <c r="K113" s="276"/>
      <c r="L113" s="276"/>
      <c r="M113" s="276"/>
    </row>
    <row r="114" spans="1:21" ht="18.75" customHeight="1" x14ac:dyDescent="0.25">
      <c r="A114" s="61" t="s">
        <v>261</v>
      </c>
      <c r="B114" s="28"/>
      <c r="C114" s="28"/>
      <c r="D114" s="62"/>
      <c r="E114" s="45"/>
      <c r="F114" s="45"/>
      <c r="G114" s="52">
        <f>G94</f>
        <v>-543095</v>
      </c>
      <c r="H114" s="46"/>
      <c r="I114" s="52">
        <f>I94</f>
        <v>-22560</v>
      </c>
      <c r="J114" s="31"/>
      <c r="K114" s="52">
        <f>K94</f>
        <v>-902425</v>
      </c>
      <c r="L114" s="53"/>
      <c r="M114" s="52">
        <f>M94</f>
        <v>-37648</v>
      </c>
    </row>
    <row r="115" spans="1:21" ht="13.5" customHeight="1" x14ac:dyDescent="0.25">
      <c r="A115" s="61"/>
      <c r="B115" s="28"/>
      <c r="C115" s="28"/>
      <c r="D115" s="62"/>
      <c r="E115" s="45"/>
      <c r="F115" s="45"/>
      <c r="G115" s="52"/>
      <c r="H115" s="46"/>
      <c r="I115" s="52"/>
      <c r="J115" s="31"/>
      <c r="K115" s="52"/>
      <c r="L115" s="53"/>
      <c r="M115" s="52"/>
    </row>
    <row r="116" spans="1:21" s="31" customFormat="1" ht="18.75" customHeight="1" x14ac:dyDescent="0.25">
      <c r="A116" s="14" t="s">
        <v>96</v>
      </c>
      <c r="B116" s="28"/>
      <c r="C116" s="28"/>
      <c r="D116" s="62"/>
      <c r="E116" s="45"/>
      <c r="F116" s="45"/>
      <c r="G116" s="46"/>
      <c r="H116" s="46"/>
      <c r="I116" s="46"/>
      <c r="K116" s="46"/>
      <c r="L116" s="47"/>
      <c r="M116" s="46"/>
      <c r="Q116" s="179"/>
      <c r="R116" s="179"/>
      <c r="U116" s="174"/>
    </row>
    <row r="117" spans="1:21" s="31" customFormat="1" ht="18.75" customHeight="1" x14ac:dyDescent="0.3">
      <c r="A117" s="64" t="s">
        <v>97</v>
      </c>
      <c r="B117" s="28"/>
      <c r="C117" s="28"/>
      <c r="D117" s="62"/>
      <c r="E117" s="45"/>
      <c r="F117" s="45"/>
      <c r="G117" s="46"/>
      <c r="H117" s="46"/>
      <c r="I117" s="46"/>
      <c r="K117" s="46"/>
      <c r="L117" s="47"/>
      <c r="M117" s="46"/>
      <c r="Q117" s="179"/>
      <c r="R117" s="179"/>
      <c r="U117" s="174"/>
    </row>
    <row r="118" spans="1:21" s="31" customFormat="1" ht="18.75" customHeight="1" x14ac:dyDescent="0.25">
      <c r="A118" s="14"/>
      <c r="B118" s="26" t="s">
        <v>98</v>
      </c>
      <c r="C118" s="28"/>
      <c r="D118" s="62"/>
      <c r="E118" s="45"/>
      <c r="F118" s="45"/>
      <c r="G118" s="46"/>
      <c r="H118" s="46"/>
      <c r="I118" s="46"/>
      <c r="K118" s="46"/>
      <c r="L118" s="47"/>
      <c r="M118" s="46"/>
      <c r="Q118" s="179"/>
      <c r="R118" s="179"/>
      <c r="U118" s="174"/>
    </row>
    <row r="119" spans="1:21" s="31" customFormat="1" ht="18.75" customHeight="1" x14ac:dyDescent="0.25">
      <c r="A119" s="8" t="s">
        <v>116</v>
      </c>
      <c r="B119" s="26"/>
      <c r="C119" s="28"/>
      <c r="D119" s="62"/>
      <c r="E119" s="45"/>
      <c r="F119" s="45"/>
      <c r="G119" s="46"/>
      <c r="H119" s="46"/>
      <c r="I119" s="46"/>
      <c r="K119" s="46"/>
      <c r="L119" s="47"/>
      <c r="M119" s="46"/>
      <c r="Q119" s="179"/>
      <c r="R119" s="179"/>
      <c r="U119" s="174"/>
    </row>
    <row r="120" spans="1:21" s="31" customFormat="1" ht="18.75" customHeight="1" x14ac:dyDescent="0.25">
      <c r="A120" s="14"/>
      <c r="B120" s="40" t="s">
        <v>117</v>
      </c>
      <c r="C120" s="28"/>
      <c r="D120" s="62"/>
      <c r="E120" s="45"/>
      <c r="F120" s="45"/>
      <c r="G120" s="63">
        <v>158</v>
      </c>
      <c r="H120" s="46"/>
      <c r="I120" s="46">
        <v>0</v>
      </c>
      <c r="K120" s="46">
        <v>0</v>
      </c>
      <c r="L120" s="47"/>
      <c r="M120" s="46">
        <v>0</v>
      </c>
      <c r="Q120" s="179"/>
      <c r="R120" s="179"/>
      <c r="U120" s="174"/>
    </row>
    <row r="121" spans="1:21" s="31" customFormat="1" ht="18.75" customHeight="1" x14ac:dyDescent="0.55000000000000004">
      <c r="A121" s="40" t="s">
        <v>118</v>
      </c>
      <c r="B121" s="40"/>
      <c r="C121" s="40"/>
      <c r="D121" s="30"/>
      <c r="G121" s="48"/>
      <c r="H121" s="48"/>
      <c r="I121" s="48"/>
      <c r="J121" s="48"/>
      <c r="K121" s="48"/>
      <c r="L121" s="48"/>
      <c r="M121" s="48"/>
      <c r="Q121" s="179"/>
      <c r="R121" s="179"/>
      <c r="U121" s="174"/>
    </row>
    <row r="122" spans="1:21" s="31" customFormat="1" ht="18.75" customHeight="1" x14ac:dyDescent="0.55000000000000004">
      <c r="A122" s="40"/>
      <c r="B122" s="40" t="s">
        <v>102</v>
      </c>
      <c r="C122" s="40"/>
      <c r="D122" s="30"/>
      <c r="E122" s="30"/>
      <c r="G122" s="70">
        <v>0</v>
      </c>
      <c r="H122" s="68"/>
      <c r="I122" s="68">
        <v>1350</v>
      </c>
      <c r="J122" s="68"/>
      <c r="K122" s="70">
        <v>0</v>
      </c>
      <c r="L122" s="48"/>
      <c r="M122" s="68">
        <v>804</v>
      </c>
      <c r="Q122" s="179"/>
      <c r="R122" s="179"/>
      <c r="U122" s="174"/>
    </row>
    <row r="123" spans="1:21" s="31" customFormat="1" ht="18.75" customHeight="1" x14ac:dyDescent="0.55000000000000004">
      <c r="A123" s="40" t="s">
        <v>103</v>
      </c>
      <c r="B123" s="40"/>
      <c r="C123" s="40"/>
      <c r="D123" s="30"/>
      <c r="G123" s="68"/>
      <c r="H123" s="68"/>
      <c r="I123" s="68"/>
      <c r="J123" s="68"/>
      <c r="K123" s="68"/>
      <c r="L123" s="48"/>
      <c r="M123" s="68"/>
      <c r="Q123" s="179"/>
      <c r="R123" s="179"/>
      <c r="U123" s="174"/>
    </row>
    <row r="124" spans="1:21" s="31" customFormat="1" ht="18.75" customHeight="1" x14ac:dyDescent="0.55000000000000004">
      <c r="A124" s="40"/>
      <c r="B124" s="40" t="s">
        <v>104</v>
      </c>
      <c r="C124" s="40"/>
      <c r="D124" s="30"/>
      <c r="G124" s="69">
        <v>-32</v>
      </c>
      <c r="H124" s="68"/>
      <c r="I124" s="69">
        <v>-270</v>
      </c>
      <c r="J124" s="68"/>
      <c r="K124" s="71">
        <v>0</v>
      </c>
      <c r="L124" s="48"/>
      <c r="M124" s="69">
        <v>-161</v>
      </c>
      <c r="Q124" s="179"/>
      <c r="R124" s="179"/>
      <c r="U124" s="174"/>
    </row>
    <row r="125" spans="1:21" s="31" customFormat="1" ht="18.75" customHeight="1" x14ac:dyDescent="0.55000000000000004">
      <c r="A125" s="28" t="s">
        <v>96</v>
      </c>
      <c r="B125" s="40"/>
      <c r="C125" s="40"/>
      <c r="D125" s="30"/>
      <c r="G125" s="68"/>
      <c r="H125" s="68"/>
      <c r="I125" s="68"/>
      <c r="J125" s="68"/>
      <c r="K125" s="68"/>
      <c r="L125" s="48"/>
      <c r="M125" s="68"/>
      <c r="Q125" s="179"/>
      <c r="R125" s="179"/>
      <c r="U125" s="174"/>
    </row>
    <row r="126" spans="1:21" s="31" customFormat="1" ht="18.75" customHeight="1" x14ac:dyDescent="0.55000000000000004">
      <c r="A126" s="40"/>
      <c r="B126" s="28" t="s">
        <v>106</v>
      </c>
      <c r="C126" s="40"/>
      <c r="D126" s="30"/>
      <c r="G126" s="71">
        <f>SUM(G120:G124)</f>
        <v>126</v>
      </c>
      <c r="H126" s="70"/>
      <c r="I126" s="71">
        <f>SUM(I120:I124)</f>
        <v>1080</v>
      </c>
      <c r="J126" s="70"/>
      <c r="K126" s="71">
        <f>SUM(K120:K124)</f>
        <v>0</v>
      </c>
      <c r="L126" s="65"/>
      <c r="M126" s="71">
        <f>SUM(M120:M124)</f>
        <v>643</v>
      </c>
      <c r="Q126" s="179"/>
      <c r="R126" s="179"/>
      <c r="U126" s="174"/>
    </row>
    <row r="127" spans="1:21" ht="18.75" customHeight="1" x14ac:dyDescent="0.25">
      <c r="A127" s="59" t="s">
        <v>258</v>
      </c>
      <c r="B127" s="28"/>
      <c r="C127" s="28"/>
      <c r="D127" s="30"/>
      <c r="E127" s="31"/>
      <c r="F127" s="31"/>
    </row>
    <row r="128" spans="1:21" ht="18.75" customHeight="1" thickBot="1" x14ac:dyDescent="0.3">
      <c r="A128" s="28"/>
      <c r="B128" s="59" t="s">
        <v>108</v>
      </c>
      <c r="C128" s="28"/>
      <c r="D128" s="30"/>
      <c r="E128" s="31"/>
      <c r="F128" s="31"/>
      <c r="G128" s="56">
        <f>SUM(G114,G126)</f>
        <v>-542969</v>
      </c>
      <c r="H128" s="46"/>
      <c r="I128" s="56">
        <f>SUM(I114,I126)</f>
        <v>-21480</v>
      </c>
      <c r="J128" s="46"/>
      <c r="K128" s="56">
        <f>SUM(K114,K126)</f>
        <v>-902425</v>
      </c>
      <c r="L128" s="46"/>
      <c r="M128" s="56">
        <f>SUM(M114,M126)</f>
        <v>-37005</v>
      </c>
    </row>
    <row r="129" spans="1:19" ht="13.5" customHeight="1" thickTop="1" x14ac:dyDescent="0.25">
      <c r="A129" s="28"/>
      <c r="B129" s="59"/>
      <c r="C129" s="28"/>
      <c r="D129" s="30"/>
      <c r="E129" s="31"/>
      <c r="F129" s="31"/>
      <c r="G129" s="52"/>
      <c r="H129" s="46"/>
      <c r="I129" s="52"/>
      <c r="J129" s="31"/>
      <c r="K129" s="31"/>
      <c r="L129" s="31"/>
      <c r="M129" s="31"/>
    </row>
    <row r="130" spans="1:19" ht="18.75" customHeight="1" x14ac:dyDescent="0.25">
      <c r="A130" s="59" t="s">
        <v>258</v>
      </c>
      <c r="B130" s="40"/>
      <c r="C130" s="40"/>
      <c r="D130" s="30"/>
      <c r="E130" s="31"/>
      <c r="F130" s="31"/>
      <c r="G130" s="52"/>
      <c r="H130" s="46"/>
      <c r="I130" s="52"/>
      <c r="J130" s="31"/>
      <c r="K130" s="31"/>
      <c r="L130" s="31"/>
      <c r="M130" s="31"/>
    </row>
    <row r="131" spans="1:19" ht="18.75" customHeight="1" x14ac:dyDescent="0.25">
      <c r="A131" s="59"/>
      <c r="B131" s="59" t="s">
        <v>109</v>
      </c>
      <c r="C131" s="40"/>
      <c r="D131" s="30"/>
      <c r="E131" s="31"/>
      <c r="F131" s="31"/>
      <c r="G131" s="52"/>
      <c r="H131" s="46"/>
      <c r="I131" s="52"/>
      <c r="J131" s="31"/>
      <c r="K131" s="31"/>
      <c r="L131" s="31"/>
      <c r="M131" s="31"/>
      <c r="Q131" s="179"/>
      <c r="R131" s="179"/>
      <c r="S131" s="30"/>
    </row>
    <row r="132" spans="1:19" ht="18.75" customHeight="1" x14ac:dyDescent="0.25">
      <c r="A132" s="28"/>
      <c r="B132" s="40" t="s">
        <v>92</v>
      </c>
      <c r="C132" s="28"/>
      <c r="D132" s="62"/>
      <c r="E132" s="45"/>
      <c r="F132" s="45"/>
      <c r="G132" s="63">
        <f>G135-G134</f>
        <v>-542969</v>
      </c>
      <c r="H132" s="63"/>
      <c r="I132" s="63">
        <f>I135-I134</f>
        <v>-17607</v>
      </c>
      <c r="J132" s="63"/>
      <c r="K132" s="63">
        <f>K135-K134</f>
        <v>-902425</v>
      </c>
      <c r="L132" s="63"/>
      <c r="M132" s="63">
        <f>M135-M134</f>
        <v>-37005</v>
      </c>
      <c r="Q132" s="179"/>
      <c r="S132" s="30"/>
    </row>
    <row r="133" spans="1:19" ht="18.75" customHeight="1" x14ac:dyDescent="0.25">
      <c r="A133" s="40"/>
      <c r="B133" s="40" t="s">
        <v>113</v>
      </c>
      <c r="C133" s="40"/>
      <c r="D133" s="30"/>
      <c r="E133" s="31"/>
      <c r="F133" s="31"/>
      <c r="G133" s="5"/>
      <c r="I133" s="5"/>
      <c r="K133" s="5"/>
      <c r="M133" s="5"/>
    </row>
    <row r="134" spans="1:19" ht="18.75" customHeight="1" x14ac:dyDescent="0.25">
      <c r="A134" s="40"/>
      <c r="B134" s="40"/>
      <c r="C134" s="5" t="s">
        <v>114</v>
      </c>
      <c r="E134" s="31"/>
      <c r="F134" s="31"/>
      <c r="G134" s="247">
        <v>0</v>
      </c>
      <c r="H134" s="55"/>
      <c r="I134" s="54">
        <f>I99</f>
        <v>-3873</v>
      </c>
      <c r="J134" s="55"/>
      <c r="K134" s="247">
        <v>0</v>
      </c>
      <c r="L134" s="55"/>
      <c r="M134" s="247">
        <v>0</v>
      </c>
    </row>
    <row r="135" spans="1:19" ht="18.75" customHeight="1" thickBot="1" x14ac:dyDescent="0.3">
      <c r="A135" s="59"/>
      <c r="B135" s="59"/>
      <c r="C135" s="28"/>
      <c r="D135" s="30"/>
      <c r="E135" s="31"/>
      <c r="F135" s="31"/>
      <c r="G135" s="56">
        <f>G128</f>
        <v>-542969</v>
      </c>
      <c r="H135" s="46"/>
      <c r="I135" s="56">
        <f>I128</f>
        <v>-21480</v>
      </c>
      <c r="J135" s="46"/>
      <c r="K135" s="49">
        <f>K128</f>
        <v>-902425</v>
      </c>
      <c r="L135" s="46"/>
      <c r="M135" s="49">
        <f>M128</f>
        <v>-37005</v>
      </c>
    </row>
    <row r="136" spans="1:19" ht="21" customHeight="1" thickTop="1" x14ac:dyDescent="0.25">
      <c r="B136" s="59"/>
      <c r="G136" s="60"/>
      <c r="H136" s="46"/>
      <c r="I136" s="60"/>
      <c r="J136" s="46"/>
      <c r="K136" s="46"/>
      <c r="L136" s="46"/>
      <c r="M136" s="46"/>
    </row>
  </sheetData>
  <mergeCells count="44">
    <mergeCell ref="G113:M113"/>
    <mergeCell ref="G76:M76"/>
    <mergeCell ref="G107:I107"/>
    <mergeCell ref="K107:M107"/>
    <mergeCell ref="G108:I108"/>
    <mergeCell ref="K108:M108"/>
    <mergeCell ref="G111:I111"/>
    <mergeCell ref="K111:M111"/>
    <mergeCell ref="G4:I4"/>
    <mergeCell ref="K4:M4"/>
    <mergeCell ref="G5:I5"/>
    <mergeCell ref="K5:M5"/>
    <mergeCell ref="G10:M10"/>
    <mergeCell ref="G8:I8"/>
    <mergeCell ref="K8:M8"/>
    <mergeCell ref="G6:I6"/>
    <mergeCell ref="K6:M6"/>
    <mergeCell ref="G7:I7"/>
    <mergeCell ref="K7:M7"/>
    <mergeCell ref="G39:I39"/>
    <mergeCell ref="K39:M39"/>
    <mergeCell ref="G40:I40"/>
    <mergeCell ref="K40:M40"/>
    <mergeCell ref="G45:M45"/>
    <mergeCell ref="G43:I43"/>
    <mergeCell ref="K43:M43"/>
    <mergeCell ref="G41:I41"/>
    <mergeCell ref="K41:M41"/>
    <mergeCell ref="G42:I42"/>
    <mergeCell ref="K42:M42"/>
    <mergeCell ref="G74:I74"/>
    <mergeCell ref="K74:M74"/>
    <mergeCell ref="G110:I110"/>
    <mergeCell ref="K110:M110"/>
    <mergeCell ref="G70:I70"/>
    <mergeCell ref="K70:M70"/>
    <mergeCell ref="G71:I71"/>
    <mergeCell ref="K71:M71"/>
    <mergeCell ref="G72:I72"/>
    <mergeCell ref="K72:M72"/>
    <mergeCell ref="G109:I109"/>
    <mergeCell ref="K109:M109"/>
    <mergeCell ref="G73:I73"/>
    <mergeCell ref="K73:M73"/>
  </mergeCells>
  <pageMargins left="0.7" right="0.7" top="0.48" bottom="0.5" header="0.5" footer="0.5"/>
  <pageSetup paperSize="9" scale="97" firstPageNumber="5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3" manualBreakCount="3">
    <brk id="35" max="16383" man="1"/>
    <brk id="6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6EDE-647A-4CEE-AA3F-4F11457187BC}">
  <dimension ref="A1:AA78"/>
  <sheetViews>
    <sheetView topLeftCell="A65" zoomScaleNormal="100" zoomScaleSheetLayoutView="90" workbookViewId="0">
      <selection activeCell="D86" sqref="D86"/>
    </sheetView>
  </sheetViews>
  <sheetFormatPr defaultRowHeight="20.25" customHeight="1" x14ac:dyDescent="0.25"/>
  <cols>
    <col min="1" max="3" width="1.125" style="8" customWidth="1"/>
    <col min="4" max="4" width="46.75" style="8" customWidth="1"/>
    <col min="5" max="5" width="5.75" style="21" customWidth="1"/>
    <col min="6" max="6" width="0.875" style="8" customWidth="1"/>
    <col min="7" max="7" width="12.375" style="8" customWidth="1"/>
    <col min="8" max="8" width="0.875" style="8" customWidth="1"/>
    <col min="9" max="9" width="14.25" style="8" customWidth="1"/>
    <col min="10" max="10" width="0.875" style="8" customWidth="1"/>
    <col min="11" max="11" width="17.875" style="8" customWidth="1"/>
    <col min="12" max="12" width="0.875" style="8" customWidth="1"/>
    <col min="13" max="13" width="13.75" style="8" customWidth="1"/>
    <col min="14" max="14" width="0.875" style="8" customWidth="1"/>
    <col min="15" max="15" width="14.75" style="8" customWidth="1"/>
    <col min="16" max="16" width="0.875" style="8" customWidth="1"/>
    <col min="17" max="17" width="17.125" style="8" customWidth="1"/>
    <col min="18" max="18" width="0.875" style="8" customWidth="1"/>
    <col min="19" max="19" width="14.25" style="8" customWidth="1"/>
    <col min="20" max="20" width="0.875" style="8" customWidth="1"/>
    <col min="21" max="21" width="14.875" style="8" customWidth="1"/>
    <col min="22" max="22" width="0.875" style="8" customWidth="1"/>
    <col min="23" max="23" width="13.125" style="8" customWidth="1"/>
    <col min="24" max="24" width="16.375" style="8" customWidth="1"/>
    <col min="25" max="25" width="12.875" style="8" bestFit="1" customWidth="1"/>
    <col min="26" max="26" width="8.875" style="8"/>
    <col min="27" max="27" width="12.875" style="85" bestFit="1" customWidth="1"/>
    <col min="28" max="255" width="8.875" style="8"/>
    <col min="256" max="256" width="1.75" style="8" customWidth="1"/>
    <col min="257" max="258" width="2.75" style="8" customWidth="1"/>
    <col min="259" max="259" width="35.25" style="8" customWidth="1"/>
    <col min="260" max="260" width="6.625" style="8" customWidth="1"/>
    <col min="261" max="261" width="1.125" style="8" customWidth="1"/>
    <col min="262" max="262" width="12.375" style="8" customWidth="1"/>
    <col min="263" max="263" width="1.125" style="8" customWidth="1"/>
    <col min="264" max="264" width="14" style="8" bestFit="1" customWidth="1"/>
    <col min="265" max="265" width="1.125" style="8" customWidth="1"/>
    <col min="266" max="266" width="13.125" style="8" bestFit="1" customWidth="1"/>
    <col min="267" max="267" width="1.125" style="8" customWidth="1"/>
    <col min="268" max="268" width="14.125" style="8" bestFit="1" customWidth="1"/>
    <col min="269" max="269" width="1.125" style="8" customWidth="1"/>
    <col min="270" max="270" width="19.375" style="8" bestFit="1" customWidth="1"/>
    <col min="271" max="271" width="1.125" style="8" customWidth="1"/>
    <col min="272" max="272" width="11.875" style="8" customWidth="1"/>
    <col min="273" max="273" width="1.125" style="8" customWidth="1"/>
    <col min="274" max="274" width="13.125" style="8" bestFit="1" customWidth="1"/>
    <col min="275" max="511" width="8.875" style="8"/>
    <col min="512" max="512" width="1.75" style="8" customWidth="1"/>
    <col min="513" max="514" width="2.75" style="8" customWidth="1"/>
    <col min="515" max="515" width="35.25" style="8" customWidth="1"/>
    <col min="516" max="516" width="6.625" style="8" customWidth="1"/>
    <col min="517" max="517" width="1.125" style="8" customWidth="1"/>
    <col min="518" max="518" width="12.375" style="8" customWidth="1"/>
    <col min="519" max="519" width="1.125" style="8" customWidth="1"/>
    <col min="520" max="520" width="14" style="8" bestFit="1" customWidth="1"/>
    <col min="521" max="521" width="1.125" style="8" customWidth="1"/>
    <col min="522" max="522" width="13.125" style="8" bestFit="1" customWidth="1"/>
    <col min="523" max="523" width="1.125" style="8" customWidth="1"/>
    <col min="524" max="524" width="14.125" style="8" bestFit="1" customWidth="1"/>
    <col min="525" max="525" width="1.125" style="8" customWidth="1"/>
    <col min="526" max="526" width="19.375" style="8" bestFit="1" customWidth="1"/>
    <col min="527" max="527" width="1.125" style="8" customWidth="1"/>
    <col min="528" max="528" width="11.875" style="8" customWidth="1"/>
    <col min="529" max="529" width="1.125" style="8" customWidth="1"/>
    <col min="530" max="530" width="13.125" style="8" bestFit="1" customWidth="1"/>
    <col min="531" max="767" width="8.875" style="8"/>
    <col min="768" max="768" width="1.75" style="8" customWidth="1"/>
    <col min="769" max="770" width="2.75" style="8" customWidth="1"/>
    <col min="771" max="771" width="35.25" style="8" customWidth="1"/>
    <col min="772" max="772" width="6.625" style="8" customWidth="1"/>
    <col min="773" max="773" width="1.125" style="8" customWidth="1"/>
    <col min="774" max="774" width="12.375" style="8" customWidth="1"/>
    <col min="775" max="775" width="1.125" style="8" customWidth="1"/>
    <col min="776" max="776" width="14" style="8" bestFit="1" customWidth="1"/>
    <col min="777" max="777" width="1.125" style="8" customWidth="1"/>
    <col min="778" max="778" width="13.125" style="8" bestFit="1" customWidth="1"/>
    <col min="779" max="779" width="1.125" style="8" customWidth="1"/>
    <col min="780" max="780" width="14.125" style="8" bestFit="1" customWidth="1"/>
    <col min="781" max="781" width="1.125" style="8" customWidth="1"/>
    <col min="782" max="782" width="19.375" style="8" bestFit="1" customWidth="1"/>
    <col min="783" max="783" width="1.125" style="8" customWidth="1"/>
    <col min="784" max="784" width="11.875" style="8" customWidth="1"/>
    <col min="785" max="785" width="1.125" style="8" customWidth="1"/>
    <col min="786" max="786" width="13.125" style="8" bestFit="1" customWidth="1"/>
    <col min="787" max="1023" width="8.875" style="8"/>
    <col min="1024" max="1024" width="1.75" style="8" customWidth="1"/>
    <col min="1025" max="1026" width="2.75" style="8" customWidth="1"/>
    <col min="1027" max="1027" width="35.25" style="8" customWidth="1"/>
    <col min="1028" max="1028" width="6.625" style="8" customWidth="1"/>
    <col min="1029" max="1029" width="1.125" style="8" customWidth="1"/>
    <col min="1030" max="1030" width="12.375" style="8" customWidth="1"/>
    <col min="1031" max="1031" width="1.125" style="8" customWidth="1"/>
    <col min="1032" max="1032" width="14" style="8" bestFit="1" customWidth="1"/>
    <col min="1033" max="1033" width="1.125" style="8" customWidth="1"/>
    <col min="1034" max="1034" width="13.125" style="8" bestFit="1" customWidth="1"/>
    <col min="1035" max="1035" width="1.125" style="8" customWidth="1"/>
    <col min="1036" max="1036" width="14.125" style="8" bestFit="1" customWidth="1"/>
    <col min="1037" max="1037" width="1.125" style="8" customWidth="1"/>
    <col min="1038" max="1038" width="19.375" style="8" bestFit="1" customWidth="1"/>
    <col min="1039" max="1039" width="1.125" style="8" customWidth="1"/>
    <col min="1040" max="1040" width="11.875" style="8" customWidth="1"/>
    <col min="1041" max="1041" width="1.125" style="8" customWidth="1"/>
    <col min="1042" max="1042" width="13.125" style="8" bestFit="1" customWidth="1"/>
    <col min="1043" max="1279" width="8.875" style="8"/>
    <col min="1280" max="1280" width="1.75" style="8" customWidth="1"/>
    <col min="1281" max="1282" width="2.75" style="8" customWidth="1"/>
    <col min="1283" max="1283" width="35.25" style="8" customWidth="1"/>
    <col min="1284" max="1284" width="6.625" style="8" customWidth="1"/>
    <col min="1285" max="1285" width="1.125" style="8" customWidth="1"/>
    <col min="1286" max="1286" width="12.375" style="8" customWidth="1"/>
    <col min="1287" max="1287" width="1.125" style="8" customWidth="1"/>
    <col min="1288" max="1288" width="14" style="8" bestFit="1" customWidth="1"/>
    <col min="1289" max="1289" width="1.125" style="8" customWidth="1"/>
    <col min="1290" max="1290" width="13.125" style="8" bestFit="1" customWidth="1"/>
    <col min="1291" max="1291" width="1.125" style="8" customWidth="1"/>
    <col min="1292" max="1292" width="14.125" style="8" bestFit="1" customWidth="1"/>
    <col min="1293" max="1293" width="1.125" style="8" customWidth="1"/>
    <col min="1294" max="1294" width="19.375" style="8" bestFit="1" customWidth="1"/>
    <col min="1295" max="1295" width="1.125" style="8" customWidth="1"/>
    <col min="1296" max="1296" width="11.875" style="8" customWidth="1"/>
    <col min="1297" max="1297" width="1.125" style="8" customWidth="1"/>
    <col min="1298" max="1298" width="13.125" style="8" bestFit="1" customWidth="1"/>
    <col min="1299" max="1535" width="8.875" style="8"/>
    <col min="1536" max="1536" width="1.75" style="8" customWidth="1"/>
    <col min="1537" max="1538" width="2.75" style="8" customWidth="1"/>
    <col min="1539" max="1539" width="35.25" style="8" customWidth="1"/>
    <col min="1540" max="1540" width="6.625" style="8" customWidth="1"/>
    <col min="1541" max="1541" width="1.125" style="8" customWidth="1"/>
    <col min="1542" max="1542" width="12.375" style="8" customWidth="1"/>
    <col min="1543" max="1543" width="1.125" style="8" customWidth="1"/>
    <col min="1544" max="1544" width="14" style="8" bestFit="1" customWidth="1"/>
    <col min="1545" max="1545" width="1.125" style="8" customWidth="1"/>
    <col min="1546" max="1546" width="13.125" style="8" bestFit="1" customWidth="1"/>
    <col min="1547" max="1547" width="1.125" style="8" customWidth="1"/>
    <col min="1548" max="1548" width="14.125" style="8" bestFit="1" customWidth="1"/>
    <col min="1549" max="1549" width="1.125" style="8" customWidth="1"/>
    <col min="1550" max="1550" width="19.375" style="8" bestFit="1" customWidth="1"/>
    <col min="1551" max="1551" width="1.125" style="8" customWidth="1"/>
    <col min="1552" max="1552" width="11.875" style="8" customWidth="1"/>
    <col min="1553" max="1553" width="1.125" style="8" customWidth="1"/>
    <col min="1554" max="1554" width="13.125" style="8" bestFit="1" customWidth="1"/>
    <col min="1555" max="1791" width="8.875" style="8"/>
    <col min="1792" max="1792" width="1.75" style="8" customWidth="1"/>
    <col min="1793" max="1794" width="2.75" style="8" customWidth="1"/>
    <col min="1795" max="1795" width="35.25" style="8" customWidth="1"/>
    <col min="1796" max="1796" width="6.625" style="8" customWidth="1"/>
    <col min="1797" max="1797" width="1.125" style="8" customWidth="1"/>
    <col min="1798" max="1798" width="12.375" style="8" customWidth="1"/>
    <col min="1799" max="1799" width="1.125" style="8" customWidth="1"/>
    <col min="1800" max="1800" width="14" style="8" bestFit="1" customWidth="1"/>
    <col min="1801" max="1801" width="1.125" style="8" customWidth="1"/>
    <col min="1802" max="1802" width="13.125" style="8" bestFit="1" customWidth="1"/>
    <col min="1803" max="1803" width="1.125" style="8" customWidth="1"/>
    <col min="1804" max="1804" width="14.125" style="8" bestFit="1" customWidth="1"/>
    <col min="1805" max="1805" width="1.125" style="8" customWidth="1"/>
    <col min="1806" max="1806" width="19.375" style="8" bestFit="1" customWidth="1"/>
    <col min="1807" max="1807" width="1.125" style="8" customWidth="1"/>
    <col min="1808" max="1808" width="11.875" style="8" customWidth="1"/>
    <col min="1809" max="1809" width="1.125" style="8" customWidth="1"/>
    <col min="1810" max="1810" width="13.125" style="8" bestFit="1" customWidth="1"/>
    <col min="1811" max="2047" width="8.875" style="8"/>
    <col min="2048" max="2048" width="1.75" style="8" customWidth="1"/>
    <col min="2049" max="2050" width="2.75" style="8" customWidth="1"/>
    <col min="2051" max="2051" width="35.25" style="8" customWidth="1"/>
    <col min="2052" max="2052" width="6.625" style="8" customWidth="1"/>
    <col min="2053" max="2053" width="1.125" style="8" customWidth="1"/>
    <col min="2054" max="2054" width="12.375" style="8" customWidth="1"/>
    <col min="2055" max="2055" width="1.125" style="8" customWidth="1"/>
    <col min="2056" max="2056" width="14" style="8" bestFit="1" customWidth="1"/>
    <col min="2057" max="2057" width="1.125" style="8" customWidth="1"/>
    <col min="2058" max="2058" width="13.125" style="8" bestFit="1" customWidth="1"/>
    <col min="2059" max="2059" width="1.125" style="8" customWidth="1"/>
    <col min="2060" max="2060" width="14.125" style="8" bestFit="1" customWidth="1"/>
    <col min="2061" max="2061" width="1.125" style="8" customWidth="1"/>
    <col min="2062" max="2062" width="19.375" style="8" bestFit="1" customWidth="1"/>
    <col min="2063" max="2063" width="1.125" style="8" customWidth="1"/>
    <col min="2064" max="2064" width="11.875" style="8" customWidth="1"/>
    <col min="2065" max="2065" width="1.125" style="8" customWidth="1"/>
    <col min="2066" max="2066" width="13.125" style="8" bestFit="1" customWidth="1"/>
    <col min="2067" max="2303" width="8.875" style="8"/>
    <col min="2304" max="2304" width="1.75" style="8" customWidth="1"/>
    <col min="2305" max="2306" width="2.75" style="8" customWidth="1"/>
    <col min="2307" max="2307" width="35.25" style="8" customWidth="1"/>
    <col min="2308" max="2308" width="6.625" style="8" customWidth="1"/>
    <col min="2309" max="2309" width="1.125" style="8" customWidth="1"/>
    <col min="2310" max="2310" width="12.375" style="8" customWidth="1"/>
    <col min="2311" max="2311" width="1.125" style="8" customWidth="1"/>
    <col min="2312" max="2312" width="14" style="8" bestFit="1" customWidth="1"/>
    <col min="2313" max="2313" width="1.125" style="8" customWidth="1"/>
    <col min="2314" max="2314" width="13.125" style="8" bestFit="1" customWidth="1"/>
    <col min="2315" max="2315" width="1.125" style="8" customWidth="1"/>
    <col min="2316" max="2316" width="14.125" style="8" bestFit="1" customWidth="1"/>
    <col min="2317" max="2317" width="1.125" style="8" customWidth="1"/>
    <col min="2318" max="2318" width="19.375" style="8" bestFit="1" customWidth="1"/>
    <col min="2319" max="2319" width="1.125" style="8" customWidth="1"/>
    <col min="2320" max="2320" width="11.875" style="8" customWidth="1"/>
    <col min="2321" max="2321" width="1.125" style="8" customWidth="1"/>
    <col min="2322" max="2322" width="13.125" style="8" bestFit="1" customWidth="1"/>
    <col min="2323" max="2559" width="8.875" style="8"/>
    <col min="2560" max="2560" width="1.75" style="8" customWidth="1"/>
    <col min="2561" max="2562" width="2.75" style="8" customWidth="1"/>
    <col min="2563" max="2563" width="35.25" style="8" customWidth="1"/>
    <col min="2564" max="2564" width="6.625" style="8" customWidth="1"/>
    <col min="2565" max="2565" width="1.125" style="8" customWidth="1"/>
    <col min="2566" max="2566" width="12.375" style="8" customWidth="1"/>
    <col min="2567" max="2567" width="1.125" style="8" customWidth="1"/>
    <col min="2568" max="2568" width="14" style="8" bestFit="1" customWidth="1"/>
    <col min="2569" max="2569" width="1.125" style="8" customWidth="1"/>
    <col min="2570" max="2570" width="13.125" style="8" bestFit="1" customWidth="1"/>
    <col min="2571" max="2571" width="1.125" style="8" customWidth="1"/>
    <col min="2572" max="2572" width="14.125" style="8" bestFit="1" customWidth="1"/>
    <col min="2573" max="2573" width="1.125" style="8" customWidth="1"/>
    <col min="2574" max="2574" width="19.375" style="8" bestFit="1" customWidth="1"/>
    <col min="2575" max="2575" width="1.125" style="8" customWidth="1"/>
    <col min="2576" max="2576" width="11.875" style="8" customWidth="1"/>
    <col min="2577" max="2577" width="1.125" style="8" customWidth="1"/>
    <col min="2578" max="2578" width="13.125" style="8" bestFit="1" customWidth="1"/>
    <col min="2579" max="2815" width="8.875" style="8"/>
    <col min="2816" max="2816" width="1.75" style="8" customWidth="1"/>
    <col min="2817" max="2818" width="2.75" style="8" customWidth="1"/>
    <col min="2819" max="2819" width="35.25" style="8" customWidth="1"/>
    <col min="2820" max="2820" width="6.625" style="8" customWidth="1"/>
    <col min="2821" max="2821" width="1.125" style="8" customWidth="1"/>
    <col min="2822" max="2822" width="12.375" style="8" customWidth="1"/>
    <col min="2823" max="2823" width="1.125" style="8" customWidth="1"/>
    <col min="2824" max="2824" width="14" style="8" bestFit="1" customWidth="1"/>
    <col min="2825" max="2825" width="1.125" style="8" customWidth="1"/>
    <col min="2826" max="2826" width="13.125" style="8" bestFit="1" customWidth="1"/>
    <col min="2827" max="2827" width="1.125" style="8" customWidth="1"/>
    <col min="2828" max="2828" width="14.125" style="8" bestFit="1" customWidth="1"/>
    <col min="2829" max="2829" width="1.125" style="8" customWidth="1"/>
    <col min="2830" max="2830" width="19.375" style="8" bestFit="1" customWidth="1"/>
    <col min="2831" max="2831" width="1.125" style="8" customWidth="1"/>
    <col min="2832" max="2832" width="11.875" style="8" customWidth="1"/>
    <col min="2833" max="2833" width="1.125" style="8" customWidth="1"/>
    <col min="2834" max="2834" width="13.125" style="8" bestFit="1" customWidth="1"/>
    <col min="2835" max="3071" width="8.875" style="8"/>
    <col min="3072" max="3072" width="1.75" style="8" customWidth="1"/>
    <col min="3073" max="3074" width="2.75" style="8" customWidth="1"/>
    <col min="3075" max="3075" width="35.25" style="8" customWidth="1"/>
    <col min="3076" max="3076" width="6.625" style="8" customWidth="1"/>
    <col min="3077" max="3077" width="1.125" style="8" customWidth="1"/>
    <col min="3078" max="3078" width="12.375" style="8" customWidth="1"/>
    <col min="3079" max="3079" width="1.125" style="8" customWidth="1"/>
    <col min="3080" max="3080" width="14" style="8" bestFit="1" customWidth="1"/>
    <col min="3081" max="3081" width="1.125" style="8" customWidth="1"/>
    <col min="3082" max="3082" width="13.125" style="8" bestFit="1" customWidth="1"/>
    <col min="3083" max="3083" width="1.125" style="8" customWidth="1"/>
    <col min="3084" max="3084" width="14.125" style="8" bestFit="1" customWidth="1"/>
    <col min="3085" max="3085" width="1.125" style="8" customWidth="1"/>
    <col min="3086" max="3086" width="19.375" style="8" bestFit="1" customWidth="1"/>
    <col min="3087" max="3087" width="1.125" style="8" customWidth="1"/>
    <col min="3088" max="3088" width="11.875" style="8" customWidth="1"/>
    <col min="3089" max="3089" width="1.125" style="8" customWidth="1"/>
    <col min="3090" max="3090" width="13.125" style="8" bestFit="1" customWidth="1"/>
    <col min="3091" max="3327" width="8.875" style="8"/>
    <col min="3328" max="3328" width="1.75" style="8" customWidth="1"/>
    <col min="3329" max="3330" width="2.75" style="8" customWidth="1"/>
    <col min="3331" max="3331" width="35.25" style="8" customWidth="1"/>
    <col min="3332" max="3332" width="6.625" style="8" customWidth="1"/>
    <col min="3333" max="3333" width="1.125" style="8" customWidth="1"/>
    <col min="3334" max="3334" width="12.375" style="8" customWidth="1"/>
    <col min="3335" max="3335" width="1.125" style="8" customWidth="1"/>
    <col min="3336" max="3336" width="14" style="8" bestFit="1" customWidth="1"/>
    <col min="3337" max="3337" width="1.125" style="8" customWidth="1"/>
    <col min="3338" max="3338" width="13.125" style="8" bestFit="1" customWidth="1"/>
    <col min="3339" max="3339" width="1.125" style="8" customWidth="1"/>
    <col min="3340" max="3340" width="14.125" style="8" bestFit="1" customWidth="1"/>
    <col min="3341" max="3341" width="1.125" style="8" customWidth="1"/>
    <col min="3342" max="3342" width="19.375" style="8" bestFit="1" customWidth="1"/>
    <col min="3343" max="3343" width="1.125" style="8" customWidth="1"/>
    <col min="3344" max="3344" width="11.875" style="8" customWidth="1"/>
    <col min="3345" max="3345" width="1.125" style="8" customWidth="1"/>
    <col min="3346" max="3346" width="13.125" style="8" bestFit="1" customWidth="1"/>
    <col min="3347" max="3583" width="8.875" style="8"/>
    <col min="3584" max="3584" width="1.75" style="8" customWidth="1"/>
    <col min="3585" max="3586" width="2.75" style="8" customWidth="1"/>
    <col min="3587" max="3587" width="35.25" style="8" customWidth="1"/>
    <col min="3588" max="3588" width="6.625" style="8" customWidth="1"/>
    <col min="3589" max="3589" width="1.125" style="8" customWidth="1"/>
    <col min="3590" max="3590" width="12.375" style="8" customWidth="1"/>
    <col min="3591" max="3591" width="1.125" style="8" customWidth="1"/>
    <col min="3592" max="3592" width="14" style="8" bestFit="1" customWidth="1"/>
    <col min="3593" max="3593" width="1.125" style="8" customWidth="1"/>
    <col min="3594" max="3594" width="13.125" style="8" bestFit="1" customWidth="1"/>
    <col min="3595" max="3595" width="1.125" style="8" customWidth="1"/>
    <col min="3596" max="3596" width="14.125" style="8" bestFit="1" customWidth="1"/>
    <col min="3597" max="3597" width="1.125" style="8" customWidth="1"/>
    <col min="3598" max="3598" width="19.375" style="8" bestFit="1" customWidth="1"/>
    <col min="3599" max="3599" width="1.125" style="8" customWidth="1"/>
    <col min="3600" max="3600" width="11.875" style="8" customWidth="1"/>
    <col min="3601" max="3601" width="1.125" style="8" customWidth="1"/>
    <col min="3602" max="3602" width="13.125" style="8" bestFit="1" customWidth="1"/>
    <col min="3603" max="3839" width="8.875" style="8"/>
    <col min="3840" max="3840" width="1.75" style="8" customWidth="1"/>
    <col min="3841" max="3842" width="2.75" style="8" customWidth="1"/>
    <col min="3843" max="3843" width="35.25" style="8" customWidth="1"/>
    <col min="3844" max="3844" width="6.625" style="8" customWidth="1"/>
    <col min="3845" max="3845" width="1.125" style="8" customWidth="1"/>
    <col min="3846" max="3846" width="12.375" style="8" customWidth="1"/>
    <col min="3847" max="3847" width="1.125" style="8" customWidth="1"/>
    <col min="3848" max="3848" width="14" style="8" bestFit="1" customWidth="1"/>
    <col min="3849" max="3849" width="1.125" style="8" customWidth="1"/>
    <col min="3850" max="3850" width="13.125" style="8" bestFit="1" customWidth="1"/>
    <col min="3851" max="3851" width="1.125" style="8" customWidth="1"/>
    <col min="3852" max="3852" width="14.125" style="8" bestFit="1" customWidth="1"/>
    <col min="3853" max="3853" width="1.125" style="8" customWidth="1"/>
    <col min="3854" max="3854" width="19.375" style="8" bestFit="1" customWidth="1"/>
    <col min="3855" max="3855" width="1.125" style="8" customWidth="1"/>
    <col min="3856" max="3856" width="11.875" style="8" customWidth="1"/>
    <col min="3857" max="3857" width="1.125" style="8" customWidth="1"/>
    <col min="3858" max="3858" width="13.125" style="8" bestFit="1" customWidth="1"/>
    <col min="3859" max="4095" width="8.875" style="8"/>
    <col min="4096" max="4096" width="1.75" style="8" customWidth="1"/>
    <col min="4097" max="4098" width="2.75" style="8" customWidth="1"/>
    <col min="4099" max="4099" width="35.25" style="8" customWidth="1"/>
    <col min="4100" max="4100" width="6.625" style="8" customWidth="1"/>
    <col min="4101" max="4101" width="1.125" style="8" customWidth="1"/>
    <col min="4102" max="4102" width="12.375" style="8" customWidth="1"/>
    <col min="4103" max="4103" width="1.125" style="8" customWidth="1"/>
    <col min="4104" max="4104" width="14" style="8" bestFit="1" customWidth="1"/>
    <col min="4105" max="4105" width="1.125" style="8" customWidth="1"/>
    <col min="4106" max="4106" width="13.125" style="8" bestFit="1" customWidth="1"/>
    <col min="4107" max="4107" width="1.125" style="8" customWidth="1"/>
    <col min="4108" max="4108" width="14.125" style="8" bestFit="1" customWidth="1"/>
    <col min="4109" max="4109" width="1.125" style="8" customWidth="1"/>
    <col min="4110" max="4110" width="19.375" style="8" bestFit="1" customWidth="1"/>
    <col min="4111" max="4111" width="1.125" style="8" customWidth="1"/>
    <col min="4112" max="4112" width="11.875" style="8" customWidth="1"/>
    <col min="4113" max="4113" width="1.125" style="8" customWidth="1"/>
    <col min="4114" max="4114" width="13.125" style="8" bestFit="1" customWidth="1"/>
    <col min="4115" max="4351" width="8.875" style="8"/>
    <col min="4352" max="4352" width="1.75" style="8" customWidth="1"/>
    <col min="4353" max="4354" width="2.75" style="8" customWidth="1"/>
    <col min="4355" max="4355" width="35.25" style="8" customWidth="1"/>
    <col min="4356" max="4356" width="6.625" style="8" customWidth="1"/>
    <col min="4357" max="4357" width="1.125" style="8" customWidth="1"/>
    <col min="4358" max="4358" width="12.375" style="8" customWidth="1"/>
    <col min="4359" max="4359" width="1.125" style="8" customWidth="1"/>
    <col min="4360" max="4360" width="14" style="8" bestFit="1" customWidth="1"/>
    <col min="4361" max="4361" width="1.125" style="8" customWidth="1"/>
    <col min="4362" max="4362" width="13.125" style="8" bestFit="1" customWidth="1"/>
    <col min="4363" max="4363" width="1.125" style="8" customWidth="1"/>
    <col min="4364" max="4364" width="14.125" style="8" bestFit="1" customWidth="1"/>
    <col min="4365" max="4365" width="1.125" style="8" customWidth="1"/>
    <col min="4366" max="4366" width="19.375" style="8" bestFit="1" customWidth="1"/>
    <col min="4367" max="4367" width="1.125" style="8" customWidth="1"/>
    <col min="4368" max="4368" width="11.875" style="8" customWidth="1"/>
    <col min="4369" max="4369" width="1.125" style="8" customWidth="1"/>
    <col min="4370" max="4370" width="13.125" style="8" bestFit="1" customWidth="1"/>
    <col min="4371" max="4607" width="8.875" style="8"/>
    <col min="4608" max="4608" width="1.75" style="8" customWidth="1"/>
    <col min="4609" max="4610" width="2.75" style="8" customWidth="1"/>
    <col min="4611" max="4611" width="35.25" style="8" customWidth="1"/>
    <col min="4612" max="4612" width="6.625" style="8" customWidth="1"/>
    <col min="4613" max="4613" width="1.125" style="8" customWidth="1"/>
    <col min="4614" max="4614" width="12.375" style="8" customWidth="1"/>
    <col min="4615" max="4615" width="1.125" style="8" customWidth="1"/>
    <col min="4616" max="4616" width="14" style="8" bestFit="1" customWidth="1"/>
    <col min="4617" max="4617" width="1.125" style="8" customWidth="1"/>
    <col min="4618" max="4618" width="13.125" style="8" bestFit="1" customWidth="1"/>
    <col min="4619" max="4619" width="1.125" style="8" customWidth="1"/>
    <col min="4620" max="4620" width="14.125" style="8" bestFit="1" customWidth="1"/>
    <col min="4621" max="4621" width="1.125" style="8" customWidth="1"/>
    <col min="4622" max="4622" width="19.375" style="8" bestFit="1" customWidth="1"/>
    <col min="4623" max="4623" width="1.125" style="8" customWidth="1"/>
    <col min="4624" max="4624" width="11.875" style="8" customWidth="1"/>
    <col min="4625" max="4625" width="1.125" style="8" customWidth="1"/>
    <col min="4626" max="4626" width="13.125" style="8" bestFit="1" customWidth="1"/>
    <col min="4627" max="4863" width="8.875" style="8"/>
    <col min="4864" max="4864" width="1.75" style="8" customWidth="1"/>
    <col min="4865" max="4866" width="2.75" style="8" customWidth="1"/>
    <col min="4867" max="4867" width="35.25" style="8" customWidth="1"/>
    <col min="4868" max="4868" width="6.625" style="8" customWidth="1"/>
    <col min="4869" max="4869" width="1.125" style="8" customWidth="1"/>
    <col min="4870" max="4870" width="12.375" style="8" customWidth="1"/>
    <col min="4871" max="4871" width="1.125" style="8" customWidth="1"/>
    <col min="4872" max="4872" width="14" style="8" bestFit="1" customWidth="1"/>
    <col min="4873" max="4873" width="1.125" style="8" customWidth="1"/>
    <col min="4874" max="4874" width="13.125" style="8" bestFit="1" customWidth="1"/>
    <col min="4875" max="4875" width="1.125" style="8" customWidth="1"/>
    <col min="4876" max="4876" width="14.125" style="8" bestFit="1" customWidth="1"/>
    <col min="4877" max="4877" width="1.125" style="8" customWidth="1"/>
    <col min="4878" max="4878" width="19.375" style="8" bestFit="1" customWidth="1"/>
    <col min="4879" max="4879" width="1.125" style="8" customWidth="1"/>
    <col min="4880" max="4880" width="11.875" style="8" customWidth="1"/>
    <col min="4881" max="4881" width="1.125" style="8" customWidth="1"/>
    <col min="4882" max="4882" width="13.125" style="8" bestFit="1" customWidth="1"/>
    <col min="4883" max="5119" width="8.875" style="8"/>
    <col min="5120" max="5120" width="1.75" style="8" customWidth="1"/>
    <col min="5121" max="5122" width="2.75" style="8" customWidth="1"/>
    <col min="5123" max="5123" width="35.25" style="8" customWidth="1"/>
    <col min="5124" max="5124" width="6.625" style="8" customWidth="1"/>
    <col min="5125" max="5125" width="1.125" style="8" customWidth="1"/>
    <col min="5126" max="5126" width="12.375" style="8" customWidth="1"/>
    <col min="5127" max="5127" width="1.125" style="8" customWidth="1"/>
    <col min="5128" max="5128" width="14" style="8" bestFit="1" customWidth="1"/>
    <col min="5129" max="5129" width="1.125" style="8" customWidth="1"/>
    <col min="5130" max="5130" width="13.125" style="8" bestFit="1" customWidth="1"/>
    <col min="5131" max="5131" width="1.125" style="8" customWidth="1"/>
    <col min="5132" max="5132" width="14.125" style="8" bestFit="1" customWidth="1"/>
    <col min="5133" max="5133" width="1.125" style="8" customWidth="1"/>
    <col min="5134" max="5134" width="19.375" style="8" bestFit="1" customWidth="1"/>
    <col min="5135" max="5135" width="1.125" style="8" customWidth="1"/>
    <col min="5136" max="5136" width="11.875" style="8" customWidth="1"/>
    <col min="5137" max="5137" width="1.125" style="8" customWidth="1"/>
    <col min="5138" max="5138" width="13.125" style="8" bestFit="1" customWidth="1"/>
    <col min="5139" max="5375" width="8.875" style="8"/>
    <col min="5376" max="5376" width="1.75" style="8" customWidth="1"/>
    <col min="5377" max="5378" width="2.75" style="8" customWidth="1"/>
    <col min="5379" max="5379" width="35.25" style="8" customWidth="1"/>
    <col min="5380" max="5380" width="6.625" style="8" customWidth="1"/>
    <col min="5381" max="5381" width="1.125" style="8" customWidth="1"/>
    <col min="5382" max="5382" width="12.375" style="8" customWidth="1"/>
    <col min="5383" max="5383" width="1.125" style="8" customWidth="1"/>
    <col min="5384" max="5384" width="14" style="8" bestFit="1" customWidth="1"/>
    <col min="5385" max="5385" width="1.125" style="8" customWidth="1"/>
    <col min="5386" max="5386" width="13.125" style="8" bestFit="1" customWidth="1"/>
    <col min="5387" max="5387" width="1.125" style="8" customWidth="1"/>
    <col min="5388" max="5388" width="14.125" style="8" bestFit="1" customWidth="1"/>
    <col min="5389" max="5389" width="1.125" style="8" customWidth="1"/>
    <col min="5390" max="5390" width="19.375" style="8" bestFit="1" customWidth="1"/>
    <col min="5391" max="5391" width="1.125" style="8" customWidth="1"/>
    <col min="5392" max="5392" width="11.875" style="8" customWidth="1"/>
    <col min="5393" max="5393" width="1.125" style="8" customWidth="1"/>
    <col min="5394" max="5394" width="13.125" style="8" bestFit="1" customWidth="1"/>
    <col min="5395" max="5631" width="8.875" style="8"/>
    <col min="5632" max="5632" width="1.75" style="8" customWidth="1"/>
    <col min="5633" max="5634" width="2.75" style="8" customWidth="1"/>
    <col min="5635" max="5635" width="35.25" style="8" customWidth="1"/>
    <col min="5636" max="5636" width="6.625" style="8" customWidth="1"/>
    <col min="5637" max="5637" width="1.125" style="8" customWidth="1"/>
    <col min="5638" max="5638" width="12.375" style="8" customWidth="1"/>
    <col min="5639" max="5639" width="1.125" style="8" customWidth="1"/>
    <col min="5640" max="5640" width="14" style="8" bestFit="1" customWidth="1"/>
    <col min="5641" max="5641" width="1.125" style="8" customWidth="1"/>
    <col min="5642" max="5642" width="13.125" style="8" bestFit="1" customWidth="1"/>
    <col min="5643" max="5643" width="1.125" style="8" customWidth="1"/>
    <col min="5644" max="5644" width="14.125" style="8" bestFit="1" customWidth="1"/>
    <col min="5645" max="5645" width="1.125" style="8" customWidth="1"/>
    <col min="5646" max="5646" width="19.375" style="8" bestFit="1" customWidth="1"/>
    <col min="5647" max="5647" width="1.125" style="8" customWidth="1"/>
    <col min="5648" max="5648" width="11.875" style="8" customWidth="1"/>
    <col min="5649" max="5649" width="1.125" style="8" customWidth="1"/>
    <col min="5650" max="5650" width="13.125" style="8" bestFit="1" customWidth="1"/>
    <col min="5651" max="5887" width="8.875" style="8"/>
    <col min="5888" max="5888" width="1.75" style="8" customWidth="1"/>
    <col min="5889" max="5890" width="2.75" style="8" customWidth="1"/>
    <col min="5891" max="5891" width="35.25" style="8" customWidth="1"/>
    <col min="5892" max="5892" width="6.625" style="8" customWidth="1"/>
    <col min="5893" max="5893" width="1.125" style="8" customWidth="1"/>
    <col min="5894" max="5894" width="12.375" style="8" customWidth="1"/>
    <col min="5895" max="5895" width="1.125" style="8" customWidth="1"/>
    <col min="5896" max="5896" width="14" style="8" bestFit="1" customWidth="1"/>
    <col min="5897" max="5897" width="1.125" style="8" customWidth="1"/>
    <col min="5898" max="5898" width="13.125" style="8" bestFit="1" customWidth="1"/>
    <col min="5899" max="5899" width="1.125" style="8" customWidth="1"/>
    <col min="5900" max="5900" width="14.125" style="8" bestFit="1" customWidth="1"/>
    <col min="5901" max="5901" width="1.125" style="8" customWidth="1"/>
    <col min="5902" max="5902" width="19.375" style="8" bestFit="1" customWidth="1"/>
    <col min="5903" max="5903" width="1.125" style="8" customWidth="1"/>
    <col min="5904" max="5904" width="11.875" style="8" customWidth="1"/>
    <col min="5905" max="5905" width="1.125" style="8" customWidth="1"/>
    <col min="5906" max="5906" width="13.125" style="8" bestFit="1" customWidth="1"/>
    <col min="5907" max="6143" width="8.875" style="8"/>
    <col min="6144" max="6144" width="1.75" style="8" customWidth="1"/>
    <col min="6145" max="6146" width="2.75" style="8" customWidth="1"/>
    <col min="6147" max="6147" width="35.25" style="8" customWidth="1"/>
    <col min="6148" max="6148" width="6.625" style="8" customWidth="1"/>
    <col min="6149" max="6149" width="1.125" style="8" customWidth="1"/>
    <col min="6150" max="6150" width="12.375" style="8" customWidth="1"/>
    <col min="6151" max="6151" width="1.125" style="8" customWidth="1"/>
    <col min="6152" max="6152" width="14" style="8" bestFit="1" customWidth="1"/>
    <col min="6153" max="6153" width="1.125" style="8" customWidth="1"/>
    <col min="6154" max="6154" width="13.125" style="8" bestFit="1" customWidth="1"/>
    <col min="6155" max="6155" width="1.125" style="8" customWidth="1"/>
    <col min="6156" max="6156" width="14.125" style="8" bestFit="1" customWidth="1"/>
    <col min="6157" max="6157" width="1.125" style="8" customWidth="1"/>
    <col min="6158" max="6158" width="19.375" style="8" bestFit="1" customWidth="1"/>
    <col min="6159" max="6159" width="1.125" style="8" customWidth="1"/>
    <col min="6160" max="6160" width="11.875" style="8" customWidth="1"/>
    <col min="6161" max="6161" width="1.125" style="8" customWidth="1"/>
    <col min="6162" max="6162" width="13.125" style="8" bestFit="1" customWidth="1"/>
    <col min="6163" max="6399" width="8.875" style="8"/>
    <col min="6400" max="6400" width="1.75" style="8" customWidth="1"/>
    <col min="6401" max="6402" width="2.75" style="8" customWidth="1"/>
    <col min="6403" max="6403" width="35.25" style="8" customWidth="1"/>
    <col min="6404" max="6404" width="6.625" style="8" customWidth="1"/>
    <col min="6405" max="6405" width="1.125" style="8" customWidth="1"/>
    <col min="6406" max="6406" width="12.375" style="8" customWidth="1"/>
    <col min="6407" max="6407" width="1.125" style="8" customWidth="1"/>
    <col min="6408" max="6408" width="14" style="8" bestFit="1" customWidth="1"/>
    <col min="6409" max="6409" width="1.125" style="8" customWidth="1"/>
    <col min="6410" max="6410" width="13.125" style="8" bestFit="1" customWidth="1"/>
    <col min="6411" max="6411" width="1.125" style="8" customWidth="1"/>
    <col min="6412" max="6412" width="14.125" style="8" bestFit="1" customWidth="1"/>
    <col min="6413" max="6413" width="1.125" style="8" customWidth="1"/>
    <col min="6414" max="6414" width="19.375" style="8" bestFit="1" customWidth="1"/>
    <col min="6415" max="6415" width="1.125" style="8" customWidth="1"/>
    <col min="6416" max="6416" width="11.875" style="8" customWidth="1"/>
    <col min="6417" max="6417" width="1.125" style="8" customWidth="1"/>
    <col min="6418" max="6418" width="13.125" style="8" bestFit="1" customWidth="1"/>
    <col min="6419" max="6655" width="8.875" style="8"/>
    <col min="6656" max="6656" width="1.75" style="8" customWidth="1"/>
    <col min="6657" max="6658" width="2.75" style="8" customWidth="1"/>
    <col min="6659" max="6659" width="35.25" style="8" customWidth="1"/>
    <col min="6660" max="6660" width="6.625" style="8" customWidth="1"/>
    <col min="6661" max="6661" width="1.125" style="8" customWidth="1"/>
    <col min="6662" max="6662" width="12.375" style="8" customWidth="1"/>
    <col min="6663" max="6663" width="1.125" style="8" customWidth="1"/>
    <col min="6664" max="6664" width="14" style="8" bestFit="1" customWidth="1"/>
    <col min="6665" max="6665" width="1.125" style="8" customWidth="1"/>
    <col min="6666" max="6666" width="13.125" style="8" bestFit="1" customWidth="1"/>
    <col min="6667" max="6667" width="1.125" style="8" customWidth="1"/>
    <col min="6668" max="6668" width="14.125" style="8" bestFit="1" customWidth="1"/>
    <col min="6669" max="6669" width="1.125" style="8" customWidth="1"/>
    <col min="6670" max="6670" width="19.375" style="8" bestFit="1" customWidth="1"/>
    <col min="6671" max="6671" width="1.125" style="8" customWidth="1"/>
    <col min="6672" max="6672" width="11.875" style="8" customWidth="1"/>
    <col min="6673" max="6673" width="1.125" style="8" customWidth="1"/>
    <col min="6674" max="6674" width="13.125" style="8" bestFit="1" customWidth="1"/>
    <col min="6675" max="6911" width="8.875" style="8"/>
    <col min="6912" max="6912" width="1.75" style="8" customWidth="1"/>
    <col min="6913" max="6914" width="2.75" style="8" customWidth="1"/>
    <col min="6915" max="6915" width="35.25" style="8" customWidth="1"/>
    <col min="6916" max="6916" width="6.625" style="8" customWidth="1"/>
    <col min="6917" max="6917" width="1.125" style="8" customWidth="1"/>
    <col min="6918" max="6918" width="12.375" style="8" customWidth="1"/>
    <col min="6919" max="6919" width="1.125" style="8" customWidth="1"/>
    <col min="6920" max="6920" width="14" style="8" bestFit="1" customWidth="1"/>
    <col min="6921" max="6921" width="1.125" style="8" customWidth="1"/>
    <col min="6922" max="6922" width="13.125" style="8" bestFit="1" customWidth="1"/>
    <col min="6923" max="6923" width="1.125" style="8" customWidth="1"/>
    <col min="6924" max="6924" width="14.125" style="8" bestFit="1" customWidth="1"/>
    <col min="6925" max="6925" width="1.125" style="8" customWidth="1"/>
    <col min="6926" max="6926" width="19.375" style="8" bestFit="1" customWidth="1"/>
    <col min="6927" max="6927" width="1.125" style="8" customWidth="1"/>
    <col min="6928" max="6928" width="11.875" style="8" customWidth="1"/>
    <col min="6929" max="6929" width="1.125" style="8" customWidth="1"/>
    <col min="6930" max="6930" width="13.125" style="8" bestFit="1" customWidth="1"/>
    <col min="6931" max="7167" width="8.875" style="8"/>
    <col min="7168" max="7168" width="1.75" style="8" customWidth="1"/>
    <col min="7169" max="7170" width="2.75" style="8" customWidth="1"/>
    <col min="7171" max="7171" width="35.25" style="8" customWidth="1"/>
    <col min="7172" max="7172" width="6.625" style="8" customWidth="1"/>
    <col min="7173" max="7173" width="1.125" style="8" customWidth="1"/>
    <col min="7174" max="7174" width="12.375" style="8" customWidth="1"/>
    <col min="7175" max="7175" width="1.125" style="8" customWidth="1"/>
    <col min="7176" max="7176" width="14" style="8" bestFit="1" customWidth="1"/>
    <col min="7177" max="7177" width="1.125" style="8" customWidth="1"/>
    <col min="7178" max="7178" width="13.125" style="8" bestFit="1" customWidth="1"/>
    <col min="7179" max="7179" width="1.125" style="8" customWidth="1"/>
    <col min="7180" max="7180" width="14.125" style="8" bestFit="1" customWidth="1"/>
    <col min="7181" max="7181" width="1.125" style="8" customWidth="1"/>
    <col min="7182" max="7182" width="19.375" style="8" bestFit="1" customWidth="1"/>
    <col min="7183" max="7183" width="1.125" style="8" customWidth="1"/>
    <col min="7184" max="7184" width="11.875" style="8" customWidth="1"/>
    <col min="7185" max="7185" width="1.125" style="8" customWidth="1"/>
    <col min="7186" max="7186" width="13.125" style="8" bestFit="1" customWidth="1"/>
    <col min="7187" max="7423" width="8.875" style="8"/>
    <col min="7424" max="7424" width="1.75" style="8" customWidth="1"/>
    <col min="7425" max="7426" width="2.75" style="8" customWidth="1"/>
    <col min="7427" max="7427" width="35.25" style="8" customWidth="1"/>
    <col min="7428" max="7428" width="6.625" style="8" customWidth="1"/>
    <col min="7429" max="7429" width="1.125" style="8" customWidth="1"/>
    <col min="7430" max="7430" width="12.375" style="8" customWidth="1"/>
    <col min="7431" max="7431" width="1.125" style="8" customWidth="1"/>
    <col min="7432" max="7432" width="14" style="8" bestFit="1" customWidth="1"/>
    <col min="7433" max="7433" width="1.125" style="8" customWidth="1"/>
    <col min="7434" max="7434" width="13.125" style="8" bestFit="1" customWidth="1"/>
    <col min="7435" max="7435" width="1.125" style="8" customWidth="1"/>
    <col min="7436" max="7436" width="14.125" style="8" bestFit="1" customWidth="1"/>
    <col min="7437" max="7437" width="1.125" style="8" customWidth="1"/>
    <col min="7438" max="7438" width="19.375" style="8" bestFit="1" customWidth="1"/>
    <col min="7439" max="7439" width="1.125" style="8" customWidth="1"/>
    <col min="7440" max="7440" width="11.875" style="8" customWidth="1"/>
    <col min="7441" max="7441" width="1.125" style="8" customWidth="1"/>
    <col min="7442" max="7442" width="13.125" style="8" bestFit="1" customWidth="1"/>
    <col min="7443" max="7679" width="8.875" style="8"/>
    <col min="7680" max="7680" width="1.75" style="8" customWidth="1"/>
    <col min="7681" max="7682" width="2.75" style="8" customWidth="1"/>
    <col min="7683" max="7683" width="35.25" style="8" customWidth="1"/>
    <col min="7684" max="7684" width="6.625" style="8" customWidth="1"/>
    <col min="7685" max="7685" width="1.125" style="8" customWidth="1"/>
    <col min="7686" max="7686" width="12.375" style="8" customWidth="1"/>
    <col min="7687" max="7687" width="1.125" style="8" customWidth="1"/>
    <col min="7688" max="7688" width="14" style="8" bestFit="1" customWidth="1"/>
    <col min="7689" max="7689" width="1.125" style="8" customWidth="1"/>
    <col min="7690" max="7690" width="13.125" style="8" bestFit="1" customWidth="1"/>
    <col min="7691" max="7691" width="1.125" style="8" customWidth="1"/>
    <col min="7692" max="7692" width="14.125" style="8" bestFit="1" customWidth="1"/>
    <col min="7693" max="7693" width="1.125" style="8" customWidth="1"/>
    <col min="7694" max="7694" width="19.375" style="8" bestFit="1" customWidth="1"/>
    <col min="7695" max="7695" width="1.125" style="8" customWidth="1"/>
    <col min="7696" max="7696" width="11.875" style="8" customWidth="1"/>
    <col min="7697" max="7697" width="1.125" style="8" customWidth="1"/>
    <col min="7698" max="7698" width="13.125" style="8" bestFit="1" customWidth="1"/>
    <col min="7699" max="7935" width="8.875" style="8"/>
    <col min="7936" max="7936" width="1.75" style="8" customWidth="1"/>
    <col min="7937" max="7938" width="2.75" style="8" customWidth="1"/>
    <col min="7939" max="7939" width="35.25" style="8" customWidth="1"/>
    <col min="7940" max="7940" width="6.625" style="8" customWidth="1"/>
    <col min="7941" max="7941" width="1.125" style="8" customWidth="1"/>
    <col min="7942" max="7942" width="12.375" style="8" customWidth="1"/>
    <col min="7943" max="7943" width="1.125" style="8" customWidth="1"/>
    <col min="7944" max="7944" width="14" style="8" bestFit="1" customWidth="1"/>
    <col min="7945" max="7945" width="1.125" style="8" customWidth="1"/>
    <col min="7946" max="7946" width="13.125" style="8" bestFit="1" customWidth="1"/>
    <col min="7947" max="7947" width="1.125" style="8" customWidth="1"/>
    <col min="7948" max="7948" width="14.125" style="8" bestFit="1" customWidth="1"/>
    <col min="7949" max="7949" width="1.125" style="8" customWidth="1"/>
    <col min="7950" max="7950" width="19.375" style="8" bestFit="1" customWidth="1"/>
    <col min="7951" max="7951" width="1.125" style="8" customWidth="1"/>
    <col min="7952" max="7952" width="11.875" style="8" customWidth="1"/>
    <col min="7953" max="7953" width="1.125" style="8" customWidth="1"/>
    <col min="7954" max="7954" width="13.125" style="8" bestFit="1" customWidth="1"/>
    <col min="7955" max="8191" width="8.875" style="8"/>
    <col min="8192" max="8192" width="1.75" style="8" customWidth="1"/>
    <col min="8193" max="8194" width="2.75" style="8" customWidth="1"/>
    <col min="8195" max="8195" width="35.25" style="8" customWidth="1"/>
    <col min="8196" max="8196" width="6.625" style="8" customWidth="1"/>
    <col min="8197" max="8197" width="1.125" style="8" customWidth="1"/>
    <col min="8198" max="8198" width="12.375" style="8" customWidth="1"/>
    <col min="8199" max="8199" width="1.125" style="8" customWidth="1"/>
    <col min="8200" max="8200" width="14" style="8" bestFit="1" customWidth="1"/>
    <col min="8201" max="8201" width="1.125" style="8" customWidth="1"/>
    <col min="8202" max="8202" width="13.125" style="8" bestFit="1" customWidth="1"/>
    <col min="8203" max="8203" width="1.125" style="8" customWidth="1"/>
    <col min="8204" max="8204" width="14.125" style="8" bestFit="1" customWidth="1"/>
    <col min="8205" max="8205" width="1.125" style="8" customWidth="1"/>
    <col min="8206" max="8206" width="19.375" style="8" bestFit="1" customWidth="1"/>
    <col min="8207" max="8207" width="1.125" style="8" customWidth="1"/>
    <col min="8208" max="8208" width="11.875" style="8" customWidth="1"/>
    <col min="8209" max="8209" width="1.125" style="8" customWidth="1"/>
    <col min="8210" max="8210" width="13.125" style="8" bestFit="1" customWidth="1"/>
    <col min="8211" max="8447" width="8.875" style="8"/>
    <col min="8448" max="8448" width="1.75" style="8" customWidth="1"/>
    <col min="8449" max="8450" width="2.75" style="8" customWidth="1"/>
    <col min="8451" max="8451" width="35.25" style="8" customWidth="1"/>
    <col min="8452" max="8452" width="6.625" style="8" customWidth="1"/>
    <col min="8453" max="8453" width="1.125" style="8" customWidth="1"/>
    <col min="8454" max="8454" width="12.375" style="8" customWidth="1"/>
    <col min="8455" max="8455" width="1.125" style="8" customWidth="1"/>
    <col min="8456" max="8456" width="14" style="8" bestFit="1" customWidth="1"/>
    <col min="8457" max="8457" width="1.125" style="8" customWidth="1"/>
    <col min="8458" max="8458" width="13.125" style="8" bestFit="1" customWidth="1"/>
    <col min="8459" max="8459" width="1.125" style="8" customWidth="1"/>
    <col min="8460" max="8460" width="14.125" style="8" bestFit="1" customWidth="1"/>
    <col min="8461" max="8461" width="1.125" style="8" customWidth="1"/>
    <col min="8462" max="8462" width="19.375" style="8" bestFit="1" customWidth="1"/>
    <col min="8463" max="8463" width="1.125" style="8" customWidth="1"/>
    <col min="8464" max="8464" width="11.875" style="8" customWidth="1"/>
    <col min="8465" max="8465" width="1.125" style="8" customWidth="1"/>
    <col min="8466" max="8466" width="13.125" style="8" bestFit="1" customWidth="1"/>
    <col min="8467" max="8703" width="8.875" style="8"/>
    <col min="8704" max="8704" width="1.75" style="8" customWidth="1"/>
    <col min="8705" max="8706" width="2.75" style="8" customWidth="1"/>
    <col min="8707" max="8707" width="35.25" style="8" customWidth="1"/>
    <col min="8708" max="8708" width="6.625" style="8" customWidth="1"/>
    <col min="8709" max="8709" width="1.125" style="8" customWidth="1"/>
    <col min="8710" max="8710" width="12.375" style="8" customWidth="1"/>
    <col min="8711" max="8711" width="1.125" style="8" customWidth="1"/>
    <col min="8712" max="8712" width="14" style="8" bestFit="1" customWidth="1"/>
    <col min="8713" max="8713" width="1.125" style="8" customWidth="1"/>
    <col min="8714" max="8714" width="13.125" style="8" bestFit="1" customWidth="1"/>
    <col min="8715" max="8715" width="1.125" style="8" customWidth="1"/>
    <col min="8716" max="8716" width="14.125" style="8" bestFit="1" customWidth="1"/>
    <col min="8717" max="8717" width="1.125" style="8" customWidth="1"/>
    <col min="8718" max="8718" width="19.375" style="8" bestFit="1" customWidth="1"/>
    <col min="8719" max="8719" width="1.125" style="8" customWidth="1"/>
    <col min="8720" max="8720" width="11.875" style="8" customWidth="1"/>
    <col min="8721" max="8721" width="1.125" style="8" customWidth="1"/>
    <col min="8722" max="8722" width="13.125" style="8" bestFit="1" customWidth="1"/>
    <col min="8723" max="8959" width="8.875" style="8"/>
    <col min="8960" max="8960" width="1.75" style="8" customWidth="1"/>
    <col min="8961" max="8962" width="2.75" style="8" customWidth="1"/>
    <col min="8963" max="8963" width="35.25" style="8" customWidth="1"/>
    <col min="8964" max="8964" width="6.625" style="8" customWidth="1"/>
    <col min="8965" max="8965" width="1.125" style="8" customWidth="1"/>
    <col min="8966" max="8966" width="12.375" style="8" customWidth="1"/>
    <col min="8967" max="8967" width="1.125" style="8" customWidth="1"/>
    <col min="8968" max="8968" width="14" style="8" bestFit="1" customWidth="1"/>
    <col min="8969" max="8969" width="1.125" style="8" customWidth="1"/>
    <col min="8970" max="8970" width="13.125" style="8" bestFit="1" customWidth="1"/>
    <col min="8971" max="8971" width="1.125" style="8" customWidth="1"/>
    <col min="8972" max="8972" width="14.125" style="8" bestFit="1" customWidth="1"/>
    <col min="8973" max="8973" width="1.125" style="8" customWidth="1"/>
    <col min="8974" max="8974" width="19.375" style="8" bestFit="1" customWidth="1"/>
    <col min="8975" max="8975" width="1.125" style="8" customWidth="1"/>
    <col min="8976" max="8976" width="11.875" style="8" customWidth="1"/>
    <col min="8977" max="8977" width="1.125" style="8" customWidth="1"/>
    <col min="8978" max="8978" width="13.125" style="8" bestFit="1" customWidth="1"/>
    <col min="8979" max="9215" width="8.875" style="8"/>
    <col min="9216" max="9216" width="1.75" style="8" customWidth="1"/>
    <col min="9217" max="9218" width="2.75" style="8" customWidth="1"/>
    <col min="9219" max="9219" width="35.25" style="8" customWidth="1"/>
    <col min="9220" max="9220" width="6.625" style="8" customWidth="1"/>
    <col min="9221" max="9221" width="1.125" style="8" customWidth="1"/>
    <col min="9222" max="9222" width="12.375" style="8" customWidth="1"/>
    <col min="9223" max="9223" width="1.125" style="8" customWidth="1"/>
    <col min="9224" max="9224" width="14" style="8" bestFit="1" customWidth="1"/>
    <col min="9225" max="9225" width="1.125" style="8" customWidth="1"/>
    <col min="9226" max="9226" width="13.125" style="8" bestFit="1" customWidth="1"/>
    <col min="9227" max="9227" width="1.125" style="8" customWidth="1"/>
    <col min="9228" max="9228" width="14.125" style="8" bestFit="1" customWidth="1"/>
    <col min="9229" max="9229" width="1.125" style="8" customWidth="1"/>
    <col min="9230" max="9230" width="19.375" style="8" bestFit="1" customWidth="1"/>
    <col min="9231" max="9231" width="1.125" style="8" customWidth="1"/>
    <col min="9232" max="9232" width="11.875" style="8" customWidth="1"/>
    <col min="9233" max="9233" width="1.125" style="8" customWidth="1"/>
    <col min="9234" max="9234" width="13.125" style="8" bestFit="1" customWidth="1"/>
    <col min="9235" max="9471" width="8.875" style="8"/>
    <col min="9472" max="9472" width="1.75" style="8" customWidth="1"/>
    <col min="9473" max="9474" width="2.75" style="8" customWidth="1"/>
    <col min="9475" max="9475" width="35.25" style="8" customWidth="1"/>
    <col min="9476" max="9476" width="6.625" style="8" customWidth="1"/>
    <col min="9477" max="9477" width="1.125" style="8" customWidth="1"/>
    <col min="9478" max="9478" width="12.375" style="8" customWidth="1"/>
    <col min="9479" max="9479" width="1.125" style="8" customWidth="1"/>
    <col min="9480" max="9480" width="14" style="8" bestFit="1" customWidth="1"/>
    <col min="9481" max="9481" width="1.125" style="8" customWidth="1"/>
    <col min="9482" max="9482" width="13.125" style="8" bestFit="1" customWidth="1"/>
    <col min="9483" max="9483" width="1.125" style="8" customWidth="1"/>
    <col min="9484" max="9484" width="14.125" style="8" bestFit="1" customWidth="1"/>
    <col min="9485" max="9485" width="1.125" style="8" customWidth="1"/>
    <col min="9486" max="9486" width="19.375" style="8" bestFit="1" customWidth="1"/>
    <col min="9487" max="9487" width="1.125" style="8" customWidth="1"/>
    <col min="9488" max="9488" width="11.875" style="8" customWidth="1"/>
    <col min="9489" max="9489" width="1.125" style="8" customWidth="1"/>
    <col min="9490" max="9490" width="13.125" style="8" bestFit="1" customWidth="1"/>
    <col min="9491" max="9727" width="8.875" style="8"/>
    <col min="9728" max="9728" width="1.75" style="8" customWidth="1"/>
    <col min="9729" max="9730" width="2.75" style="8" customWidth="1"/>
    <col min="9731" max="9731" width="35.25" style="8" customWidth="1"/>
    <col min="9732" max="9732" width="6.625" style="8" customWidth="1"/>
    <col min="9733" max="9733" width="1.125" style="8" customWidth="1"/>
    <col min="9734" max="9734" width="12.375" style="8" customWidth="1"/>
    <col min="9735" max="9735" width="1.125" style="8" customWidth="1"/>
    <col min="9736" max="9736" width="14" style="8" bestFit="1" customWidth="1"/>
    <col min="9737" max="9737" width="1.125" style="8" customWidth="1"/>
    <col min="9738" max="9738" width="13.125" style="8" bestFit="1" customWidth="1"/>
    <col min="9739" max="9739" width="1.125" style="8" customWidth="1"/>
    <col min="9740" max="9740" width="14.125" style="8" bestFit="1" customWidth="1"/>
    <col min="9741" max="9741" width="1.125" style="8" customWidth="1"/>
    <col min="9742" max="9742" width="19.375" style="8" bestFit="1" customWidth="1"/>
    <col min="9743" max="9743" width="1.125" style="8" customWidth="1"/>
    <col min="9744" max="9744" width="11.875" style="8" customWidth="1"/>
    <col min="9745" max="9745" width="1.125" style="8" customWidth="1"/>
    <col min="9746" max="9746" width="13.125" style="8" bestFit="1" customWidth="1"/>
    <col min="9747" max="9983" width="8.875" style="8"/>
    <col min="9984" max="9984" width="1.75" style="8" customWidth="1"/>
    <col min="9985" max="9986" width="2.75" style="8" customWidth="1"/>
    <col min="9987" max="9987" width="35.25" style="8" customWidth="1"/>
    <col min="9988" max="9988" width="6.625" style="8" customWidth="1"/>
    <col min="9989" max="9989" width="1.125" style="8" customWidth="1"/>
    <col min="9990" max="9990" width="12.375" style="8" customWidth="1"/>
    <col min="9991" max="9991" width="1.125" style="8" customWidth="1"/>
    <col min="9992" max="9992" width="14" style="8" bestFit="1" customWidth="1"/>
    <col min="9993" max="9993" width="1.125" style="8" customWidth="1"/>
    <col min="9994" max="9994" width="13.125" style="8" bestFit="1" customWidth="1"/>
    <col min="9995" max="9995" width="1.125" style="8" customWidth="1"/>
    <col min="9996" max="9996" width="14.125" style="8" bestFit="1" customWidth="1"/>
    <col min="9997" max="9997" width="1.125" style="8" customWidth="1"/>
    <col min="9998" max="9998" width="19.375" style="8" bestFit="1" customWidth="1"/>
    <col min="9999" max="9999" width="1.125" style="8" customWidth="1"/>
    <col min="10000" max="10000" width="11.875" style="8" customWidth="1"/>
    <col min="10001" max="10001" width="1.125" style="8" customWidth="1"/>
    <col min="10002" max="10002" width="13.125" style="8" bestFit="1" customWidth="1"/>
    <col min="10003" max="10239" width="8.875" style="8"/>
    <col min="10240" max="10240" width="1.75" style="8" customWidth="1"/>
    <col min="10241" max="10242" width="2.75" style="8" customWidth="1"/>
    <col min="10243" max="10243" width="35.25" style="8" customWidth="1"/>
    <col min="10244" max="10244" width="6.625" style="8" customWidth="1"/>
    <col min="10245" max="10245" width="1.125" style="8" customWidth="1"/>
    <col min="10246" max="10246" width="12.375" style="8" customWidth="1"/>
    <col min="10247" max="10247" width="1.125" style="8" customWidth="1"/>
    <col min="10248" max="10248" width="14" style="8" bestFit="1" customWidth="1"/>
    <col min="10249" max="10249" width="1.125" style="8" customWidth="1"/>
    <col min="10250" max="10250" width="13.125" style="8" bestFit="1" customWidth="1"/>
    <col min="10251" max="10251" width="1.125" style="8" customWidth="1"/>
    <col min="10252" max="10252" width="14.125" style="8" bestFit="1" customWidth="1"/>
    <col min="10253" max="10253" width="1.125" style="8" customWidth="1"/>
    <col min="10254" max="10254" width="19.375" style="8" bestFit="1" customWidth="1"/>
    <col min="10255" max="10255" width="1.125" style="8" customWidth="1"/>
    <col min="10256" max="10256" width="11.875" style="8" customWidth="1"/>
    <col min="10257" max="10257" width="1.125" style="8" customWidth="1"/>
    <col min="10258" max="10258" width="13.125" style="8" bestFit="1" customWidth="1"/>
    <col min="10259" max="10495" width="8.875" style="8"/>
    <col min="10496" max="10496" width="1.75" style="8" customWidth="1"/>
    <col min="10497" max="10498" width="2.75" style="8" customWidth="1"/>
    <col min="10499" max="10499" width="35.25" style="8" customWidth="1"/>
    <col min="10500" max="10500" width="6.625" style="8" customWidth="1"/>
    <col min="10501" max="10501" width="1.125" style="8" customWidth="1"/>
    <col min="10502" max="10502" width="12.375" style="8" customWidth="1"/>
    <col min="10503" max="10503" width="1.125" style="8" customWidth="1"/>
    <col min="10504" max="10504" width="14" style="8" bestFit="1" customWidth="1"/>
    <col min="10505" max="10505" width="1.125" style="8" customWidth="1"/>
    <col min="10506" max="10506" width="13.125" style="8" bestFit="1" customWidth="1"/>
    <col min="10507" max="10507" width="1.125" style="8" customWidth="1"/>
    <col min="10508" max="10508" width="14.125" style="8" bestFit="1" customWidth="1"/>
    <col min="10509" max="10509" width="1.125" style="8" customWidth="1"/>
    <col min="10510" max="10510" width="19.375" style="8" bestFit="1" customWidth="1"/>
    <col min="10511" max="10511" width="1.125" style="8" customWidth="1"/>
    <col min="10512" max="10512" width="11.875" style="8" customWidth="1"/>
    <col min="10513" max="10513" width="1.125" style="8" customWidth="1"/>
    <col min="10514" max="10514" width="13.125" style="8" bestFit="1" customWidth="1"/>
    <col min="10515" max="10751" width="8.875" style="8"/>
    <col min="10752" max="10752" width="1.75" style="8" customWidth="1"/>
    <col min="10753" max="10754" width="2.75" style="8" customWidth="1"/>
    <col min="10755" max="10755" width="35.25" style="8" customWidth="1"/>
    <col min="10756" max="10756" width="6.625" style="8" customWidth="1"/>
    <col min="10757" max="10757" width="1.125" style="8" customWidth="1"/>
    <col min="10758" max="10758" width="12.375" style="8" customWidth="1"/>
    <col min="10759" max="10759" width="1.125" style="8" customWidth="1"/>
    <col min="10760" max="10760" width="14" style="8" bestFit="1" customWidth="1"/>
    <col min="10761" max="10761" width="1.125" style="8" customWidth="1"/>
    <col min="10762" max="10762" width="13.125" style="8" bestFit="1" customWidth="1"/>
    <col min="10763" max="10763" width="1.125" style="8" customWidth="1"/>
    <col min="10764" max="10764" width="14.125" style="8" bestFit="1" customWidth="1"/>
    <col min="10765" max="10765" width="1.125" style="8" customWidth="1"/>
    <col min="10766" max="10766" width="19.375" style="8" bestFit="1" customWidth="1"/>
    <col min="10767" max="10767" width="1.125" style="8" customWidth="1"/>
    <col min="10768" max="10768" width="11.875" style="8" customWidth="1"/>
    <col min="10769" max="10769" width="1.125" style="8" customWidth="1"/>
    <col min="10770" max="10770" width="13.125" style="8" bestFit="1" customWidth="1"/>
    <col min="10771" max="11007" width="8.875" style="8"/>
    <col min="11008" max="11008" width="1.75" style="8" customWidth="1"/>
    <col min="11009" max="11010" width="2.75" style="8" customWidth="1"/>
    <col min="11011" max="11011" width="35.25" style="8" customWidth="1"/>
    <col min="11012" max="11012" width="6.625" style="8" customWidth="1"/>
    <col min="11013" max="11013" width="1.125" style="8" customWidth="1"/>
    <col min="11014" max="11014" width="12.375" style="8" customWidth="1"/>
    <col min="11015" max="11015" width="1.125" style="8" customWidth="1"/>
    <col min="11016" max="11016" width="14" style="8" bestFit="1" customWidth="1"/>
    <col min="11017" max="11017" width="1.125" style="8" customWidth="1"/>
    <col min="11018" max="11018" width="13.125" style="8" bestFit="1" customWidth="1"/>
    <col min="11019" max="11019" width="1.125" style="8" customWidth="1"/>
    <col min="11020" max="11020" width="14.125" style="8" bestFit="1" customWidth="1"/>
    <col min="11021" max="11021" width="1.125" style="8" customWidth="1"/>
    <col min="11022" max="11022" width="19.375" style="8" bestFit="1" customWidth="1"/>
    <col min="11023" max="11023" width="1.125" style="8" customWidth="1"/>
    <col min="11024" max="11024" width="11.875" style="8" customWidth="1"/>
    <col min="11025" max="11025" width="1.125" style="8" customWidth="1"/>
    <col min="11026" max="11026" width="13.125" style="8" bestFit="1" customWidth="1"/>
    <col min="11027" max="11263" width="8.875" style="8"/>
    <col min="11264" max="11264" width="1.75" style="8" customWidth="1"/>
    <col min="11265" max="11266" width="2.75" style="8" customWidth="1"/>
    <col min="11267" max="11267" width="35.25" style="8" customWidth="1"/>
    <col min="11268" max="11268" width="6.625" style="8" customWidth="1"/>
    <col min="11269" max="11269" width="1.125" style="8" customWidth="1"/>
    <col min="11270" max="11270" width="12.375" style="8" customWidth="1"/>
    <col min="11271" max="11271" width="1.125" style="8" customWidth="1"/>
    <col min="11272" max="11272" width="14" style="8" bestFit="1" customWidth="1"/>
    <col min="11273" max="11273" width="1.125" style="8" customWidth="1"/>
    <col min="11274" max="11274" width="13.125" style="8" bestFit="1" customWidth="1"/>
    <col min="11275" max="11275" width="1.125" style="8" customWidth="1"/>
    <col min="11276" max="11276" width="14.125" style="8" bestFit="1" customWidth="1"/>
    <col min="11277" max="11277" width="1.125" style="8" customWidth="1"/>
    <col min="11278" max="11278" width="19.375" style="8" bestFit="1" customWidth="1"/>
    <col min="11279" max="11279" width="1.125" style="8" customWidth="1"/>
    <col min="11280" max="11280" width="11.875" style="8" customWidth="1"/>
    <col min="11281" max="11281" width="1.125" style="8" customWidth="1"/>
    <col min="11282" max="11282" width="13.125" style="8" bestFit="1" customWidth="1"/>
    <col min="11283" max="11519" width="8.875" style="8"/>
    <col min="11520" max="11520" width="1.75" style="8" customWidth="1"/>
    <col min="11521" max="11522" width="2.75" style="8" customWidth="1"/>
    <col min="11523" max="11523" width="35.25" style="8" customWidth="1"/>
    <col min="11524" max="11524" width="6.625" style="8" customWidth="1"/>
    <col min="11525" max="11525" width="1.125" style="8" customWidth="1"/>
    <col min="11526" max="11526" width="12.375" style="8" customWidth="1"/>
    <col min="11527" max="11527" width="1.125" style="8" customWidth="1"/>
    <col min="11528" max="11528" width="14" style="8" bestFit="1" customWidth="1"/>
    <col min="11529" max="11529" width="1.125" style="8" customWidth="1"/>
    <col min="11530" max="11530" width="13.125" style="8" bestFit="1" customWidth="1"/>
    <col min="11531" max="11531" width="1.125" style="8" customWidth="1"/>
    <col min="11532" max="11532" width="14.125" style="8" bestFit="1" customWidth="1"/>
    <col min="11533" max="11533" width="1.125" style="8" customWidth="1"/>
    <col min="11534" max="11534" width="19.375" style="8" bestFit="1" customWidth="1"/>
    <col min="11535" max="11535" width="1.125" style="8" customWidth="1"/>
    <col min="11536" max="11536" width="11.875" style="8" customWidth="1"/>
    <col min="11537" max="11537" width="1.125" style="8" customWidth="1"/>
    <col min="11538" max="11538" width="13.125" style="8" bestFit="1" customWidth="1"/>
    <col min="11539" max="11775" width="8.875" style="8"/>
    <col min="11776" max="11776" width="1.75" style="8" customWidth="1"/>
    <col min="11777" max="11778" width="2.75" style="8" customWidth="1"/>
    <col min="11779" max="11779" width="35.25" style="8" customWidth="1"/>
    <col min="11780" max="11780" width="6.625" style="8" customWidth="1"/>
    <col min="11781" max="11781" width="1.125" style="8" customWidth="1"/>
    <col min="11782" max="11782" width="12.375" style="8" customWidth="1"/>
    <col min="11783" max="11783" width="1.125" style="8" customWidth="1"/>
    <col min="11784" max="11784" width="14" style="8" bestFit="1" customWidth="1"/>
    <col min="11785" max="11785" width="1.125" style="8" customWidth="1"/>
    <col min="11786" max="11786" width="13.125" style="8" bestFit="1" customWidth="1"/>
    <col min="11787" max="11787" width="1.125" style="8" customWidth="1"/>
    <col min="11788" max="11788" width="14.125" style="8" bestFit="1" customWidth="1"/>
    <col min="11789" max="11789" width="1.125" style="8" customWidth="1"/>
    <col min="11790" max="11790" width="19.375" style="8" bestFit="1" customWidth="1"/>
    <col min="11791" max="11791" width="1.125" style="8" customWidth="1"/>
    <col min="11792" max="11792" width="11.875" style="8" customWidth="1"/>
    <col min="11793" max="11793" width="1.125" style="8" customWidth="1"/>
    <col min="11794" max="11794" width="13.125" style="8" bestFit="1" customWidth="1"/>
    <col min="11795" max="12031" width="8.875" style="8"/>
    <col min="12032" max="12032" width="1.75" style="8" customWidth="1"/>
    <col min="12033" max="12034" width="2.75" style="8" customWidth="1"/>
    <col min="12035" max="12035" width="35.25" style="8" customWidth="1"/>
    <col min="12036" max="12036" width="6.625" style="8" customWidth="1"/>
    <col min="12037" max="12037" width="1.125" style="8" customWidth="1"/>
    <col min="12038" max="12038" width="12.375" style="8" customWidth="1"/>
    <col min="12039" max="12039" width="1.125" style="8" customWidth="1"/>
    <col min="12040" max="12040" width="14" style="8" bestFit="1" customWidth="1"/>
    <col min="12041" max="12041" width="1.125" style="8" customWidth="1"/>
    <col min="12042" max="12042" width="13.125" style="8" bestFit="1" customWidth="1"/>
    <col min="12043" max="12043" width="1.125" style="8" customWidth="1"/>
    <col min="12044" max="12044" width="14.125" style="8" bestFit="1" customWidth="1"/>
    <col min="12045" max="12045" width="1.125" style="8" customWidth="1"/>
    <col min="12046" max="12046" width="19.375" style="8" bestFit="1" customWidth="1"/>
    <col min="12047" max="12047" width="1.125" style="8" customWidth="1"/>
    <col min="12048" max="12048" width="11.875" style="8" customWidth="1"/>
    <col min="12049" max="12049" width="1.125" style="8" customWidth="1"/>
    <col min="12050" max="12050" width="13.125" style="8" bestFit="1" customWidth="1"/>
    <col min="12051" max="12287" width="8.875" style="8"/>
    <col min="12288" max="12288" width="1.75" style="8" customWidth="1"/>
    <col min="12289" max="12290" width="2.75" style="8" customWidth="1"/>
    <col min="12291" max="12291" width="35.25" style="8" customWidth="1"/>
    <col min="12292" max="12292" width="6.625" style="8" customWidth="1"/>
    <col min="12293" max="12293" width="1.125" style="8" customWidth="1"/>
    <col min="12294" max="12294" width="12.375" style="8" customWidth="1"/>
    <col min="12295" max="12295" width="1.125" style="8" customWidth="1"/>
    <col min="12296" max="12296" width="14" style="8" bestFit="1" customWidth="1"/>
    <col min="12297" max="12297" width="1.125" style="8" customWidth="1"/>
    <col min="12298" max="12298" width="13.125" style="8" bestFit="1" customWidth="1"/>
    <col min="12299" max="12299" width="1.125" style="8" customWidth="1"/>
    <col min="12300" max="12300" width="14.125" style="8" bestFit="1" customWidth="1"/>
    <col min="12301" max="12301" width="1.125" style="8" customWidth="1"/>
    <col min="12302" max="12302" width="19.375" style="8" bestFit="1" customWidth="1"/>
    <col min="12303" max="12303" width="1.125" style="8" customWidth="1"/>
    <col min="12304" max="12304" width="11.875" style="8" customWidth="1"/>
    <col min="12305" max="12305" width="1.125" style="8" customWidth="1"/>
    <col min="12306" max="12306" width="13.125" style="8" bestFit="1" customWidth="1"/>
    <col min="12307" max="12543" width="8.875" style="8"/>
    <col min="12544" max="12544" width="1.75" style="8" customWidth="1"/>
    <col min="12545" max="12546" width="2.75" style="8" customWidth="1"/>
    <col min="12547" max="12547" width="35.25" style="8" customWidth="1"/>
    <col min="12548" max="12548" width="6.625" style="8" customWidth="1"/>
    <col min="12549" max="12549" width="1.125" style="8" customWidth="1"/>
    <col min="12550" max="12550" width="12.375" style="8" customWidth="1"/>
    <col min="12551" max="12551" width="1.125" style="8" customWidth="1"/>
    <col min="12552" max="12552" width="14" style="8" bestFit="1" customWidth="1"/>
    <col min="12553" max="12553" width="1.125" style="8" customWidth="1"/>
    <col min="12554" max="12554" width="13.125" style="8" bestFit="1" customWidth="1"/>
    <col min="12555" max="12555" width="1.125" style="8" customWidth="1"/>
    <col min="12556" max="12556" width="14.125" style="8" bestFit="1" customWidth="1"/>
    <col min="12557" max="12557" width="1.125" style="8" customWidth="1"/>
    <col min="12558" max="12558" width="19.375" style="8" bestFit="1" customWidth="1"/>
    <col min="12559" max="12559" width="1.125" style="8" customWidth="1"/>
    <col min="12560" max="12560" width="11.875" style="8" customWidth="1"/>
    <col min="12561" max="12561" width="1.125" style="8" customWidth="1"/>
    <col min="12562" max="12562" width="13.125" style="8" bestFit="1" customWidth="1"/>
    <col min="12563" max="12799" width="8.875" style="8"/>
    <col min="12800" max="12800" width="1.75" style="8" customWidth="1"/>
    <col min="12801" max="12802" width="2.75" style="8" customWidth="1"/>
    <col min="12803" max="12803" width="35.25" style="8" customWidth="1"/>
    <col min="12804" max="12804" width="6.625" style="8" customWidth="1"/>
    <col min="12805" max="12805" width="1.125" style="8" customWidth="1"/>
    <col min="12806" max="12806" width="12.375" style="8" customWidth="1"/>
    <col min="12807" max="12807" width="1.125" style="8" customWidth="1"/>
    <col min="12808" max="12808" width="14" style="8" bestFit="1" customWidth="1"/>
    <col min="12809" max="12809" width="1.125" style="8" customWidth="1"/>
    <col min="12810" max="12810" width="13.125" style="8" bestFit="1" customWidth="1"/>
    <col min="12811" max="12811" width="1.125" style="8" customWidth="1"/>
    <col min="12812" max="12812" width="14.125" style="8" bestFit="1" customWidth="1"/>
    <col min="12813" max="12813" width="1.125" style="8" customWidth="1"/>
    <col min="12814" max="12814" width="19.375" style="8" bestFit="1" customWidth="1"/>
    <col min="12815" max="12815" width="1.125" style="8" customWidth="1"/>
    <col min="12816" max="12816" width="11.875" style="8" customWidth="1"/>
    <col min="12817" max="12817" width="1.125" style="8" customWidth="1"/>
    <col min="12818" max="12818" width="13.125" style="8" bestFit="1" customWidth="1"/>
    <col min="12819" max="13055" width="8.875" style="8"/>
    <col min="13056" max="13056" width="1.75" style="8" customWidth="1"/>
    <col min="13057" max="13058" width="2.75" style="8" customWidth="1"/>
    <col min="13059" max="13059" width="35.25" style="8" customWidth="1"/>
    <col min="13060" max="13060" width="6.625" style="8" customWidth="1"/>
    <col min="13061" max="13061" width="1.125" style="8" customWidth="1"/>
    <col min="13062" max="13062" width="12.375" style="8" customWidth="1"/>
    <col min="13063" max="13063" width="1.125" style="8" customWidth="1"/>
    <col min="13064" max="13064" width="14" style="8" bestFit="1" customWidth="1"/>
    <col min="13065" max="13065" width="1.125" style="8" customWidth="1"/>
    <col min="13066" max="13066" width="13.125" style="8" bestFit="1" customWidth="1"/>
    <col min="13067" max="13067" width="1.125" style="8" customWidth="1"/>
    <col min="13068" max="13068" width="14.125" style="8" bestFit="1" customWidth="1"/>
    <col min="13069" max="13069" width="1.125" style="8" customWidth="1"/>
    <col min="13070" max="13070" width="19.375" style="8" bestFit="1" customWidth="1"/>
    <col min="13071" max="13071" width="1.125" style="8" customWidth="1"/>
    <col min="13072" max="13072" width="11.875" style="8" customWidth="1"/>
    <col min="13073" max="13073" width="1.125" style="8" customWidth="1"/>
    <col min="13074" max="13074" width="13.125" style="8" bestFit="1" customWidth="1"/>
    <col min="13075" max="13311" width="8.875" style="8"/>
    <col min="13312" max="13312" width="1.75" style="8" customWidth="1"/>
    <col min="13313" max="13314" width="2.75" style="8" customWidth="1"/>
    <col min="13315" max="13315" width="35.25" style="8" customWidth="1"/>
    <col min="13316" max="13316" width="6.625" style="8" customWidth="1"/>
    <col min="13317" max="13317" width="1.125" style="8" customWidth="1"/>
    <col min="13318" max="13318" width="12.375" style="8" customWidth="1"/>
    <col min="13319" max="13319" width="1.125" style="8" customWidth="1"/>
    <col min="13320" max="13320" width="14" style="8" bestFit="1" customWidth="1"/>
    <col min="13321" max="13321" width="1.125" style="8" customWidth="1"/>
    <col min="13322" max="13322" width="13.125" style="8" bestFit="1" customWidth="1"/>
    <col min="13323" max="13323" width="1.125" style="8" customWidth="1"/>
    <col min="13324" max="13324" width="14.125" style="8" bestFit="1" customWidth="1"/>
    <col min="13325" max="13325" width="1.125" style="8" customWidth="1"/>
    <col min="13326" max="13326" width="19.375" style="8" bestFit="1" customWidth="1"/>
    <col min="13327" max="13327" width="1.125" style="8" customWidth="1"/>
    <col min="13328" max="13328" width="11.875" style="8" customWidth="1"/>
    <col min="13329" max="13329" width="1.125" style="8" customWidth="1"/>
    <col min="13330" max="13330" width="13.125" style="8" bestFit="1" customWidth="1"/>
    <col min="13331" max="13567" width="8.875" style="8"/>
    <col min="13568" max="13568" width="1.75" style="8" customWidth="1"/>
    <col min="13569" max="13570" width="2.75" style="8" customWidth="1"/>
    <col min="13571" max="13571" width="35.25" style="8" customWidth="1"/>
    <col min="13572" max="13572" width="6.625" style="8" customWidth="1"/>
    <col min="13573" max="13573" width="1.125" style="8" customWidth="1"/>
    <col min="13574" max="13574" width="12.375" style="8" customWidth="1"/>
    <col min="13575" max="13575" width="1.125" style="8" customWidth="1"/>
    <col min="13576" max="13576" width="14" style="8" bestFit="1" customWidth="1"/>
    <col min="13577" max="13577" width="1.125" style="8" customWidth="1"/>
    <col min="13578" max="13578" width="13.125" style="8" bestFit="1" customWidth="1"/>
    <col min="13579" max="13579" width="1.125" style="8" customWidth="1"/>
    <col min="13580" max="13580" width="14.125" style="8" bestFit="1" customWidth="1"/>
    <col min="13581" max="13581" width="1.125" style="8" customWidth="1"/>
    <col min="13582" max="13582" width="19.375" style="8" bestFit="1" customWidth="1"/>
    <col min="13583" max="13583" width="1.125" style="8" customWidth="1"/>
    <col min="13584" max="13584" width="11.875" style="8" customWidth="1"/>
    <col min="13585" max="13585" width="1.125" style="8" customWidth="1"/>
    <col min="13586" max="13586" width="13.125" style="8" bestFit="1" customWidth="1"/>
    <col min="13587" max="13823" width="8.875" style="8"/>
    <col min="13824" max="13824" width="1.75" style="8" customWidth="1"/>
    <col min="13825" max="13826" width="2.75" style="8" customWidth="1"/>
    <col min="13827" max="13827" width="35.25" style="8" customWidth="1"/>
    <col min="13828" max="13828" width="6.625" style="8" customWidth="1"/>
    <col min="13829" max="13829" width="1.125" style="8" customWidth="1"/>
    <col min="13830" max="13830" width="12.375" style="8" customWidth="1"/>
    <col min="13831" max="13831" width="1.125" style="8" customWidth="1"/>
    <col min="13832" max="13832" width="14" style="8" bestFit="1" customWidth="1"/>
    <col min="13833" max="13833" width="1.125" style="8" customWidth="1"/>
    <col min="13834" max="13834" width="13.125" style="8" bestFit="1" customWidth="1"/>
    <col min="13835" max="13835" width="1.125" style="8" customWidth="1"/>
    <col min="13836" max="13836" width="14.125" style="8" bestFit="1" customWidth="1"/>
    <col min="13837" max="13837" width="1.125" style="8" customWidth="1"/>
    <col min="13838" max="13838" width="19.375" style="8" bestFit="1" customWidth="1"/>
    <col min="13839" max="13839" width="1.125" style="8" customWidth="1"/>
    <col min="13840" max="13840" width="11.875" style="8" customWidth="1"/>
    <col min="13841" max="13841" width="1.125" style="8" customWidth="1"/>
    <col min="13842" max="13842" width="13.125" style="8" bestFit="1" customWidth="1"/>
    <col min="13843" max="14079" width="8.875" style="8"/>
    <col min="14080" max="14080" width="1.75" style="8" customWidth="1"/>
    <col min="14081" max="14082" width="2.75" style="8" customWidth="1"/>
    <col min="14083" max="14083" width="35.25" style="8" customWidth="1"/>
    <col min="14084" max="14084" width="6.625" style="8" customWidth="1"/>
    <col min="14085" max="14085" width="1.125" style="8" customWidth="1"/>
    <col min="14086" max="14086" width="12.375" style="8" customWidth="1"/>
    <col min="14087" max="14087" width="1.125" style="8" customWidth="1"/>
    <col min="14088" max="14088" width="14" style="8" bestFit="1" customWidth="1"/>
    <col min="14089" max="14089" width="1.125" style="8" customWidth="1"/>
    <col min="14090" max="14090" width="13.125" style="8" bestFit="1" customWidth="1"/>
    <col min="14091" max="14091" width="1.125" style="8" customWidth="1"/>
    <col min="14092" max="14092" width="14.125" style="8" bestFit="1" customWidth="1"/>
    <col min="14093" max="14093" width="1.125" style="8" customWidth="1"/>
    <col min="14094" max="14094" width="19.375" style="8" bestFit="1" customWidth="1"/>
    <col min="14095" max="14095" width="1.125" style="8" customWidth="1"/>
    <col min="14096" max="14096" width="11.875" style="8" customWidth="1"/>
    <col min="14097" max="14097" width="1.125" style="8" customWidth="1"/>
    <col min="14098" max="14098" width="13.125" style="8" bestFit="1" customWidth="1"/>
    <col min="14099" max="14335" width="8.875" style="8"/>
    <col min="14336" max="14336" width="1.75" style="8" customWidth="1"/>
    <col min="14337" max="14338" width="2.75" style="8" customWidth="1"/>
    <col min="14339" max="14339" width="35.25" style="8" customWidth="1"/>
    <col min="14340" max="14340" width="6.625" style="8" customWidth="1"/>
    <col min="14341" max="14341" width="1.125" style="8" customWidth="1"/>
    <col min="14342" max="14342" width="12.375" style="8" customWidth="1"/>
    <col min="14343" max="14343" width="1.125" style="8" customWidth="1"/>
    <col min="14344" max="14344" width="14" style="8" bestFit="1" customWidth="1"/>
    <col min="14345" max="14345" width="1.125" style="8" customWidth="1"/>
    <col min="14346" max="14346" width="13.125" style="8" bestFit="1" customWidth="1"/>
    <col min="14347" max="14347" width="1.125" style="8" customWidth="1"/>
    <col min="14348" max="14348" width="14.125" style="8" bestFit="1" customWidth="1"/>
    <col min="14349" max="14349" width="1.125" style="8" customWidth="1"/>
    <col min="14350" max="14350" width="19.375" style="8" bestFit="1" customWidth="1"/>
    <col min="14351" max="14351" width="1.125" style="8" customWidth="1"/>
    <col min="14352" max="14352" width="11.875" style="8" customWidth="1"/>
    <col min="14353" max="14353" width="1.125" style="8" customWidth="1"/>
    <col min="14354" max="14354" width="13.125" style="8" bestFit="1" customWidth="1"/>
    <col min="14355" max="14591" width="8.875" style="8"/>
    <col min="14592" max="14592" width="1.75" style="8" customWidth="1"/>
    <col min="14593" max="14594" width="2.75" style="8" customWidth="1"/>
    <col min="14595" max="14595" width="35.25" style="8" customWidth="1"/>
    <col min="14596" max="14596" width="6.625" style="8" customWidth="1"/>
    <col min="14597" max="14597" width="1.125" style="8" customWidth="1"/>
    <col min="14598" max="14598" width="12.375" style="8" customWidth="1"/>
    <col min="14599" max="14599" width="1.125" style="8" customWidth="1"/>
    <col min="14600" max="14600" width="14" style="8" bestFit="1" customWidth="1"/>
    <col min="14601" max="14601" width="1.125" style="8" customWidth="1"/>
    <col min="14602" max="14602" width="13.125" style="8" bestFit="1" customWidth="1"/>
    <col min="14603" max="14603" width="1.125" style="8" customWidth="1"/>
    <col min="14604" max="14604" width="14.125" style="8" bestFit="1" customWidth="1"/>
    <col min="14605" max="14605" width="1.125" style="8" customWidth="1"/>
    <col min="14606" max="14606" width="19.375" style="8" bestFit="1" customWidth="1"/>
    <col min="14607" max="14607" width="1.125" style="8" customWidth="1"/>
    <col min="14608" max="14608" width="11.875" style="8" customWidth="1"/>
    <col min="14609" max="14609" width="1.125" style="8" customWidth="1"/>
    <col min="14610" max="14610" width="13.125" style="8" bestFit="1" customWidth="1"/>
    <col min="14611" max="14847" width="8.875" style="8"/>
    <col min="14848" max="14848" width="1.75" style="8" customWidth="1"/>
    <col min="14849" max="14850" width="2.75" style="8" customWidth="1"/>
    <col min="14851" max="14851" width="35.25" style="8" customWidth="1"/>
    <col min="14852" max="14852" width="6.625" style="8" customWidth="1"/>
    <col min="14853" max="14853" width="1.125" style="8" customWidth="1"/>
    <col min="14854" max="14854" width="12.375" style="8" customWidth="1"/>
    <col min="14855" max="14855" width="1.125" style="8" customWidth="1"/>
    <col min="14856" max="14856" width="14" style="8" bestFit="1" customWidth="1"/>
    <col min="14857" max="14857" width="1.125" style="8" customWidth="1"/>
    <col min="14858" max="14858" width="13.125" style="8" bestFit="1" customWidth="1"/>
    <col min="14859" max="14859" width="1.125" style="8" customWidth="1"/>
    <col min="14860" max="14860" width="14.125" style="8" bestFit="1" customWidth="1"/>
    <col min="14861" max="14861" width="1.125" style="8" customWidth="1"/>
    <col min="14862" max="14862" width="19.375" style="8" bestFit="1" customWidth="1"/>
    <col min="14863" max="14863" width="1.125" style="8" customWidth="1"/>
    <col min="14864" max="14864" width="11.875" style="8" customWidth="1"/>
    <col min="14865" max="14865" width="1.125" style="8" customWidth="1"/>
    <col min="14866" max="14866" width="13.125" style="8" bestFit="1" customWidth="1"/>
    <col min="14867" max="15103" width="8.875" style="8"/>
    <col min="15104" max="15104" width="1.75" style="8" customWidth="1"/>
    <col min="15105" max="15106" width="2.75" style="8" customWidth="1"/>
    <col min="15107" max="15107" width="35.25" style="8" customWidth="1"/>
    <col min="15108" max="15108" width="6.625" style="8" customWidth="1"/>
    <col min="15109" max="15109" width="1.125" style="8" customWidth="1"/>
    <col min="15110" max="15110" width="12.375" style="8" customWidth="1"/>
    <col min="15111" max="15111" width="1.125" style="8" customWidth="1"/>
    <col min="15112" max="15112" width="14" style="8" bestFit="1" customWidth="1"/>
    <col min="15113" max="15113" width="1.125" style="8" customWidth="1"/>
    <col min="15114" max="15114" width="13.125" style="8" bestFit="1" customWidth="1"/>
    <col min="15115" max="15115" width="1.125" style="8" customWidth="1"/>
    <col min="15116" max="15116" width="14.125" style="8" bestFit="1" customWidth="1"/>
    <col min="15117" max="15117" width="1.125" style="8" customWidth="1"/>
    <col min="15118" max="15118" width="19.375" style="8" bestFit="1" customWidth="1"/>
    <col min="15119" max="15119" width="1.125" style="8" customWidth="1"/>
    <col min="15120" max="15120" width="11.875" style="8" customWidth="1"/>
    <col min="15121" max="15121" width="1.125" style="8" customWidth="1"/>
    <col min="15122" max="15122" width="13.125" style="8" bestFit="1" customWidth="1"/>
    <col min="15123" max="15359" width="8.875" style="8"/>
    <col min="15360" max="15360" width="1.75" style="8" customWidth="1"/>
    <col min="15361" max="15362" width="2.75" style="8" customWidth="1"/>
    <col min="15363" max="15363" width="35.25" style="8" customWidth="1"/>
    <col min="15364" max="15364" width="6.625" style="8" customWidth="1"/>
    <col min="15365" max="15365" width="1.125" style="8" customWidth="1"/>
    <col min="15366" max="15366" width="12.375" style="8" customWidth="1"/>
    <col min="15367" max="15367" width="1.125" style="8" customWidth="1"/>
    <col min="15368" max="15368" width="14" style="8" bestFit="1" customWidth="1"/>
    <col min="15369" max="15369" width="1.125" style="8" customWidth="1"/>
    <col min="15370" max="15370" width="13.125" style="8" bestFit="1" customWidth="1"/>
    <col min="15371" max="15371" width="1.125" style="8" customWidth="1"/>
    <col min="15372" max="15372" width="14.125" style="8" bestFit="1" customWidth="1"/>
    <col min="15373" max="15373" width="1.125" style="8" customWidth="1"/>
    <col min="15374" max="15374" width="19.375" style="8" bestFit="1" customWidth="1"/>
    <col min="15375" max="15375" width="1.125" style="8" customWidth="1"/>
    <col min="15376" max="15376" width="11.875" style="8" customWidth="1"/>
    <col min="15377" max="15377" width="1.125" style="8" customWidth="1"/>
    <col min="15378" max="15378" width="13.125" style="8" bestFit="1" customWidth="1"/>
    <col min="15379" max="15615" width="8.875" style="8"/>
    <col min="15616" max="15616" width="1.75" style="8" customWidth="1"/>
    <col min="15617" max="15618" width="2.75" style="8" customWidth="1"/>
    <col min="15619" max="15619" width="35.25" style="8" customWidth="1"/>
    <col min="15620" max="15620" width="6.625" style="8" customWidth="1"/>
    <col min="15621" max="15621" width="1.125" style="8" customWidth="1"/>
    <col min="15622" max="15622" width="12.375" style="8" customWidth="1"/>
    <col min="15623" max="15623" width="1.125" style="8" customWidth="1"/>
    <col min="15624" max="15624" width="14" style="8" bestFit="1" customWidth="1"/>
    <col min="15625" max="15625" width="1.125" style="8" customWidth="1"/>
    <col min="15626" max="15626" width="13.125" style="8" bestFit="1" customWidth="1"/>
    <col min="15627" max="15627" width="1.125" style="8" customWidth="1"/>
    <col min="15628" max="15628" width="14.125" style="8" bestFit="1" customWidth="1"/>
    <col min="15629" max="15629" width="1.125" style="8" customWidth="1"/>
    <col min="15630" max="15630" width="19.375" style="8" bestFit="1" customWidth="1"/>
    <col min="15631" max="15631" width="1.125" style="8" customWidth="1"/>
    <col min="15632" max="15632" width="11.875" style="8" customWidth="1"/>
    <col min="15633" max="15633" width="1.125" style="8" customWidth="1"/>
    <col min="15634" max="15634" width="13.125" style="8" bestFit="1" customWidth="1"/>
    <col min="15635" max="15871" width="8.875" style="8"/>
    <col min="15872" max="15872" width="1.75" style="8" customWidth="1"/>
    <col min="15873" max="15874" width="2.75" style="8" customWidth="1"/>
    <col min="15875" max="15875" width="35.25" style="8" customWidth="1"/>
    <col min="15876" max="15876" width="6.625" style="8" customWidth="1"/>
    <col min="15877" max="15877" width="1.125" style="8" customWidth="1"/>
    <col min="15878" max="15878" width="12.375" style="8" customWidth="1"/>
    <col min="15879" max="15879" width="1.125" style="8" customWidth="1"/>
    <col min="15880" max="15880" width="14" style="8" bestFit="1" customWidth="1"/>
    <col min="15881" max="15881" width="1.125" style="8" customWidth="1"/>
    <col min="15882" max="15882" width="13.125" style="8" bestFit="1" customWidth="1"/>
    <col min="15883" max="15883" width="1.125" style="8" customWidth="1"/>
    <col min="15884" max="15884" width="14.125" style="8" bestFit="1" customWidth="1"/>
    <col min="15885" max="15885" width="1.125" style="8" customWidth="1"/>
    <col min="15886" max="15886" width="19.375" style="8" bestFit="1" customWidth="1"/>
    <col min="15887" max="15887" width="1.125" style="8" customWidth="1"/>
    <col min="15888" max="15888" width="11.875" style="8" customWidth="1"/>
    <col min="15889" max="15889" width="1.125" style="8" customWidth="1"/>
    <col min="15890" max="15890" width="13.125" style="8" bestFit="1" customWidth="1"/>
    <col min="15891" max="16127" width="8.875" style="8"/>
    <col min="16128" max="16128" width="1.75" style="8" customWidth="1"/>
    <col min="16129" max="16130" width="2.75" style="8" customWidth="1"/>
    <col min="16131" max="16131" width="35.25" style="8" customWidth="1"/>
    <col min="16132" max="16132" width="6.625" style="8" customWidth="1"/>
    <col min="16133" max="16133" width="1.125" style="8" customWidth="1"/>
    <col min="16134" max="16134" width="12.375" style="8" customWidth="1"/>
    <col min="16135" max="16135" width="1.125" style="8" customWidth="1"/>
    <col min="16136" max="16136" width="14" style="8" bestFit="1" customWidth="1"/>
    <col min="16137" max="16137" width="1.125" style="8" customWidth="1"/>
    <col min="16138" max="16138" width="13.125" style="8" bestFit="1" customWidth="1"/>
    <col min="16139" max="16139" width="1.125" style="8" customWidth="1"/>
    <col min="16140" max="16140" width="14.125" style="8" bestFit="1" customWidth="1"/>
    <col min="16141" max="16141" width="1.125" style="8" customWidth="1"/>
    <col min="16142" max="16142" width="19.375" style="8" bestFit="1" customWidth="1"/>
    <col min="16143" max="16143" width="1.125" style="8" customWidth="1"/>
    <col min="16144" max="16144" width="11.875" style="8" customWidth="1"/>
    <col min="16145" max="16145" width="1.125" style="8" customWidth="1"/>
    <col min="16146" max="16146" width="13.125" style="8" bestFit="1" customWidth="1"/>
    <col min="16147" max="16384" width="8.875" style="8"/>
  </cols>
  <sheetData>
    <row r="1" spans="1:27" s="5" customFormat="1" ht="19.5" customHeight="1" x14ac:dyDescent="0.3">
      <c r="A1" s="92" t="s">
        <v>264</v>
      </c>
      <c r="B1" s="2"/>
      <c r="C1" s="2"/>
      <c r="D1" s="2"/>
      <c r="E1" s="3"/>
      <c r="F1" s="2"/>
      <c r="G1" s="2"/>
      <c r="H1" s="2"/>
      <c r="I1" s="2"/>
      <c r="J1" s="4"/>
      <c r="K1" s="4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19"/>
      <c r="Y1" s="85"/>
      <c r="AA1" s="85"/>
    </row>
    <row r="2" spans="1:27" ht="19.5" customHeight="1" x14ac:dyDescent="0.3">
      <c r="A2" s="77" t="s">
        <v>119</v>
      </c>
      <c r="B2" s="2"/>
      <c r="C2" s="2"/>
      <c r="D2" s="2"/>
      <c r="E2" s="3"/>
      <c r="F2" s="2"/>
      <c r="G2" s="2"/>
      <c r="H2" s="2"/>
      <c r="I2" s="2"/>
      <c r="J2" s="4"/>
      <c r="K2" s="4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19"/>
      <c r="Y2" s="85"/>
    </row>
    <row r="3" spans="1:27" ht="19.5" customHeight="1" x14ac:dyDescent="0.25">
      <c r="G3" s="281" t="s">
        <v>120</v>
      </c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Y3" s="85"/>
    </row>
    <row r="4" spans="1:27" ht="19.5" customHeight="1" x14ac:dyDescent="0.25">
      <c r="G4" s="93"/>
      <c r="H4" s="93"/>
      <c r="I4" s="93"/>
      <c r="J4" s="93"/>
      <c r="K4" s="93"/>
      <c r="L4" s="93"/>
      <c r="M4" s="93"/>
      <c r="N4" s="93"/>
      <c r="O4" s="93"/>
      <c r="P4" s="93"/>
      <c r="Q4" s="96" t="s">
        <v>121</v>
      </c>
      <c r="S4" s="93"/>
      <c r="T4" s="93"/>
      <c r="U4" s="93"/>
      <c r="V4" s="93"/>
      <c r="W4" s="93"/>
    </row>
    <row r="5" spans="1:27" ht="19.5" customHeight="1" x14ac:dyDescent="0.25">
      <c r="G5" s="93"/>
      <c r="H5" s="93"/>
      <c r="I5" s="93"/>
      <c r="J5" s="93"/>
      <c r="K5" s="93"/>
      <c r="L5" s="93"/>
      <c r="M5" s="282" t="s">
        <v>67</v>
      </c>
      <c r="N5" s="283"/>
      <c r="O5" s="282"/>
      <c r="P5" s="95"/>
      <c r="Q5" s="284" t="s">
        <v>122</v>
      </c>
      <c r="R5" s="285"/>
      <c r="S5" s="93"/>
      <c r="T5" s="93"/>
      <c r="U5" s="93"/>
      <c r="V5" s="93"/>
      <c r="W5" s="93"/>
    </row>
    <row r="6" spans="1:27" ht="19.5" customHeight="1" x14ac:dyDescent="0.25">
      <c r="G6" s="93"/>
      <c r="H6" s="93"/>
      <c r="I6" s="93"/>
      <c r="J6" s="93"/>
      <c r="K6" s="96" t="s">
        <v>123</v>
      </c>
      <c r="L6" s="93"/>
      <c r="S6" s="94" t="s">
        <v>74</v>
      </c>
      <c r="T6" s="93"/>
      <c r="U6" s="96" t="s">
        <v>124</v>
      </c>
      <c r="V6" s="93"/>
      <c r="W6" s="93"/>
    </row>
    <row r="7" spans="1:27" ht="19.5" customHeight="1" x14ac:dyDescent="0.25">
      <c r="A7" s="98"/>
      <c r="B7" s="98"/>
      <c r="C7" s="98"/>
      <c r="D7" s="98"/>
      <c r="E7" s="99"/>
      <c r="F7" s="98"/>
      <c r="G7" s="98" t="s">
        <v>125</v>
      </c>
      <c r="H7" s="100"/>
      <c r="I7" s="98" t="s">
        <v>126</v>
      </c>
      <c r="J7" s="97"/>
      <c r="K7" s="98" t="s">
        <v>127</v>
      </c>
      <c r="L7" s="97"/>
      <c r="S7" s="98" t="s">
        <v>128</v>
      </c>
      <c r="T7" s="95"/>
      <c r="U7" s="94" t="s">
        <v>129</v>
      </c>
      <c r="V7" s="95"/>
      <c r="W7" s="101" t="s">
        <v>130</v>
      </c>
    </row>
    <row r="8" spans="1:27" ht="19.5" customHeight="1" x14ac:dyDescent="0.25">
      <c r="A8" s="98"/>
      <c r="B8" s="98"/>
      <c r="C8" s="98"/>
      <c r="D8" s="98"/>
      <c r="E8" s="99"/>
      <c r="F8" s="98"/>
      <c r="G8" s="98" t="s">
        <v>131</v>
      </c>
      <c r="H8" s="100"/>
      <c r="I8" s="98" t="s">
        <v>132</v>
      </c>
      <c r="J8" s="98"/>
      <c r="K8" s="98" t="s">
        <v>133</v>
      </c>
      <c r="L8" s="97"/>
      <c r="M8" s="98" t="s">
        <v>68</v>
      </c>
      <c r="N8" s="99"/>
      <c r="P8" s="95"/>
      <c r="Q8" s="98" t="s">
        <v>134</v>
      </c>
      <c r="R8" s="98"/>
      <c r="S8" s="96" t="s">
        <v>135</v>
      </c>
      <c r="T8" s="95"/>
      <c r="U8" s="98" t="s">
        <v>136</v>
      </c>
      <c r="V8" s="95"/>
      <c r="W8" s="101" t="s">
        <v>137</v>
      </c>
    </row>
    <row r="9" spans="1:27" ht="19.5" customHeight="1" x14ac:dyDescent="0.25">
      <c r="A9" s="98"/>
      <c r="B9" s="98"/>
      <c r="C9" s="98"/>
      <c r="D9" s="98"/>
      <c r="E9" s="99"/>
      <c r="F9" s="98"/>
      <c r="G9" s="98" t="s">
        <v>138</v>
      </c>
      <c r="H9" s="100"/>
      <c r="I9" s="98" t="s">
        <v>139</v>
      </c>
      <c r="J9" s="96"/>
      <c r="K9" s="98" t="s">
        <v>140</v>
      </c>
      <c r="L9" s="97"/>
      <c r="M9" s="98" t="s">
        <v>69</v>
      </c>
      <c r="N9" s="99"/>
      <c r="O9" s="98" t="s">
        <v>70</v>
      </c>
      <c r="P9" s="95"/>
      <c r="Q9" s="96" t="s">
        <v>141</v>
      </c>
      <c r="R9" s="96"/>
      <c r="S9" s="96" t="s">
        <v>142</v>
      </c>
      <c r="T9" s="95"/>
      <c r="U9" s="98" t="s">
        <v>114</v>
      </c>
      <c r="V9" s="95"/>
      <c r="W9" s="96" t="s">
        <v>143</v>
      </c>
    </row>
    <row r="10" spans="1:27" ht="19.5" customHeight="1" x14ac:dyDescent="0.25">
      <c r="A10" s="98"/>
      <c r="B10" s="98"/>
      <c r="C10" s="98"/>
      <c r="D10" s="98"/>
      <c r="E10" s="8"/>
      <c r="F10" s="98"/>
      <c r="G10" s="280" t="s">
        <v>12</v>
      </c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</row>
    <row r="11" spans="1:27" ht="19.5" customHeight="1" x14ac:dyDescent="0.25">
      <c r="A11" s="102" t="s">
        <v>144</v>
      </c>
      <c r="B11" s="98"/>
      <c r="C11" s="98"/>
      <c r="D11" s="98"/>
      <c r="E11" s="8"/>
      <c r="F11" s="9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7" ht="19.05" customHeight="1" x14ac:dyDescent="0.3">
      <c r="A12" s="103" t="s">
        <v>145</v>
      </c>
      <c r="B12" s="104"/>
      <c r="C12" s="104"/>
      <c r="D12" s="104"/>
      <c r="E12" s="105"/>
      <c r="F12" s="104"/>
      <c r="G12" s="108">
        <v>110000</v>
      </c>
      <c r="H12" s="108"/>
      <c r="I12" s="108">
        <v>165000</v>
      </c>
      <c r="J12" s="207"/>
      <c r="K12" s="80">
        <v>0</v>
      </c>
      <c r="L12" s="108"/>
      <c r="M12" s="108">
        <v>11000</v>
      </c>
      <c r="N12" s="108"/>
      <c r="O12" s="108">
        <v>355991</v>
      </c>
      <c r="P12" s="108"/>
      <c r="Q12" s="80">
        <v>-905</v>
      </c>
      <c r="R12" s="207"/>
      <c r="S12" s="108">
        <f>SUM(G12:Q12)</f>
        <v>641086</v>
      </c>
      <c r="T12" s="108"/>
      <c r="U12" s="108">
        <v>0</v>
      </c>
      <c r="V12" s="108"/>
      <c r="W12" s="108">
        <f>SUM(S12:U12)</f>
        <v>641086</v>
      </c>
    </row>
    <row r="13" spans="1:27" ht="19.05" customHeight="1" x14ac:dyDescent="0.25">
      <c r="A13" s="104" t="s">
        <v>146</v>
      </c>
      <c r="B13" s="104"/>
      <c r="C13" s="104"/>
      <c r="D13" s="104"/>
      <c r="E13" s="111"/>
      <c r="F13" s="104"/>
      <c r="G13" s="106">
        <v>0</v>
      </c>
      <c r="H13" s="250"/>
      <c r="I13" s="106">
        <v>0</v>
      </c>
      <c r="J13" s="250"/>
      <c r="K13" s="106">
        <v>0</v>
      </c>
      <c r="L13" s="250"/>
      <c r="M13" s="106">
        <v>0</v>
      </c>
      <c r="N13" s="250"/>
      <c r="O13" s="106">
        <v>0</v>
      </c>
      <c r="P13" s="250"/>
      <c r="Q13" s="106">
        <v>0</v>
      </c>
      <c r="R13" s="250"/>
      <c r="S13" s="114">
        <f>SUM(G13:Q13)</f>
        <v>0</v>
      </c>
      <c r="T13" s="250"/>
      <c r="U13" s="106">
        <v>331333</v>
      </c>
      <c r="V13" s="250"/>
      <c r="W13" s="106">
        <f>SUM(S13:U13)</f>
        <v>331333</v>
      </c>
    </row>
    <row r="14" spans="1:27" ht="19.05" customHeight="1" x14ac:dyDescent="0.3">
      <c r="A14" s="103" t="s">
        <v>147</v>
      </c>
      <c r="B14" s="104"/>
      <c r="C14" s="104"/>
      <c r="D14" s="104"/>
      <c r="E14" s="105"/>
      <c r="F14" s="104"/>
      <c r="G14" s="107">
        <f>SUM(G12:G13)</f>
        <v>110000</v>
      </c>
      <c r="H14" s="249"/>
      <c r="I14" s="107">
        <f>SUM(I12:I13)</f>
        <v>165000</v>
      </c>
      <c r="J14" s="249"/>
      <c r="K14" s="248">
        <f>SUM(K12:K13)</f>
        <v>0</v>
      </c>
      <c r="L14" s="249"/>
      <c r="M14" s="107">
        <f>SUM(M12:M13)</f>
        <v>11000</v>
      </c>
      <c r="N14" s="249"/>
      <c r="O14" s="107">
        <f>SUM(O12:O13)</f>
        <v>355991</v>
      </c>
      <c r="P14" s="249"/>
      <c r="Q14" s="107">
        <f>SUM(Q12:Q13)</f>
        <v>-905</v>
      </c>
      <c r="R14" s="249"/>
      <c r="S14" s="107">
        <f>SUM(S12:S13)</f>
        <v>641086</v>
      </c>
      <c r="T14" s="249"/>
      <c r="U14" s="107">
        <f>SUM(U12:U13)</f>
        <v>331333</v>
      </c>
      <c r="V14" s="249"/>
      <c r="W14" s="107">
        <f>SUM(S14:U14)</f>
        <v>972419</v>
      </c>
    </row>
    <row r="15" spans="1:27" ht="10.5" customHeight="1" x14ac:dyDescent="0.3">
      <c r="A15" s="103"/>
      <c r="B15" s="104"/>
      <c r="C15" s="104"/>
      <c r="D15" s="104"/>
      <c r="E15" s="105"/>
      <c r="F15" s="104"/>
      <c r="G15" s="108"/>
      <c r="H15" s="108"/>
      <c r="I15" s="108"/>
      <c r="J15" s="207"/>
      <c r="K15" s="80"/>
      <c r="L15" s="108"/>
      <c r="M15" s="108"/>
      <c r="N15" s="108"/>
      <c r="O15" s="108"/>
      <c r="P15" s="108"/>
      <c r="Q15" s="80"/>
      <c r="R15" s="207"/>
      <c r="S15" s="108"/>
      <c r="T15" s="108"/>
      <c r="U15" s="108"/>
      <c r="V15" s="108"/>
      <c r="W15" s="108"/>
    </row>
    <row r="16" spans="1:27" ht="19.5" customHeight="1" x14ac:dyDescent="0.3">
      <c r="A16" s="109" t="s">
        <v>148</v>
      </c>
      <c r="B16" s="109"/>
      <c r="C16" s="104"/>
      <c r="D16" s="104"/>
      <c r="E16" s="105"/>
      <c r="F16" s="104"/>
      <c r="G16" s="108"/>
      <c r="H16" s="108"/>
      <c r="I16" s="108"/>
      <c r="J16" s="207"/>
      <c r="K16" s="108"/>
      <c r="L16" s="108"/>
      <c r="M16" s="108"/>
      <c r="N16" s="108"/>
      <c r="O16" s="108"/>
      <c r="P16" s="108"/>
      <c r="Q16" s="80"/>
      <c r="R16" s="207"/>
      <c r="S16" s="108"/>
      <c r="T16" s="108"/>
      <c r="U16" s="108"/>
      <c r="V16" s="108"/>
      <c r="W16" s="108"/>
    </row>
    <row r="17" spans="1:27" ht="19.5" customHeight="1" x14ac:dyDescent="0.3">
      <c r="A17" s="109"/>
      <c r="B17" s="109" t="s">
        <v>149</v>
      </c>
      <c r="C17" s="104"/>
      <c r="D17" s="104"/>
      <c r="E17" s="105"/>
      <c r="F17" s="104"/>
      <c r="G17" s="108"/>
      <c r="H17" s="108"/>
      <c r="I17" s="108"/>
      <c r="J17" s="207"/>
      <c r="K17" s="108"/>
      <c r="L17" s="108"/>
      <c r="M17" s="108"/>
      <c r="N17" s="108"/>
      <c r="O17" s="108"/>
      <c r="P17" s="108"/>
      <c r="Q17" s="80"/>
      <c r="R17" s="207"/>
      <c r="S17" s="108"/>
      <c r="T17" s="108"/>
      <c r="U17" s="108"/>
      <c r="V17" s="108"/>
      <c r="W17" s="108"/>
    </row>
    <row r="18" spans="1:27" ht="19.5" customHeight="1" x14ac:dyDescent="0.3">
      <c r="A18" s="109"/>
      <c r="B18" s="110" t="s">
        <v>150</v>
      </c>
      <c r="C18" s="104"/>
      <c r="D18" s="104"/>
      <c r="E18" s="105"/>
      <c r="F18" s="104"/>
      <c r="G18" s="108"/>
      <c r="H18" s="108"/>
      <c r="I18" s="108"/>
      <c r="J18" s="207"/>
      <c r="K18" s="108"/>
      <c r="L18" s="108"/>
      <c r="M18" s="108"/>
      <c r="N18" s="108"/>
      <c r="O18" s="108"/>
      <c r="P18" s="108"/>
      <c r="Q18" s="80"/>
      <c r="R18" s="207"/>
      <c r="S18" s="108"/>
      <c r="T18" s="108"/>
      <c r="U18" s="108"/>
      <c r="V18" s="108"/>
      <c r="W18" s="108"/>
    </row>
    <row r="19" spans="1:27" ht="19.5" customHeight="1" x14ac:dyDescent="0.3">
      <c r="A19" s="109"/>
      <c r="B19" s="110" t="s">
        <v>151</v>
      </c>
      <c r="C19" s="104"/>
      <c r="D19" s="104"/>
      <c r="E19" s="105"/>
      <c r="F19" s="104"/>
      <c r="G19" s="108"/>
      <c r="H19" s="108"/>
      <c r="I19" s="108"/>
      <c r="J19" s="207"/>
      <c r="K19" s="108"/>
      <c r="L19" s="108"/>
      <c r="M19" s="108"/>
      <c r="N19" s="108"/>
      <c r="O19" s="108"/>
      <c r="P19" s="108"/>
      <c r="Q19" s="80"/>
      <c r="R19" s="207"/>
      <c r="S19" s="108"/>
      <c r="T19" s="108"/>
      <c r="U19" s="108"/>
      <c r="V19" s="108"/>
      <c r="W19" s="108"/>
    </row>
    <row r="20" spans="1:27" ht="19.5" customHeight="1" x14ac:dyDescent="0.25">
      <c r="A20" s="109"/>
      <c r="B20" s="35" t="s">
        <v>152</v>
      </c>
      <c r="C20" s="104"/>
      <c r="D20" s="104"/>
      <c r="E20" s="111"/>
      <c r="F20" s="104"/>
      <c r="G20" s="115">
        <v>0</v>
      </c>
      <c r="H20" s="249"/>
      <c r="I20" s="115">
        <v>0</v>
      </c>
      <c r="J20" s="207"/>
      <c r="K20" s="132">
        <v>0</v>
      </c>
      <c r="L20" s="249"/>
      <c r="M20" s="115">
        <v>0</v>
      </c>
      <c r="N20" s="114"/>
      <c r="O20" s="112">
        <v>-49500</v>
      </c>
      <c r="P20" s="114"/>
      <c r="Q20" s="115">
        <v>0</v>
      </c>
      <c r="R20" s="206"/>
      <c r="S20" s="113">
        <f>SUM(G20:R20)</f>
        <v>-49500</v>
      </c>
      <c r="T20" s="114"/>
      <c r="U20" s="132">
        <v>0</v>
      </c>
      <c r="V20" s="114"/>
      <c r="W20" s="112">
        <f>SUM(S20:U20)</f>
        <v>-49500</v>
      </c>
    </row>
    <row r="21" spans="1:27" ht="19.5" customHeight="1" x14ac:dyDescent="0.3">
      <c r="A21" s="122"/>
      <c r="B21" s="110" t="s">
        <v>153</v>
      </c>
      <c r="C21" s="104"/>
      <c r="D21" s="104"/>
      <c r="E21" s="105"/>
      <c r="F21" s="104"/>
    </row>
    <row r="22" spans="1:27" ht="19.5" customHeight="1" x14ac:dyDescent="0.3">
      <c r="A22" s="122"/>
      <c r="B22" s="110" t="s">
        <v>151</v>
      </c>
      <c r="C22" s="104"/>
      <c r="D22" s="104"/>
      <c r="E22" s="105"/>
      <c r="F22" s="104"/>
      <c r="G22" s="115">
        <f>SUM(G20:G20)</f>
        <v>0</v>
      </c>
      <c r="H22" s="108"/>
      <c r="I22" s="115">
        <f>SUM(I20:I20)</f>
        <v>0</v>
      </c>
      <c r="J22" s="207"/>
      <c r="K22" s="115">
        <f>SUM(K20:K20)</f>
        <v>0</v>
      </c>
      <c r="L22" s="108"/>
      <c r="M22" s="115">
        <f>SUM(M20:M20)</f>
        <v>0</v>
      </c>
      <c r="N22" s="108"/>
      <c r="O22" s="115">
        <f>SUM(O20:O20)</f>
        <v>-49500</v>
      </c>
      <c r="P22" s="108"/>
      <c r="Q22" s="115">
        <f>SUM(Q20:Q20)</f>
        <v>0</v>
      </c>
      <c r="R22" s="207"/>
      <c r="S22" s="115">
        <f>SUM(S20:S20)</f>
        <v>-49500</v>
      </c>
      <c r="T22" s="108"/>
      <c r="U22" s="115">
        <f>SUM(U20:U20)</f>
        <v>0</v>
      </c>
      <c r="V22" s="108"/>
      <c r="W22" s="115">
        <f>SUM(S22:U22)</f>
        <v>-49500</v>
      </c>
    </row>
    <row r="23" spans="1:27" ht="14.4" hidden="1" x14ac:dyDescent="0.3">
      <c r="B23" s="116" t="s">
        <v>154</v>
      </c>
      <c r="C23" s="104"/>
      <c r="D23" s="104"/>
      <c r="E23" s="111"/>
      <c r="F23" s="104"/>
      <c r="G23" s="117"/>
      <c r="H23" s="114"/>
      <c r="I23" s="117"/>
      <c r="J23" s="207"/>
      <c r="K23" s="114"/>
      <c r="L23" s="114"/>
      <c r="M23" s="117"/>
      <c r="N23" s="114"/>
      <c r="O23" s="114"/>
      <c r="P23" s="114"/>
      <c r="Q23" s="80"/>
      <c r="R23" s="207"/>
      <c r="S23" s="114"/>
      <c r="T23" s="114"/>
      <c r="U23" s="117"/>
      <c r="V23" s="114"/>
      <c r="W23" s="114"/>
    </row>
    <row r="24" spans="1:27" ht="13.8" hidden="1" x14ac:dyDescent="0.25">
      <c r="B24" s="35" t="s">
        <v>155</v>
      </c>
      <c r="C24" s="104"/>
      <c r="D24" s="104"/>
      <c r="E24" s="111"/>
      <c r="F24" s="104"/>
      <c r="G24" s="117"/>
      <c r="H24" s="114"/>
      <c r="I24" s="117"/>
      <c r="J24" s="207"/>
      <c r="K24" s="114"/>
      <c r="L24" s="114"/>
      <c r="M24" s="117"/>
      <c r="N24" s="114"/>
      <c r="O24" s="114"/>
      <c r="P24" s="114"/>
      <c r="Q24" s="80"/>
      <c r="R24" s="207"/>
      <c r="S24" s="114"/>
      <c r="T24" s="114"/>
      <c r="U24" s="84"/>
      <c r="V24" s="114"/>
      <c r="W24" s="114"/>
    </row>
    <row r="25" spans="1:27" ht="14.4" hidden="1" x14ac:dyDescent="0.3">
      <c r="B25" s="116"/>
      <c r="C25" s="104" t="s">
        <v>156</v>
      </c>
      <c r="D25" s="104"/>
      <c r="E25" s="111"/>
      <c r="F25" s="104"/>
      <c r="G25" s="117">
        <v>0</v>
      </c>
      <c r="H25" s="114"/>
      <c r="I25" s="117">
        <v>0</v>
      </c>
      <c r="J25" s="206"/>
      <c r="K25" s="114" t="e">
        <f>SUM(#REF!)</f>
        <v>#REF!</v>
      </c>
      <c r="L25" s="114"/>
      <c r="M25" s="117">
        <v>0</v>
      </c>
      <c r="N25" s="114"/>
      <c r="O25" s="114">
        <v>0</v>
      </c>
      <c r="P25" s="114"/>
      <c r="Q25" s="79"/>
      <c r="R25" s="206"/>
      <c r="S25" s="114" t="e">
        <f>SUM(G25:Q25)</f>
        <v>#REF!</v>
      </c>
      <c r="T25" s="114"/>
      <c r="U25" s="84"/>
      <c r="V25" s="114"/>
      <c r="W25" s="114" t="e">
        <f>S25+#REF!</f>
        <v>#REF!</v>
      </c>
    </row>
    <row r="26" spans="1:27" ht="14.4" hidden="1" x14ac:dyDescent="0.3">
      <c r="B26" s="116" t="s">
        <v>157</v>
      </c>
      <c r="C26" s="104"/>
      <c r="D26" s="104"/>
      <c r="E26" s="111"/>
      <c r="F26" s="104"/>
      <c r="G26" s="118">
        <f>SUM(G25)</f>
        <v>0</v>
      </c>
      <c r="H26" s="108"/>
      <c r="I26" s="118">
        <f>SUM(I25)</f>
        <v>0</v>
      </c>
      <c r="J26" s="207"/>
      <c r="K26" s="118" t="e">
        <f>SUM(K25)</f>
        <v>#REF!</v>
      </c>
      <c r="L26" s="108"/>
      <c r="M26" s="118">
        <f>SUM(M25)</f>
        <v>0</v>
      </c>
      <c r="N26" s="108"/>
      <c r="O26" s="118">
        <f>SUM(O25)</f>
        <v>0</v>
      </c>
      <c r="P26" s="108"/>
      <c r="Q26" s="118">
        <f>SUM(Q25)</f>
        <v>0</v>
      </c>
      <c r="R26" s="207"/>
      <c r="S26" s="118" t="e">
        <f>SUM(S25)</f>
        <v>#REF!</v>
      </c>
      <c r="T26" s="108"/>
      <c r="U26" s="118">
        <f>SUM(U25)</f>
        <v>0</v>
      </c>
      <c r="V26" s="108"/>
      <c r="W26" s="118" t="e">
        <f>SUM(W25)</f>
        <v>#REF!</v>
      </c>
    </row>
    <row r="27" spans="1:27" ht="10.5" customHeight="1" x14ac:dyDescent="0.3">
      <c r="B27" s="116"/>
      <c r="C27" s="104"/>
      <c r="D27" s="104"/>
      <c r="E27" s="111"/>
      <c r="F27" s="104"/>
      <c r="G27" s="119"/>
      <c r="H27" s="108"/>
      <c r="I27" s="119"/>
      <c r="J27" s="207"/>
      <c r="K27" s="119"/>
      <c r="L27" s="108"/>
      <c r="M27" s="119"/>
      <c r="N27" s="108"/>
      <c r="O27" s="119"/>
      <c r="P27" s="108"/>
      <c r="Q27" s="119"/>
      <c r="R27" s="207"/>
      <c r="S27" s="119"/>
      <c r="T27" s="108"/>
      <c r="U27" s="119"/>
      <c r="V27" s="108"/>
      <c r="W27" s="119"/>
    </row>
    <row r="28" spans="1:27" ht="19.5" customHeight="1" x14ac:dyDescent="0.3">
      <c r="B28" s="116" t="s">
        <v>158</v>
      </c>
      <c r="C28" s="104"/>
      <c r="D28" s="104"/>
      <c r="E28" s="111"/>
      <c r="F28" s="104"/>
      <c r="G28" s="119"/>
      <c r="H28" s="108"/>
      <c r="I28" s="119"/>
      <c r="J28" s="207"/>
      <c r="K28" s="119"/>
      <c r="L28" s="108"/>
      <c r="M28" s="119"/>
      <c r="N28" s="108"/>
      <c r="O28" s="119"/>
      <c r="P28" s="108"/>
      <c r="Q28" s="119"/>
      <c r="R28" s="207"/>
      <c r="S28" s="119"/>
      <c r="T28" s="108"/>
      <c r="U28" s="119"/>
      <c r="V28" s="108"/>
      <c r="W28" s="119"/>
    </row>
    <row r="29" spans="1:27" ht="19.5" customHeight="1" x14ac:dyDescent="0.25">
      <c r="B29" s="35" t="s">
        <v>146</v>
      </c>
      <c r="C29" s="104"/>
      <c r="D29" s="104"/>
      <c r="E29" s="111"/>
      <c r="F29" s="104"/>
      <c r="G29" s="124">
        <v>94220</v>
      </c>
      <c r="H29" s="114"/>
      <c r="I29" s="124">
        <v>1177755</v>
      </c>
      <c r="J29" s="206"/>
      <c r="K29" s="124">
        <v>-944515</v>
      </c>
      <c r="L29" s="114"/>
      <c r="M29" s="121">
        <v>0</v>
      </c>
      <c r="N29" s="108"/>
      <c r="O29" s="121">
        <v>0</v>
      </c>
      <c r="P29" s="108"/>
      <c r="Q29" s="121">
        <v>0</v>
      </c>
      <c r="R29" s="207"/>
      <c r="S29" s="113">
        <f>SUM(G29:Q29)</f>
        <v>327460</v>
      </c>
      <c r="T29" s="114"/>
      <c r="U29" s="113">
        <v>-327460</v>
      </c>
      <c r="V29" s="114"/>
      <c r="W29" s="115">
        <f>SUM(S29:U29)</f>
        <v>0</v>
      </c>
    </row>
    <row r="30" spans="1:27" s="14" customFormat="1" ht="19.5" customHeight="1" x14ac:dyDescent="0.3">
      <c r="B30" s="116" t="s">
        <v>159</v>
      </c>
      <c r="C30" s="103"/>
      <c r="D30" s="103"/>
      <c r="E30" s="128"/>
      <c r="F30" s="103"/>
      <c r="G30" s="121">
        <f>SUM(G29)</f>
        <v>94220</v>
      </c>
      <c r="H30" s="108"/>
      <c r="I30" s="121">
        <f>SUM(I29)</f>
        <v>1177755</v>
      </c>
      <c r="J30" s="207"/>
      <c r="K30" s="121">
        <f>SUM(K29)</f>
        <v>-944515</v>
      </c>
      <c r="L30" s="108"/>
      <c r="M30" s="121">
        <f>SUM(M29)</f>
        <v>0</v>
      </c>
      <c r="N30" s="108"/>
      <c r="O30" s="121">
        <f>SUM(O29)</f>
        <v>0</v>
      </c>
      <c r="P30" s="108"/>
      <c r="Q30" s="121">
        <f>SUM(Q29)</f>
        <v>0</v>
      </c>
      <c r="R30" s="207"/>
      <c r="S30" s="121">
        <f>SUM(S29)</f>
        <v>327460</v>
      </c>
      <c r="T30" s="108"/>
      <c r="U30" s="121">
        <f>SUM(U29)</f>
        <v>-327460</v>
      </c>
      <c r="V30" s="108"/>
      <c r="W30" s="115">
        <f>SUM(S30:U30)</f>
        <v>0</v>
      </c>
      <c r="AA30" s="182"/>
    </row>
    <row r="31" spans="1:27" ht="10.5" customHeight="1" x14ac:dyDescent="0.3">
      <c r="B31" s="116"/>
      <c r="C31" s="104"/>
      <c r="D31" s="104"/>
      <c r="E31" s="111"/>
      <c r="F31" s="104"/>
      <c r="G31" s="119"/>
      <c r="H31" s="108"/>
      <c r="I31" s="119"/>
      <c r="J31" s="207"/>
      <c r="K31" s="119"/>
      <c r="L31" s="108"/>
      <c r="M31" s="119"/>
      <c r="N31" s="108"/>
      <c r="O31" s="119"/>
      <c r="P31" s="108"/>
      <c r="Q31" s="119"/>
      <c r="R31" s="207"/>
      <c r="S31" s="119"/>
      <c r="T31" s="108"/>
      <c r="U31" s="119"/>
      <c r="V31" s="108"/>
      <c r="W31" s="119"/>
    </row>
    <row r="32" spans="1:27" ht="19.5" customHeight="1" x14ac:dyDescent="0.25">
      <c r="A32" s="33" t="s">
        <v>160</v>
      </c>
      <c r="D32" s="104"/>
      <c r="E32" s="111"/>
      <c r="F32" s="104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1:27" ht="19.5" customHeight="1" x14ac:dyDescent="0.3">
      <c r="A33" s="116"/>
      <c r="B33" s="33" t="s">
        <v>161</v>
      </c>
      <c r="D33" s="116"/>
      <c r="E33" s="111"/>
      <c r="F33" s="104"/>
      <c r="G33" s="121">
        <f>G30+G22</f>
        <v>94220</v>
      </c>
      <c r="H33" s="253"/>
      <c r="I33" s="121">
        <f>I30+I22</f>
        <v>1177755</v>
      </c>
      <c r="J33" s="253"/>
      <c r="K33" s="121">
        <f>K30+K22</f>
        <v>-944515</v>
      </c>
      <c r="L33" s="253"/>
      <c r="M33" s="121">
        <f>M30+M22</f>
        <v>0</v>
      </c>
      <c r="N33" s="253"/>
      <c r="O33" s="121">
        <f>O30+O22</f>
        <v>-49500</v>
      </c>
      <c r="P33" s="253"/>
      <c r="Q33" s="121">
        <f>Q30+Q22</f>
        <v>0</v>
      </c>
      <c r="R33" s="253"/>
      <c r="S33" s="121">
        <f>S30+S22</f>
        <v>277960</v>
      </c>
      <c r="T33" s="253"/>
      <c r="U33" s="121">
        <f>U30+U22</f>
        <v>-327460</v>
      </c>
      <c r="V33" s="253"/>
      <c r="W33" s="121">
        <f>W30+W22</f>
        <v>-49500</v>
      </c>
    </row>
    <row r="34" spans="1:27" ht="10.5" customHeight="1" x14ac:dyDescent="0.3">
      <c r="A34" s="116"/>
      <c r="B34" s="116"/>
      <c r="D34" s="116"/>
      <c r="E34" s="111"/>
      <c r="F34" s="104"/>
      <c r="G34" s="119"/>
      <c r="H34" s="253"/>
      <c r="I34" s="119"/>
      <c r="J34" s="253"/>
      <c r="K34" s="119"/>
      <c r="L34" s="253"/>
      <c r="M34" s="119"/>
      <c r="N34" s="253"/>
      <c r="O34" s="119"/>
      <c r="P34" s="253"/>
      <c r="Q34" s="119"/>
      <c r="R34" s="253"/>
      <c r="S34" s="119"/>
      <c r="T34" s="253"/>
      <c r="U34" s="119"/>
      <c r="V34" s="253"/>
      <c r="W34" s="119"/>
    </row>
    <row r="35" spans="1:27" ht="19.05" customHeight="1" x14ac:dyDescent="0.25">
      <c r="A35" s="122" t="s">
        <v>162</v>
      </c>
      <c r="B35" s="123"/>
      <c r="C35" s="104"/>
      <c r="D35" s="104"/>
      <c r="E35" s="111"/>
      <c r="F35" s="104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</row>
    <row r="36" spans="1:27" ht="19.05" customHeight="1" x14ac:dyDescent="0.25">
      <c r="A36" s="35"/>
      <c r="B36" s="35" t="s">
        <v>163</v>
      </c>
      <c r="C36" s="35"/>
      <c r="D36" s="100"/>
      <c r="E36" s="111"/>
      <c r="F36" s="104"/>
      <c r="G36" s="117">
        <v>0</v>
      </c>
      <c r="H36" s="114"/>
      <c r="I36" s="117">
        <v>0</v>
      </c>
      <c r="J36" s="206"/>
      <c r="K36" s="85">
        <v>0</v>
      </c>
      <c r="L36" s="114"/>
      <c r="M36" s="117">
        <v>0</v>
      </c>
      <c r="N36" s="114"/>
      <c r="O36" s="114">
        <f>'PL-5-8'!I97</f>
        <v>-18687</v>
      </c>
      <c r="P36" s="114"/>
      <c r="Q36" s="79">
        <v>0</v>
      </c>
      <c r="R36" s="206">
        <v>0</v>
      </c>
      <c r="S36" s="114">
        <f>SUM(G36:Q36)</f>
        <v>-18687</v>
      </c>
      <c r="T36" s="114"/>
      <c r="U36" s="79">
        <f>'PL-5-8'!I99</f>
        <v>-3873</v>
      </c>
      <c r="V36" s="114"/>
      <c r="W36" s="114">
        <f>SUM(S36:U36)</f>
        <v>-22560</v>
      </c>
      <c r="X36" s="120"/>
    </row>
    <row r="37" spans="1:27" ht="19.05" customHeight="1" x14ac:dyDescent="0.25">
      <c r="A37" s="35"/>
      <c r="B37" s="35" t="s">
        <v>96</v>
      </c>
      <c r="C37" s="35"/>
      <c r="D37" s="100"/>
      <c r="E37" s="111"/>
      <c r="F37" s="104"/>
      <c r="G37" s="124">
        <v>0</v>
      </c>
      <c r="H37" s="114"/>
      <c r="I37" s="124">
        <v>0</v>
      </c>
      <c r="J37" s="206"/>
      <c r="K37" s="124">
        <v>0</v>
      </c>
      <c r="L37" s="114"/>
      <c r="M37" s="124">
        <v>0</v>
      </c>
      <c r="N37" s="114"/>
      <c r="O37" s="125">
        <f>'PL-5-8'!I132-'PL-5-8'!I97</f>
        <v>1080</v>
      </c>
      <c r="P37" s="114"/>
      <c r="Q37" s="124">
        <v>0</v>
      </c>
      <c r="R37" s="206">
        <v>0</v>
      </c>
      <c r="S37" s="114">
        <f>SUM(G37:Q37)</f>
        <v>1080</v>
      </c>
      <c r="T37" s="114"/>
      <c r="U37" s="113">
        <v>0</v>
      </c>
      <c r="V37" s="114"/>
      <c r="W37" s="114">
        <f>SUM(S37:U37)</f>
        <v>1080</v>
      </c>
      <c r="X37" s="120"/>
    </row>
    <row r="38" spans="1:27" ht="19.05" customHeight="1" x14ac:dyDescent="0.25">
      <c r="A38" s="122" t="s">
        <v>164</v>
      </c>
      <c r="B38" s="35"/>
      <c r="C38" s="35"/>
      <c r="D38" s="100"/>
      <c r="E38" s="111"/>
      <c r="F38" s="104"/>
      <c r="G38" s="121">
        <f>SUM(G36:G37)</f>
        <v>0</v>
      </c>
      <c r="H38" s="108">
        <f t="shared" ref="H38" si="0">SUM(H36)</f>
        <v>0</v>
      </c>
      <c r="I38" s="121">
        <f>SUM(I36:I37)</f>
        <v>0</v>
      </c>
      <c r="J38" s="207">
        <f t="shared" ref="J38" si="1">SUM(J36)</f>
        <v>0</v>
      </c>
      <c r="K38" s="121">
        <f>SUM(K36:K37)</f>
        <v>0</v>
      </c>
      <c r="L38" s="108">
        <f t="shared" ref="L38" si="2">SUM(L36)</f>
        <v>0</v>
      </c>
      <c r="M38" s="121">
        <f>SUM(M36:M37)</f>
        <v>0</v>
      </c>
      <c r="N38" s="108">
        <f t="shared" ref="N38" si="3">SUM(N36)</f>
        <v>0</v>
      </c>
      <c r="O38" s="126">
        <f>SUM(O36:O37)</f>
        <v>-17607</v>
      </c>
      <c r="P38" s="108">
        <f t="shared" ref="P38" si="4">SUM(P36)</f>
        <v>0</v>
      </c>
      <c r="Q38" s="121">
        <f>SUM(Q36:Q37)</f>
        <v>0</v>
      </c>
      <c r="R38" s="207">
        <f t="shared" ref="R38" si="5">SUM(R36)</f>
        <v>0</v>
      </c>
      <c r="S38" s="126">
        <f>SUM(S36:S37)</f>
        <v>-17607</v>
      </c>
      <c r="T38" s="108">
        <f t="shared" ref="T38" si="6">SUM(T36)</f>
        <v>0</v>
      </c>
      <c r="U38" s="121">
        <f>SUM(U36:U37)</f>
        <v>-3873</v>
      </c>
      <c r="V38" s="108"/>
      <c r="W38" s="126">
        <f>SUM(W36:W37)</f>
        <v>-21480</v>
      </c>
      <c r="X38" s="120"/>
    </row>
    <row r="39" spans="1:27" ht="7.05" hidden="1" customHeight="1" x14ac:dyDescent="0.25">
      <c r="A39" s="122"/>
      <c r="B39" s="35"/>
      <c r="C39" s="35"/>
      <c r="D39" s="100"/>
      <c r="E39" s="111"/>
      <c r="F39" s="104"/>
      <c r="G39" s="119"/>
      <c r="H39" s="114"/>
      <c r="I39" s="119"/>
      <c r="J39" s="206"/>
      <c r="K39" s="108"/>
      <c r="L39" s="114"/>
      <c r="M39" s="119"/>
      <c r="N39" s="114"/>
      <c r="O39" s="108"/>
      <c r="P39" s="114"/>
      <c r="Q39" s="119"/>
      <c r="R39" s="206"/>
      <c r="S39" s="108"/>
      <c r="T39" s="114"/>
      <c r="U39" s="119"/>
      <c r="V39" s="114"/>
      <c r="W39" s="108"/>
    </row>
    <row r="40" spans="1:27" ht="10.5" customHeight="1" x14ac:dyDescent="0.25">
      <c r="A40" s="122"/>
      <c r="B40" s="35"/>
      <c r="C40" s="35"/>
      <c r="D40" s="100"/>
      <c r="E40" s="111"/>
      <c r="F40" s="104"/>
      <c r="G40" s="119"/>
      <c r="H40" s="114"/>
      <c r="I40" s="119"/>
      <c r="J40" s="206"/>
      <c r="K40" s="108"/>
      <c r="L40" s="114"/>
      <c r="M40" s="119"/>
      <c r="N40" s="114"/>
      <c r="O40" s="108"/>
      <c r="P40" s="114"/>
      <c r="Q40" s="119"/>
      <c r="R40" s="206"/>
      <c r="S40" s="108"/>
      <c r="T40" s="114"/>
      <c r="U40" s="119"/>
      <c r="V40" s="114"/>
      <c r="W40" s="108"/>
    </row>
    <row r="41" spans="1:27" ht="19.05" customHeight="1" thickBot="1" x14ac:dyDescent="0.35">
      <c r="A41" s="103" t="s">
        <v>165</v>
      </c>
      <c r="B41" s="109"/>
      <c r="C41" s="104"/>
      <c r="D41" s="104"/>
      <c r="E41" s="105"/>
      <c r="F41" s="104"/>
      <c r="G41" s="129">
        <f>G38+G33+G14</f>
        <v>204220</v>
      </c>
      <c r="H41" s="108"/>
      <c r="I41" s="129">
        <f>I38+I33+I14</f>
        <v>1342755</v>
      </c>
      <c r="J41" s="108"/>
      <c r="K41" s="129">
        <f>K38+K33+K14</f>
        <v>-944515</v>
      </c>
      <c r="L41" s="108"/>
      <c r="M41" s="129">
        <f>M38+M33+M14</f>
        <v>11000</v>
      </c>
      <c r="N41" s="108"/>
      <c r="O41" s="129">
        <f>O38+O33+O14</f>
        <v>288884</v>
      </c>
      <c r="P41" s="108"/>
      <c r="Q41" s="129">
        <f>Q38+Q33+Q14</f>
        <v>-905</v>
      </c>
      <c r="R41" s="108"/>
      <c r="S41" s="129">
        <f>S38+S33+S14</f>
        <v>901439</v>
      </c>
      <c r="T41" s="108"/>
      <c r="U41" s="251">
        <f>U38+U33+U14</f>
        <v>0</v>
      </c>
      <c r="V41" s="108"/>
      <c r="W41" s="129">
        <f>W38+W33+W14</f>
        <v>901439</v>
      </c>
      <c r="X41" s="85"/>
      <c r="Z41" s="85"/>
    </row>
    <row r="42" spans="1:27" ht="20.25" customHeight="1" thickTop="1" x14ac:dyDescent="0.25">
      <c r="X42" s="85"/>
      <c r="Z42" s="85"/>
    </row>
    <row r="43" spans="1:27" s="5" customFormat="1" ht="19.5" customHeight="1" x14ac:dyDescent="0.3">
      <c r="A43" s="92" t="s">
        <v>0</v>
      </c>
      <c r="B43" s="2"/>
      <c r="C43" s="2"/>
      <c r="D43" s="2"/>
      <c r="E43" s="3"/>
      <c r="F43" s="2"/>
      <c r="G43" s="2"/>
      <c r="H43" s="2"/>
      <c r="I43" s="2"/>
      <c r="J43" s="4"/>
      <c r="K43" s="4"/>
      <c r="L43" s="2"/>
      <c r="M43" s="2"/>
      <c r="N43" s="2"/>
      <c r="O43" s="4"/>
      <c r="P43" s="4"/>
      <c r="Q43" s="4"/>
      <c r="R43" s="4"/>
      <c r="S43" s="4"/>
      <c r="T43" s="4"/>
      <c r="U43" s="4"/>
      <c r="V43" s="4"/>
      <c r="W43" s="19"/>
      <c r="Y43" s="85"/>
      <c r="AA43" s="85"/>
    </row>
    <row r="44" spans="1:27" ht="19.5" customHeight="1" x14ac:dyDescent="0.3">
      <c r="A44" s="77" t="s">
        <v>119</v>
      </c>
      <c r="B44" s="2"/>
      <c r="C44" s="2"/>
      <c r="D44" s="2"/>
      <c r="E44" s="3"/>
      <c r="F44" s="2"/>
      <c r="G44" s="2"/>
      <c r="H44" s="2"/>
      <c r="I44" s="2"/>
      <c r="J44" s="4"/>
      <c r="K44" s="4"/>
      <c r="L44" s="2"/>
      <c r="M44" s="2"/>
      <c r="N44" s="2"/>
      <c r="O44" s="4"/>
      <c r="P44" s="4"/>
      <c r="Q44" s="4"/>
      <c r="R44" s="4"/>
      <c r="S44" s="4"/>
      <c r="T44" s="4"/>
      <c r="U44" s="4"/>
      <c r="V44" s="4"/>
      <c r="W44" s="19"/>
      <c r="Y44" s="85"/>
    </row>
    <row r="45" spans="1:27" ht="19.5" customHeight="1" x14ac:dyDescent="0.25">
      <c r="G45" s="281" t="s">
        <v>120</v>
      </c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Y45" s="85"/>
    </row>
    <row r="46" spans="1:27" ht="19.5" customHeight="1" x14ac:dyDescent="0.25"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6" t="s">
        <v>121</v>
      </c>
      <c r="S46" s="93"/>
      <c r="T46" s="93"/>
      <c r="U46" s="93"/>
      <c r="V46" s="93"/>
      <c r="W46" s="93"/>
    </row>
    <row r="47" spans="1:27" ht="19.5" customHeight="1" x14ac:dyDescent="0.25">
      <c r="G47" s="93"/>
      <c r="H47" s="93"/>
      <c r="I47" s="93"/>
      <c r="J47" s="93"/>
      <c r="K47" s="93"/>
      <c r="L47" s="93"/>
      <c r="M47" s="282" t="s">
        <v>67</v>
      </c>
      <c r="N47" s="283"/>
      <c r="O47" s="282"/>
      <c r="P47" s="95"/>
      <c r="Q47" s="284" t="s">
        <v>122</v>
      </c>
      <c r="R47" s="285"/>
      <c r="S47" s="93"/>
      <c r="T47" s="93"/>
      <c r="U47" s="93"/>
      <c r="V47" s="93"/>
      <c r="W47" s="93"/>
    </row>
    <row r="48" spans="1:27" ht="19.5" customHeight="1" x14ac:dyDescent="0.25">
      <c r="G48" s="93"/>
      <c r="H48" s="93"/>
      <c r="I48" s="93"/>
      <c r="J48" s="93"/>
      <c r="K48" s="96" t="s">
        <v>123</v>
      </c>
      <c r="L48" s="93"/>
      <c r="S48" s="94" t="s">
        <v>74</v>
      </c>
      <c r="T48" s="93"/>
      <c r="U48" s="96" t="s">
        <v>124</v>
      </c>
      <c r="V48" s="93"/>
      <c r="W48" s="93"/>
    </row>
    <row r="49" spans="1:23" ht="19.5" customHeight="1" x14ac:dyDescent="0.25">
      <c r="A49" s="98"/>
      <c r="B49" s="98"/>
      <c r="C49" s="98"/>
      <c r="D49" s="98"/>
      <c r="E49" s="99"/>
      <c r="F49" s="98"/>
      <c r="G49" s="98" t="s">
        <v>125</v>
      </c>
      <c r="H49" s="100"/>
      <c r="I49" s="98" t="s">
        <v>126</v>
      </c>
      <c r="J49" s="97"/>
      <c r="K49" s="98" t="s">
        <v>127</v>
      </c>
      <c r="L49" s="97"/>
      <c r="S49" s="98" t="s">
        <v>128</v>
      </c>
      <c r="T49" s="95"/>
      <c r="U49" s="94" t="s">
        <v>129</v>
      </c>
      <c r="V49" s="95"/>
      <c r="W49" s="101" t="s">
        <v>130</v>
      </c>
    </row>
    <row r="50" spans="1:23" ht="19.5" customHeight="1" x14ac:dyDescent="0.25">
      <c r="A50" s="98"/>
      <c r="B50" s="98"/>
      <c r="C50" s="98"/>
      <c r="D50" s="98"/>
      <c r="E50" s="99"/>
      <c r="F50" s="98"/>
      <c r="G50" s="98" t="s">
        <v>131</v>
      </c>
      <c r="H50" s="100"/>
      <c r="I50" s="98" t="s">
        <v>132</v>
      </c>
      <c r="J50" s="98"/>
      <c r="K50" s="98" t="s">
        <v>133</v>
      </c>
      <c r="L50" s="97"/>
      <c r="M50" s="98" t="s">
        <v>68</v>
      </c>
      <c r="N50" s="99"/>
      <c r="P50" s="95"/>
      <c r="Q50" s="98" t="s">
        <v>134</v>
      </c>
      <c r="R50" s="98"/>
      <c r="S50" s="96" t="s">
        <v>135</v>
      </c>
      <c r="T50" s="95"/>
      <c r="U50" s="98" t="s">
        <v>136</v>
      </c>
      <c r="V50" s="95"/>
      <c r="W50" s="101" t="s">
        <v>137</v>
      </c>
    </row>
    <row r="51" spans="1:23" ht="19.5" customHeight="1" x14ac:dyDescent="0.25">
      <c r="A51" s="98"/>
      <c r="B51" s="98"/>
      <c r="C51" s="98"/>
      <c r="D51" s="98"/>
      <c r="E51" s="99" t="s">
        <v>8</v>
      </c>
      <c r="F51" s="98"/>
      <c r="G51" s="98" t="s">
        <v>138</v>
      </c>
      <c r="H51" s="100"/>
      <c r="I51" s="98" t="s">
        <v>139</v>
      </c>
      <c r="J51" s="96"/>
      <c r="K51" s="98" t="s">
        <v>140</v>
      </c>
      <c r="L51" s="97"/>
      <c r="M51" s="98" t="s">
        <v>69</v>
      </c>
      <c r="N51" s="99"/>
      <c r="O51" s="98" t="s">
        <v>70</v>
      </c>
      <c r="P51" s="95"/>
      <c r="Q51" s="96" t="s">
        <v>141</v>
      </c>
      <c r="R51" s="96"/>
      <c r="S51" s="96" t="s">
        <v>142</v>
      </c>
      <c r="T51" s="95"/>
      <c r="U51" s="98" t="s">
        <v>114</v>
      </c>
      <c r="V51" s="95"/>
      <c r="W51" s="96" t="s">
        <v>143</v>
      </c>
    </row>
    <row r="52" spans="1:23" ht="19.5" customHeight="1" x14ac:dyDescent="0.25">
      <c r="A52" s="98"/>
      <c r="B52" s="98"/>
      <c r="C52" s="98"/>
      <c r="D52" s="98"/>
      <c r="E52" s="8"/>
      <c r="F52" s="98"/>
      <c r="G52" s="280" t="s">
        <v>12</v>
      </c>
      <c r="H52" s="280"/>
      <c r="I52" s="280"/>
      <c r="J52" s="280"/>
      <c r="K52" s="280"/>
      <c r="L52" s="280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</row>
    <row r="53" spans="1:23" ht="19.5" customHeight="1" x14ac:dyDescent="0.25">
      <c r="A53" s="102" t="s">
        <v>166</v>
      </c>
      <c r="B53" s="98"/>
      <c r="C53" s="98"/>
      <c r="D53" s="98"/>
      <c r="E53" s="8"/>
      <c r="F53" s="9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</row>
    <row r="54" spans="1:23" ht="19.05" customHeight="1" x14ac:dyDescent="0.3">
      <c r="A54" s="103" t="s">
        <v>167</v>
      </c>
      <c r="B54" s="104"/>
      <c r="C54" s="104"/>
      <c r="D54" s="104"/>
      <c r="E54" s="105"/>
      <c r="F54" s="104"/>
      <c r="G54" s="249">
        <v>204220</v>
      </c>
      <c r="H54" s="249"/>
      <c r="I54" s="249">
        <v>1342754</v>
      </c>
      <c r="J54" s="249"/>
      <c r="K54" s="249">
        <v>-944516</v>
      </c>
      <c r="L54" s="249"/>
      <c r="M54" s="249">
        <v>11000</v>
      </c>
      <c r="N54" s="249"/>
      <c r="O54" s="249">
        <v>304046</v>
      </c>
      <c r="P54" s="249"/>
      <c r="Q54" s="249">
        <v>-905</v>
      </c>
      <c r="R54" s="249"/>
      <c r="S54" s="249">
        <v>916599</v>
      </c>
      <c r="T54" s="249"/>
      <c r="U54" s="250">
        <v>0</v>
      </c>
      <c r="V54" s="249"/>
      <c r="W54" s="249">
        <v>916599</v>
      </c>
    </row>
    <row r="55" spans="1:23" ht="10.5" customHeight="1" x14ac:dyDescent="0.3">
      <c r="A55" s="103"/>
      <c r="B55" s="104"/>
      <c r="C55" s="104"/>
      <c r="D55" s="104"/>
      <c r="E55" s="105"/>
      <c r="F55" s="104"/>
      <c r="G55" s="108"/>
      <c r="H55" s="108"/>
      <c r="I55" s="108"/>
      <c r="J55" s="207"/>
      <c r="K55" s="207"/>
      <c r="L55" s="108"/>
      <c r="M55" s="108"/>
      <c r="N55" s="108"/>
      <c r="O55" s="108"/>
      <c r="P55" s="108"/>
      <c r="Q55" s="207"/>
      <c r="R55" s="207"/>
      <c r="S55" s="108"/>
      <c r="T55" s="108"/>
      <c r="U55" s="108"/>
      <c r="V55" s="108"/>
      <c r="W55" s="108"/>
    </row>
    <row r="56" spans="1:23" ht="19.5" customHeight="1" x14ac:dyDescent="0.3">
      <c r="A56" s="109" t="s">
        <v>148</v>
      </c>
      <c r="B56" s="109"/>
      <c r="C56" s="104"/>
      <c r="D56" s="104"/>
      <c r="E56" s="105"/>
      <c r="F56" s="104"/>
      <c r="G56" s="108"/>
      <c r="H56" s="108"/>
      <c r="I56" s="108"/>
      <c r="J56" s="207"/>
      <c r="K56" s="108"/>
      <c r="L56" s="108"/>
      <c r="M56" s="108"/>
      <c r="N56" s="108"/>
      <c r="O56" s="108"/>
      <c r="P56" s="108"/>
      <c r="Q56" s="80"/>
      <c r="R56" s="207"/>
      <c r="S56" s="108"/>
      <c r="T56" s="108"/>
      <c r="U56" s="108"/>
      <c r="V56" s="108"/>
      <c r="W56" s="108"/>
    </row>
    <row r="57" spans="1:23" ht="19.5" customHeight="1" x14ac:dyDescent="0.3">
      <c r="A57" s="109"/>
      <c r="B57" s="109" t="s">
        <v>149</v>
      </c>
      <c r="C57" s="104"/>
      <c r="D57" s="104"/>
      <c r="E57" s="105"/>
      <c r="F57" s="104"/>
      <c r="G57" s="108"/>
      <c r="H57" s="108"/>
      <c r="I57" s="108"/>
      <c r="J57" s="207"/>
      <c r="K57" s="108"/>
      <c r="L57" s="108"/>
      <c r="M57" s="108"/>
      <c r="N57" s="108"/>
      <c r="O57" s="108"/>
      <c r="P57" s="108"/>
      <c r="Q57" s="80"/>
      <c r="R57" s="207"/>
      <c r="S57" s="108"/>
      <c r="T57" s="108"/>
      <c r="U57" s="108"/>
      <c r="V57" s="108"/>
      <c r="W57" s="108"/>
    </row>
    <row r="58" spans="1:23" ht="19.5" customHeight="1" x14ac:dyDescent="0.3">
      <c r="A58" s="109"/>
      <c r="B58" s="110" t="s">
        <v>150</v>
      </c>
      <c r="C58" s="104"/>
      <c r="D58" s="104"/>
      <c r="E58" s="105"/>
      <c r="F58" s="104"/>
      <c r="G58" s="108"/>
      <c r="H58" s="108"/>
      <c r="I58" s="108"/>
      <c r="J58" s="207"/>
      <c r="K58" s="108"/>
      <c r="L58" s="108"/>
      <c r="M58" s="108"/>
      <c r="N58" s="108"/>
      <c r="O58" s="108"/>
      <c r="P58" s="108"/>
      <c r="Q58" s="80"/>
      <c r="R58" s="207"/>
      <c r="S58" s="108"/>
      <c r="T58" s="108"/>
      <c r="U58" s="108"/>
      <c r="V58" s="108"/>
      <c r="W58" s="108"/>
    </row>
    <row r="59" spans="1:23" ht="19.5" customHeight="1" x14ac:dyDescent="0.3">
      <c r="A59" s="109"/>
      <c r="B59" s="110" t="s">
        <v>151</v>
      </c>
      <c r="C59" s="104"/>
      <c r="D59" s="104"/>
      <c r="E59" s="105"/>
      <c r="F59" s="104"/>
      <c r="G59" s="108"/>
      <c r="H59" s="108"/>
      <c r="I59" s="108"/>
      <c r="J59" s="207"/>
      <c r="K59" s="108"/>
      <c r="L59" s="108"/>
      <c r="M59" s="108"/>
      <c r="N59" s="108"/>
      <c r="O59" s="108"/>
      <c r="P59" s="108"/>
      <c r="Q59" s="80"/>
      <c r="R59" s="207"/>
      <c r="S59" s="108"/>
      <c r="T59" s="108"/>
      <c r="U59" s="108"/>
      <c r="V59" s="108"/>
      <c r="W59" s="108"/>
    </row>
    <row r="60" spans="1:23" ht="19.5" customHeight="1" x14ac:dyDescent="0.25">
      <c r="A60" s="109"/>
      <c r="B60" s="35" t="s">
        <v>152</v>
      </c>
      <c r="C60" s="104"/>
      <c r="D60" s="104"/>
      <c r="E60" s="111">
        <v>10</v>
      </c>
      <c r="F60" s="104"/>
      <c r="G60" s="112">
        <v>0</v>
      </c>
      <c r="H60" s="250"/>
      <c r="I60" s="112">
        <v>0</v>
      </c>
      <c r="J60" s="206"/>
      <c r="K60" s="113">
        <v>0</v>
      </c>
      <c r="L60" s="250"/>
      <c r="M60" s="112">
        <v>0</v>
      </c>
      <c r="N60" s="114"/>
      <c r="O60" s="112">
        <v>-183798</v>
      </c>
      <c r="P60" s="114"/>
      <c r="Q60" s="112">
        <v>0</v>
      </c>
      <c r="R60" s="206"/>
      <c r="S60" s="113">
        <f>SUM(G60:Q60)</f>
        <v>-183798</v>
      </c>
      <c r="T60" s="114"/>
      <c r="U60" s="112">
        <v>0</v>
      </c>
      <c r="V60" s="114"/>
      <c r="W60" s="112">
        <f>SUM(S60:U60)</f>
        <v>-183798</v>
      </c>
    </row>
    <row r="61" spans="1:23" ht="19.5" customHeight="1" x14ac:dyDescent="0.3">
      <c r="B61" s="110" t="s">
        <v>168</v>
      </c>
      <c r="C61" s="100"/>
      <c r="D61" s="104"/>
      <c r="E61" s="111"/>
      <c r="F61" s="104"/>
      <c r="G61" s="249"/>
      <c r="H61" s="249"/>
      <c r="I61" s="249"/>
      <c r="J61" s="207"/>
      <c r="K61" s="108"/>
      <c r="L61" s="249"/>
      <c r="M61" s="249"/>
      <c r="N61" s="114"/>
      <c r="O61" s="250"/>
      <c r="P61" s="114"/>
      <c r="Q61" s="249"/>
      <c r="R61" s="206"/>
      <c r="S61" s="114"/>
      <c r="T61" s="114"/>
      <c r="U61" s="249"/>
      <c r="V61" s="114"/>
      <c r="W61" s="250"/>
    </row>
    <row r="62" spans="1:23" ht="19.5" customHeight="1" x14ac:dyDescent="0.3">
      <c r="A62" s="109"/>
      <c r="B62" s="110" t="s">
        <v>169</v>
      </c>
      <c r="C62" s="104"/>
      <c r="D62" s="104"/>
      <c r="E62" s="105"/>
      <c r="F62" s="104"/>
      <c r="G62" s="115">
        <f>SUM(G60:G60)</f>
        <v>0</v>
      </c>
      <c r="H62" s="108"/>
      <c r="I62" s="115">
        <f>SUM(I60:I60)</f>
        <v>0</v>
      </c>
      <c r="J62" s="207"/>
      <c r="K62" s="115">
        <f>SUM(K60:K60)</f>
        <v>0</v>
      </c>
      <c r="L62" s="108"/>
      <c r="M62" s="115">
        <f>SUM(M60:M60)</f>
        <v>0</v>
      </c>
      <c r="N62" s="108"/>
      <c r="O62" s="115">
        <f>SUM(O60:O60)</f>
        <v>-183798</v>
      </c>
      <c r="P62" s="108"/>
      <c r="Q62" s="115">
        <f>SUM(Q60:Q60)</f>
        <v>0</v>
      </c>
      <c r="R62" s="207"/>
      <c r="S62" s="115">
        <f>SUM(S60:S60)</f>
        <v>-183798</v>
      </c>
      <c r="T62" s="108"/>
      <c r="U62" s="115">
        <f>SUM(U60:U60)</f>
        <v>0</v>
      </c>
      <c r="V62" s="108"/>
      <c r="W62" s="115">
        <f>SUM(W60:W60)</f>
        <v>-183798</v>
      </c>
    </row>
    <row r="63" spans="1:23" ht="10.5" customHeight="1" x14ac:dyDescent="0.3">
      <c r="A63" s="109"/>
      <c r="B63" s="110"/>
      <c r="C63" s="104"/>
      <c r="D63" s="104"/>
      <c r="E63" s="105"/>
      <c r="F63" s="104"/>
      <c r="G63" s="250"/>
      <c r="H63" s="114"/>
      <c r="I63" s="250"/>
      <c r="J63" s="207"/>
      <c r="K63" s="249"/>
      <c r="L63" s="108"/>
      <c r="M63" s="250"/>
      <c r="N63" s="108"/>
      <c r="O63" s="249"/>
      <c r="P63" s="108"/>
      <c r="Q63" s="249"/>
      <c r="R63" s="207"/>
      <c r="S63" s="249"/>
      <c r="T63" s="108"/>
      <c r="U63" s="249"/>
      <c r="V63" s="108"/>
      <c r="W63" s="249"/>
    </row>
    <row r="64" spans="1:23" ht="19.5" customHeight="1" x14ac:dyDescent="0.3">
      <c r="B64" s="116" t="s">
        <v>158</v>
      </c>
      <c r="C64" s="104"/>
      <c r="D64" s="104"/>
      <c r="E64" s="111"/>
      <c r="F64" s="104"/>
      <c r="G64" s="119"/>
      <c r="H64" s="108"/>
      <c r="I64" s="119"/>
      <c r="J64" s="207"/>
      <c r="K64" s="119"/>
      <c r="L64" s="108"/>
      <c r="M64" s="119"/>
      <c r="N64" s="108"/>
      <c r="O64" s="119"/>
      <c r="P64" s="108"/>
      <c r="Q64" s="119"/>
      <c r="R64" s="207"/>
      <c r="S64" s="119"/>
      <c r="T64" s="108"/>
      <c r="U64" s="119"/>
      <c r="V64" s="108"/>
      <c r="W64" s="119"/>
    </row>
    <row r="65" spans="1:27" ht="19.5" customHeight="1" x14ac:dyDescent="0.25">
      <c r="B65" s="35" t="s">
        <v>146</v>
      </c>
      <c r="C65" s="104"/>
      <c r="D65" s="104"/>
      <c r="E65" s="111">
        <v>2</v>
      </c>
      <c r="F65" s="104"/>
      <c r="G65" s="112">
        <v>0</v>
      </c>
      <c r="H65" s="250"/>
      <c r="I65" s="112">
        <v>0</v>
      </c>
      <c r="J65" s="206"/>
      <c r="K65" s="124">
        <v>-779522</v>
      </c>
      <c r="L65" s="114"/>
      <c r="M65" s="112">
        <v>0</v>
      </c>
      <c r="N65" s="250"/>
      <c r="O65" s="112">
        <v>666</v>
      </c>
      <c r="P65" s="250"/>
      <c r="Q65" s="112">
        <v>905</v>
      </c>
      <c r="R65" s="206"/>
      <c r="S65" s="113">
        <f>SUM(G65:Q65)</f>
        <v>-777951</v>
      </c>
      <c r="T65" s="114"/>
      <c r="U65" s="113">
        <v>38829</v>
      </c>
      <c r="V65" s="114"/>
      <c r="W65" s="112">
        <f>SUM(S65:U65)</f>
        <v>-739122</v>
      </c>
    </row>
    <row r="66" spans="1:27" s="14" customFormat="1" ht="19.5" customHeight="1" x14ac:dyDescent="0.3">
      <c r="B66" s="116" t="s">
        <v>159</v>
      </c>
      <c r="C66" s="103"/>
      <c r="D66" s="103"/>
      <c r="E66" s="128"/>
      <c r="F66" s="103"/>
      <c r="G66" s="121">
        <f>SUM(G65)</f>
        <v>0</v>
      </c>
      <c r="H66" s="108"/>
      <c r="I66" s="121">
        <f>SUM(I65)</f>
        <v>0</v>
      </c>
      <c r="J66" s="207"/>
      <c r="K66" s="121">
        <f>SUM(K65)</f>
        <v>-779522</v>
      </c>
      <c r="L66" s="108"/>
      <c r="M66" s="121">
        <f>SUM(M65)</f>
        <v>0</v>
      </c>
      <c r="N66" s="108"/>
      <c r="O66" s="121">
        <f>SUM(O65)</f>
        <v>666</v>
      </c>
      <c r="P66" s="108"/>
      <c r="Q66" s="121">
        <f>SUM(Q65)</f>
        <v>905</v>
      </c>
      <c r="R66" s="207"/>
      <c r="S66" s="121">
        <f>SUM(S65)</f>
        <v>-777951</v>
      </c>
      <c r="T66" s="108"/>
      <c r="U66" s="121">
        <f>SUM(U65)</f>
        <v>38829</v>
      </c>
      <c r="V66" s="108"/>
      <c r="W66" s="121">
        <f>SUM(W65)</f>
        <v>-739122</v>
      </c>
      <c r="AA66" s="182"/>
    </row>
    <row r="67" spans="1:27" ht="10.5" customHeight="1" x14ac:dyDescent="0.3">
      <c r="B67" s="116"/>
      <c r="C67" s="104"/>
      <c r="D67" s="104"/>
      <c r="E67" s="111"/>
      <c r="F67" s="104"/>
      <c r="G67" s="119"/>
      <c r="H67" s="108"/>
      <c r="I67" s="119"/>
      <c r="J67" s="207"/>
      <c r="K67" s="119"/>
      <c r="L67" s="108"/>
      <c r="M67" s="119"/>
      <c r="N67" s="108"/>
      <c r="O67" s="119"/>
      <c r="P67" s="108"/>
      <c r="Q67" s="119"/>
      <c r="R67" s="207"/>
      <c r="S67" s="119"/>
      <c r="T67" s="108"/>
      <c r="U67" s="119"/>
      <c r="V67" s="108"/>
      <c r="W67" s="119"/>
    </row>
    <row r="68" spans="1:27" ht="19.5" customHeight="1" x14ac:dyDescent="0.25">
      <c r="A68" s="33" t="s">
        <v>160</v>
      </c>
      <c r="D68" s="104"/>
      <c r="E68" s="111"/>
      <c r="F68" s="104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</row>
    <row r="69" spans="1:27" ht="19.5" customHeight="1" x14ac:dyDescent="0.3">
      <c r="A69" s="116"/>
      <c r="B69" s="33" t="s">
        <v>161</v>
      </c>
      <c r="D69" s="116"/>
      <c r="E69" s="111"/>
      <c r="F69" s="104"/>
      <c r="G69" s="121">
        <f>G54+G62+G66</f>
        <v>204220</v>
      </c>
      <c r="H69" s="253"/>
      <c r="I69" s="121">
        <f>I54+I62+I66</f>
        <v>1342754</v>
      </c>
      <c r="J69" s="253"/>
      <c r="K69" s="121">
        <f>K54+K62+K66</f>
        <v>-1724038</v>
      </c>
      <c r="L69" s="253"/>
      <c r="M69" s="121">
        <f>M54+M62+M66</f>
        <v>11000</v>
      </c>
      <c r="N69" s="253"/>
      <c r="O69" s="121">
        <f>O54+O62+O66</f>
        <v>120914</v>
      </c>
      <c r="P69" s="253"/>
      <c r="Q69" s="121">
        <f>Q54+Q62+Q66</f>
        <v>0</v>
      </c>
      <c r="R69" s="253"/>
      <c r="S69" s="121">
        <f>S54+S62+S66</f>
        <v>-45150</v>
      </c>
      <c r="T69" s="253"/>
      <c r="U69" s="121">
        <f>U54+U62+U66</f>
        <v>38829</v>
      </c>
      <c r="V69" s="253"/>
      <c r="W69" s="121">
        <f>W54+W62+W66</f>
        <v>-6321</v>
      </c>
    </row>
    <row r="70" spans="1:27" ht="10.5" customHeight="1" x14ac:dyDescent="0.3">
      <c r="A70" s="116"/>
      <c r="B70" s="116"/>
      <c r="D70" s="116"/>
      <c r="E70" s="111"/>
      <c r="F70" s="104"/>
      <c r="G70" s="119"/>
      <c r="H70" s="253"/>
      <c r="I70" s="119"/>
      <c r="J70" s="253"/>
      <c r="K70" s="119"/>
      <c r="L70" s="253"/>
      <c r="M70" s="119"/>
      <c r="N70" s="253"/>
      <c r="O70" s="119"/>
      <c r="P70" s="253"/>
      <c r="Q70" s="119"/>
      <c r="R70" s="253"/>
      <c r="S70" s="119"/>
      <c r="T70" s="253"/>
      <c r="U70" s="119"/>
      <c r="V70" s="253"/>
      <c r="W70" s="119"/>
    </row>
    <row r="71" spans="1:27" ht="19.05" customHeight="1" x14ac:dyDescent="0.25">
      <c r="A71" s="122" t="s">
        <v>162</v>
      </c>
      <c r="B71" s="123"/>
      <c r="C71" s="104"/>
      <c r="D71" s="104"/>
      <c r="E71" s="111"/>
      <c r="F71" s="104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</row>
    <row r="72" spans="1:27" ht="19.05" customHeight="1" x14ac:dyDescent="0.25">
      <c r="A72" s="35"/>
      <c r="B72" s="35" t="s">
        <v>163</v>
      </c>
      <c r="C72" s="35"/>
      <c r="D72" s="100"/>
      <c r="E72" s="111"/>
      <c r="F72" s="104"/>
      <c r="G72" s="117">
        <v>0</v>
      </c>
      <c r="H72" s="114"/>
      <c r="I72" s="117">
        <v>0</v>
      </c>
      <c r="J72" s="206"/>
      <c r="K72" s="85">
        <v>0</v>
      </c>
      <c r="L72" s="114"/>
      <c r="M72" s="117">
        <v>0</v>
      </c>
      <c r="N72" s="114"/>
      <c r="O72" s="114">
        <v>401420</v>
      </c>
      <c r="P72" s="114"/>
      <c r="Q72" s="79">
        <v>0</v>
      </c>
      <c r="R72" s="206">
        <v>0</v>
      </c>
      <c r="S72" s="114">
        <f>SUM(G72:Q72)</f>
        <v>401420</v>
      </c>
      <c r="T72" s="114"/>
      <c r="U72" s="79">
        <f>'PL-5-8'!G144</f>
        <v>0</v>
      </c>
      <c r="V72" s="114"/>
      <c r="W72" s="114">
        <f>SUM(S72:U72)</f>
        <v>401420</v>
      </c>
      <c r="X72" s="120"/>
    </row>
    <row r="73" spans="1:27" ht="19.05" customHeight="1" x14ac:dyDescent="0.25">
      <c r="A73" s="35"/>
      <c r="B73" s="35" t="s">
        <v>96</v>
      </c>
      <c r="C73" s="35"/>
      <c r="D73" s="100"/>
      <c r="E73" s="111"/>
      <c r="F73" s="104"/>
      <c r="G73" s="124">
        <v>0</v>
      </c>
      <c r="H73" s="114"/>
      <c r="I73" s="124">
        <v>0</v>
      </c>
      <c r="J73" s="206"/>
      <c r="K73" s="124">
        <v>0</v>
      </c>
      <c r="L73" s="114"/>
      <c r="M73" s="124">
        <v>0</v>
      </c>
      <c r="N73" s="114"/>
      <c r="O73" s="125">
        <v>126</v>
      </c>
      <c r="P73" s="114"/>
      <c r="Q73" s="124">
        <v>0</v>
      </c>
      <c r="R73" s="206">
        <v>0</v>
      </c>
      <c r="S73" s="113">
        <f>SUM(G73:Q73)</f>
        <v>126</v>
      </c>
      <c r="T73" s="114"/>
      <c r="U73" s="113">
        <v>0</v>
      </c>
      <c r="V73" s="114"/>
      <c r="W73" s="114">
        <f>SUM(S73:U73)</f>
        <v>126</v>
      </c>
      <c r="X73" s="120"/>
    </row>
    <row r="74" spans="1:27" ht="19.05" customHeight="1" x14ac:dyDescent="0.25">
      <c r="A74" s="122" t="s">
        <v>164</v>
      </c>
      <c r="B74" s="35"/>
      <c r="C74" s="35"/>
      <c r="D74" s="100"/>
      <c r="E74" s="111"/>
      <c r="F74" s="104"/>
      <c r="G74" s="121">
        <f>SUM(G72:G73)</f>
        <v>0</v>
      </c>
      <c r="H74" s="108">
        <f t="shared" ref="H74" si="7">SUM(H72)</f>
        <v>0</v>
      </c>
      <c r="I74" s="121">
        <f>SUM(I72:I73)</f>
        <v>0</v>
      </c>
      <c r="J74" s="207">
        <f t="shared" ref="J74" si="8">SUM(J72)</f>
        <v>0</v>
      </c>
      <c r="K74" s="121">
        <f>SUM(K72:K73)</f>
        <v>0</v>
      </c>
      <c r="L74" s="108">
        <f t="shared" ref="L74" si="9">SUM(L72)</f>
        <v>0</v>
      </c>
      <c r="M74" s="121">
        <f>SUM(M72:M73)</f>
        <v>0</v>
      </c>
      <c r="N74" s="108">
        <f t="shared" ref="N74" si="10">SUM(N72)</f>
        <v>0</v>
      </c>
      <c r="O74" s="126">
        <f>SUM(O72:O73)</f>
        <v>401546</v>
      </c>
      <c r="P74" s="108">
        <f t="shared" ref="P74" si="11">SUM(P72)</f>
        <v>0</v>
      </c>
      <c r="Q74" s="121">
        <f>SUM(Q72:Q73)</f>
        <v>0</v>
      </c>
      <c r="R74" s="207">
        <f t="shared" ref="R74" si="12">SUM(R72)</f>
        <v>0</v>
      </c>
      <c r="S74" s="126">
        <f>SUM(S72:S73)</f>
        <v>401546</v>
      </c>
      <c r="T74" s="108">
        <f t="shared" ref="T74" si="13">SUM(T72)</f>
        <v>0</v>
      </c>
      <c r="U74" s="121">
        <f>SUM(U72:U73)</f>
        <v>0</v>
      </c>
      <c r="V74" s="108"/>
      <c r="W74" s="126">
        <f>SUM(W72:W73)</f>
        <v>401546</v>
      </c>
      <c r="X74" s="120"/>
    </row>
    <row r="75" spans="1:27" ht="7.05" customHeight="1" x14ac:dyDescent="0.25">
      <c r="A75" s="122"/>
      <c r="B75" s="35"/>
      <c r="C75" s="35"/>
      <c r="D75" s="100"/>
      <c r="E75" s="111"/>
      <c r="F75" s="104"/>
      <c r="G75" s="119"/>
      <c r="H75" s="114"/>
      <c r="I75" s="119"/>
      <c r="J75" s="206"/>
      <c r="K75" s="108"/>
      <c r="L75" s="114"/>
      <c r="M75" s="119"/>
      <c r="N75" s="114"/>
      <c r="O75" s="108"/>
      <c r="P75" s="114"/>
      <c r="Q75" s="117"/>
      <c r="R75" s="206"/>
      <c r="S75" s="108"/>
      <c r="T75" s="114"/>
      <c r="U75" s="117"/>
      <c r="V75" s="114"/>
      <c r="W75" s="108"/>
    </row>
    <row r="76" spans="1:27" ht="10.5" customHeight="1" x14ac:dyDescent="0.25">
      <c r="A76" s="122"/>
      <c r="B76" s="35"/>
      <c r="C76" s="35"/>
      <c r="D76" s="100"/>
      <c r="E76" s="111"/>
      <c r="F76" s="104"/>
      <c r="G76" s="119"/>
      <c r="H76" s="114"/>
      <c r="I76" s="119"/>
      <c r="J76" s="206"/>
      <c r="K76" s="108"/>
      <c r="L76" s="114"/>
      <c r="M76" s="119"/>
      <c r="N76" s="114"/>
      <c r="O76" s="108"/>
      <c r="P76" s="114"/>
      <c r="Q76" s="117"/>
      <c r="R76" s="206"/>
      <c r="S76" s="108"/>
      <c r="T76" s="114"/>
      <c r="U76" s="117"/>
      <c r="V76" s="114"/>
      <c r="W76" s="108"/>
    </row>
    <row r="77" spans="1:27" ht="19.05" customHeight="1" thickBot="1" x14ac:dyDescent="0.35">
      <c r="A77" s="103" t="s">
        <v>170</v>
      </c>
      <c r="B77" s="109"/>
      <c r="C77" s="104"/>
      <c r="D77" s="104"/>
      <c r="E77" s="105"/>
      <c r="F77" s="104"/>
      <c r="G77" s="129">
        <f>G74+G69</f>
        <v>204220</v>
      </c>
      <c r="H77" s="108"/>
      <c r="I77" s="129">
        <f>I74+I69</f>
        <v>1342754</v>
      </c>
      <c r="J77" s="108"/>
      <c r="K77" s="129">
        <f>K74+K69</f>
        <v>-1724038</v>
      </c>
      <c r="L77" s="108"/>
      <c r="M77" s="129">
        <f>M74+M69</f>
        <v>11000</v>
      </c>
      <c r="N77" s="108"/>
      <c r="O77" s="129">
        <f>O74+O69</f>
        <v>522460</v>
      </c>
      <c r="P77" s="108"/>
      <c r="Q77" s="129">
        <f>Q74+Q69</f>
        <v>0</v>
      </c>
      <c r="R77" s="108"/>
      <c r="S77" s="129">
        <f>S74+S69</f>
        <v>356396</v>
      </c>
      <c r="T77" s="108"/>
      <c r="U77" s="129">
        <f>U74+U69</f>
        <v>38829</v>
      </c>
      <c r="V77" s="108"/>
      <c r="W77" s="129">
        <f>W74+W69</f>
        <v>395225</v>
      </c>
      <c r="X77" s="85"/>
      <c r="Z77" s="85"/>
    </row>
    <row r="78" spans="1:27" ht="20.25" customHeight="1" thickTop="1" x14ac:dyDescent="0.25">
      <c r="X78" s="85"/>
      <c r="Z78" s="85"/>
    </row>
  </sheetData>
  <mergeCells count="8">
    <mergeCell ref="G52:W52"/>
    <mergeCell ref="G10:W10"/>
    <mergeCell ref="G3:W3"/>
    <mergeCell ref="M5:O5"/>
    <mergeCell ref="Q5:R5"/>
    <mergeCell ref="G45:W45"/>
    <mergeCell ref="M47:O47"/>
    <mergeCell ref="Q47:R47"/>
  </mergeCells>
  <pageMargins left="0.7" right="0.7" top="0.48" bottom="0.5" header="0.5" footer="0.5"/>
  <pageSetup paperSize="9" scale="73" firstPageNumber="9" fitToWidth="0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DA68-40CD-4F17-91A4-8783517E941D}">
  <dimension ref="A1:Y36"/>
  <sheetViews>
    <sheetView topLeftCell="A21" zoomScaleNormal="100" zoomScaleSheetLayoutView="70" workbookViewId="0">
      <selection activeCell="O41" sqref="O41"/>
    </sheetView>
  </sheetViews>
  <sheetFormatPr defaultRowHeight="13.8" x14ac:dyDescent="0.25"/>
  <cols>
    <col min="1" max="3" width="1.125" style="8" customWidth="1"/>
    <col min="4" max="4" width="46.75" style="8" customWidth="1"/>
    <col min="5" max="5" width="5.75" style="21" customWidth="1"/>
    <col min="6" max="6" width="0.875" style="8" customWidth="1"/>
    <col min="7" max="7" width="12.375" style="8" customWidth="1"/>
    <col min="8" max="8" width="0.875" style="8" customWidth="1"/>
    <col min="9" max="9" width="14.25" style="8" customWidth="1"/>
    <col min="10" max="10" width="0.875" style="8" customWidth="1"/>
    <col min="11" max="11" width="17.875" style="8" customWidth="1"/>
    <col min="12" max="12" width="0.875" style="8" customWidth="1"/>
    <col min="13" max="13" width="13.75" style="8" customWidth="1"/>
    <col min="14" max="14" width="0.875" style="8" customWidth="1"/>
    <col min="15" max="15" width="14.75" style="8" customWidth="1"/>
    <col min="16" max="16" width="0.875" style="8" customWidth="1"/>
    <col min="17" max="17" width="17.125" style="8" customWidth="1"/>
    <col min="18" max="18" width="0.875" style="8" customWidth="1"/>
    <col min="19" max="19" width="14.25" style="8" customWidth="1"/>
    <col min="20" max="20" width="0.875" style="8" customWidth="1"/>
    <col min="21" max="21" width="13.75" style="8" customWidth="1"/>
    <col min="22" max="22" width="16.375" style="8" customWidth="1"/>
    <col min="23" max="23" width="12.875" style="8" bestFit="1" customWidth="1"/>
    <col min="24" max="24" width="8.75" style="8"/>
    <col min="25" max="25" width="12.875" style="85" bestFit="1" customWidth="1"/>
    <col min="26" max="253" width="8.75" style="8"/>
    <col min="254" max="254" width="1.75" style="8" customWidth="1"/>
    <col min="255" max="256" width="2.75" style="8" customWidth="1"/>
    <col min="257" max="257" width="35.25" style="8" customWidth="1"/>
    <col min="258" max="258" width="6.625" style="8" customWidth="1"/>
    <col min="259" max="259" width="1.125" style="8" customWidth="1"/>
    <col min="260" max="260" width="12.375" style="8" customWidth="1"/>
    <col min="261" max="261" width="1.125" style="8" customWidth="1"/>
    <col min="262" max="262" width="14" style="8" bestFit="1" customWidth="1"/>
    <col min="263" max="263" width="1.125" style="8" customWidth="1"/>
    <col min="264" max="264" width="13.125" style="8" bestFit="1" customWidth="1"/>
    <col min="265" max="265" width="1.125" style="8" customWidth="1"/>
    <col min="266" max="266" width="14.125" style="8" bestFit="1" customWidth="1"/>
    <col min="267" max="267" width="1.125" style="8" customWidth="1"/>
    <col min="268" max="268" width="19.375" style="8" bestFit="1" customWidth="1"/>
    <col min="269" max="269" width="1.125" style="8" customWidth="1"/>
    <col min="270" max="270" width="11.875" style="8" customWidth="1"/>
    <col min="271" max="271" width="1.125" style="8" customWidth="1"/>
    <col min="272" max="272" width="13.125" style="8" bestFit="1" customWidth="1"/>
    <col min="273" max="509" width="8.75" style="8"/>
    <col min="510" max="510" width="1.75" style="8" customWidth="1"/>
    <col min="511" max="512" width="2.75" style="8" customWidth="1"/>
    <col min="513" max="513" width="35.25" style="8" customWidth="1"/>
    <col min="514" max="514" width="6.625" style="8" customWidth="1"/>
    <col min="515" max="515" width="1.125" style="8" customWidth="1"/>
    <col min="516" max="516" width="12.375" style="8" customWidth="1"/>
    <col min="517" max="517" width="1.125" style="8" customWidth="1"/>
    <col min="518" max="518" width="14" style="8" bestFit="1" customWidth="1"/>
    <col min="519" max="519" width="1.125" style="8" customWidth="1"/>
    <col min="520" max="520" width="13.125" style="8" bestFit="1" customWidth="1"/>
    <col min="521" max="521" width="1.125" style="8" customWidth="1"/>
    <col min="522" max="522" width="14.125" style="8" bestFit="1" customWidth="1"/>
    <col min="523" max="523" width="1.125" style="8" customWidth="1"/>
    <col min="524" max="524" width="19.375" style="8" bestFit="1" customWidth="1"/>
    <col min="525" max="525" width="1.125" style="8" customWidth="1"/>
    <col min="526" max="526" width="11.875" style="8" customWidth="1"/>
    <col min="527" max="527" width="1.125" style="8" customWidth="1"/>
    <col min="528" max="528" width="13.125" style="8" bestFit="1" customWidth="1"/>
    <col min="529" max="765" width="8.75" style="8"/>
    <col min="766" max="766" width="1.75" style="8" customWidth="1"/>
    <col min="767" max="768" width="2.75" style="8" customWidth="1"/>
    <col min="769" max="769" width="35.25" style="8" customWidth="1"/>
    <col min="770" max="770" width="6.625" style="8" customWidth="1"/>
    <col min="771" max="771" width="1.125" style="8" customWidth="1"/>
    <col min="772" max="772" width="12.375" style="8" customWidth="1"/>
    <col min="773" max="773" width="1.125" style="8" customWidth="1"/>
    <col min="774" max="774" width="14" style="8" bestFit="1" customWidth="1"/>
    <col min="775" max="775" width="1.125" style="8" customWidth="1"/>
    <col min="776" max="776" width="13.125" style="8" bestFit="1" customWidth="1"/>
    <col min="777" max="777" width="1.125" style="8" customWidth="1"/>
    <col min="778" max="778" width="14.125" style="8" bestFit="1" customWidth="1"/>
    <col min="779" max="779" width="1.125" style="8" customWidth="1"/>
    <col min="780" max="780" width="19.375" style="8" bestFit="1" customWidth="1"/>
    <col min="781" max="781" width="1.125" style="8" customWidth="1"/>
    <col min="782" max="782" width="11.875" style="8" customWidth="1"/>
    <col min="783" max="783" width="1.125" style="8" customWidth="1"/>
    <col min="784" max="784" width="13.125" style="8" bestFit="1" customWidth="1"/>
    <col min="785" max="1021" width="8.75" style="8"/>
    <col min="1022" max="1022" width="1.75" style="8" customWidth="1"/>
    <col min="1023" max="1024" width="2.75" style="8" customWidth="1"/>
    <col min="1025" max="1025" width="35.25" style="8" customWidth="1"/>
    <col min="1026" max="1026" width="6.625" style="8" customWidth="1"/>
    <col min="1027" max="1027" width="1.125" style="8" customWidth="1"/>
    <col min="1028" max="1028" width="12.375" style="8" customWidth="1"/>
    <col min="1029" max="1029" width="1.125" style="8" customWidth="1"/>
    <col min="1030" max="1030" width="14" style="8" bestFit="1" customWidth="1"/>
    <col min="1031" max="1031" width="1.125" style="8" customWidth="1"/>
    <col min="1032" max="1032" width="13.125" style="8" bestFit="1" customWidth="1"/>
    <col min="1033" max="1033" width="1.125" style="8" customWidth="1"/>
    <col min="1034" max="1034" width="14.125" style="8" bestFit="1" customWidth="1"/>
    <col min="1035" max="1035" width="1.125" style="8" customWidth="1"/>
    <col min="1036" max="1036" width="19.375" style="8" bestFit="1" customWidth="1"/>
    <col min="1037" max="1037" width="1.125" style="8" customWidth="1"/>
    <col min="1038" max="1038" width="11.875" style="8" customWidth="1"/>
    <col min="1039" max="1039" width="1.125" style="8" customWidth="1"/>
    <col min="1040" max="1040" width="13.125" style="8" bestFit="1" customWidth="1"/>
    <col min="1041" max="1277" width="8.75" style="8"/>
    <col min="1278" max="1278" width="1.75" style="8" customWidth="1"/>
    <col min="1279" max="1280" width="2.75" style="8" customWidth="1"/>
    <col min="1281" max="1281" width="35.25" style="8" customWidth="1"/>
    <col min="1282" max="1282" width="6.625" style="8" customWidth="1"/>
    <col min="1283" max="1283" width="1.125" style="8" customWidth="1"/>
    <col min="1284" max="1284" width="12.375" style="8" customWidth="1"/>
    <col min="1285" max="1285" width="1.125" style="8" customWidth="1"/>
    <col min="1286" max="1286" width="14" style="8" bestFit="1" customWidth="1"/>
    <col min="1287" max="1287" width="1.125" style="8" customWidth="1"/>
    <col min="1288" max="1288" width="13.125" style="8" bestFit="1" customWidth="1"/>
    <col min="1289" max="1289" width="1.125" style="8" customWidth="1"/>
    <col min="1290" max="1290" width="14.125" style="8" bestFit="1" customWidth="1"/>
    <col min="1291" max="1291" width="1.125" style="8" customWidth="1"/>
    <col min="1292" max="1292" width="19.375" style="8" bestFit="1" customWidth="1"/>
    <col min="1293" max="1293" width="1.125" style="8" customWidth="1"/>
    <col min="1294" max="1294" width="11.875" style="8" customWidth="1"/>
    <col min="1295" max="1295" width="1.125" style="8" customWidth="1"/>
    <col min="1296" max="1296" width="13.125" style="8" bestFit="1" customWidth="1"/>
    <col min="1297" max="1533" width="8.75" style="8"/>
    <col min="1534" max="1534" width="1.75" style="8" customWidth="1"/>
    <col min="1535" max="1536" width="2.75" style="8" customWidth="1"/>
    <col min="1537" max="1537" width="35.25" style="8" customWidth="1"/>
    <col min="1538" max="1538" width="6.625" style="8" customWidth="1"/>
    <col min="1539" max="1539" width="1.125" style="8" customWidth="1"/>
    <col min="1540" max="1540" width="12.375" style="8" customWidth="1"/>
    <col min="1541" max="1541" width="1.125" style="8" customWidth="1"/>
    <col min="1542" max="1542" width="14" style="8" bestFit="1" customWidth="1"/>
    <col min="1543" max="1543" width="1.125" style="8" customWidth="1"/>
    <col min="1544" max="1544" width="13.125" style="8" bestFit="1" customWidth="1"/>
    <col min="1545" max="1545" width="1.125" style="8" customWidth="1"/>
    <col min="1546" max="1546" width="14.125" style="8" bestFit="1" customWidth="1"/>
    <col min="1547" max="1547" width="1.125" style="8" customWidth="1"/>
    <col min="1548" max="1548" width="19.375" style="8" bestFit="1" customWidth="1"/>
    <col min="1549" max="1549" width="1.125" style="8" customWidth="1"/>
    <col min="1550" max="1550" width="11.875" style="8" customWidth="1"/>
    <col min="1551" max="1551" width="1.125" style="8" customWidth="1"/>
    <col min="1552" max="1552" width="13.125" style="8" bestFit="1" customWidth="1"/>
    <col min="1553" max="1789" width="8.75" style="8"/>
    <col min="1790" max="1790" width="1.75" style="8" customWidth="1"/>
    <col min="1791" max="1792" width="2.75" style="8" customWidth="1"/>
    <col min="1793" max="1793" width="35.25" style="8" customWidth="1"/>
    <col min="1794" max="1794" width="6.625" style="8" customWidth="1"/>
    <col min="1795" max="1795" width="1.125" style="8" customWidth="1"/>
    <col min="1796" max="1796" width="12.375" style="8" customWidth="1"/>
    <col min="1797" max="1797" width="1.125" style="8" customWidth="1"/>
    <col min="1798" max="1798" width="14" style="8" bestFit="1" customWidth="1"/>
    <col min="1799" max="1799" width="1.125" style="8" customWidth="1"/>
    <col min="1800" max="1800" width="13.125" style="8" bestFit="1" customWidth="1"/>
    <col min="1801" max="1801" width="1.125" style="8" customWidth="1"/>
    <col min="1802" max="1802" width="14.125" style="8" bestFit="1" customWidth="1"/>
    <col min="1803" max="1803" width="1.125" style="8" customWidth="1"/>
    <col min="1804" max="1804" width="19.375" style="8" bestFit="1" customWidth="1"/>
    <col min="1805" max="1805" width="1.125" style="8" customWidth="1"/>
    <col min="1806" max="1806" width="11.875" style="8" customWidth="1"/>
    <col min="1807" max="1807" width="1.125" style="8" customWidth="1"/>
    <col min="1808" max="1808" width="13.125" style="8" bestFit="1" customWidth="1"/>
    <col min="1809" max="2045" width="8.75" style="8"/>
    <col min="2046" max="2046" width="1.75" style="8" customWidth="1"/>
    <col min="2047" max="2048" width="2.75" style="8" customWidth="1"/>
    <col min="2049" max="2049" width="35.25" style="8" customWidth="1"/>
    <col min="2050" max="2050" width="6.625" style="8" customWidth="1"/>
    <col min="2051" max="2051" width="1.125" style="8" customWidth="1"/>
    <col min="2052" max="2052" width="12.375" style="8" customWidth="1"/>
    <col min="2053" max="2053" width="1.125" style="8" customWidth="1"/>
    <col min="2054" max="2054" width="14" style="8" bestFit="1" customWidth="1"/>
    <col min="2055" max="2055" width="1.125" style="8" customWidth="1"/>
    <col min="2056" max="2056" width="13.125" style="8" bestFit="1" customWidth="1"/>
    <col min="2057" max="2057" width="1.125" style="8" customWidth="1"/>
    <col min="2058" max="2058" width="14.125" style="8" bestFit="1" customWidth="1"/>
    <col min="2059" max="2059" width="1.125" style="8" customWidth="1"/>
    <col min="2060" max="2060" width="19.375" style="8" bestFit="1" customWidth="1"/>
    <col min="2061" max="2061" width="1.125" style="8" customWidth="1"/>
    <col min="2062" max="2062" width="11.875" style="8" customWidth="1"/>
    <col min="2063" max="2063" width="1.125" style="8" customWidth="1"/>
    <col min="2064" max="2064" width="13.125" style="8" bestFit="1" customWidth="1"/>
    <col min="2065" max="2301" width="8.75" style="8"/>
    <col min="2302" max="2302" width="1.75" style="8" customWidth="1"/>
    <col min="2303" max="2304" width="2.75" style="8" customWidth="1"/>
    <col min="2305" max="2305" width="35.25" style="8" customWidth="1"/>
    <col min="2306" max="2306" width="6.625" style="8" customWidth="1"/>
    <col min="2307" max="2307" width="1.125" style="8" customWidth="1"/>
    <col min="2308" max="2308" width="12.375" style="8" customWidth="1"/>
    <col min="2309" max="2309" width="1.125" style="8" customWidth="1"/>
    <col min="2310" max="2310" width="14" style="8" bestFit="1" customWidth="1"/>
    <col min="2311" max="2311" width="1.125" style="8" customWidth="1"/>
    <col min="2312" max="2312" width="13.125" style="8" bestFit="1" customWidth="1"/>
    <col min="2313" max="2313" width="1.125" style="8" customWidth="1"/>
    <col min="2314" max="2314" width="14.125" style="8" bestFit="1" customWidth="1"/>
    <col min="2315" max="2315" width="1.125" style="8" customWidth="1"/>
    <col min="2316" max="2316" width="19.375" style="8" bestFit="1" customWidth="1"/>
    <col min="2317" max="2317" width="1.125" style="8" customWidth="1"/>
    <col min="2318" max="2318" width="11.875" style="8" customWidth="1"/>
    <col min="2319" max="2319" width="1.125" style="8" customWidth="1"/>
    <col min="2320" max="2320" width="13.125" style="8" bestFit="1" customWidth="1"/>
    <col min="2321" max="2557" width="8.75" style="8"/>
    <col min="2558" max="2558" width="1.75" style="8" customWidth="1"/>
    <col min="2559" max="2560" width="2.75" style="8" customWidth="1"/>
    <col min="2561" max="2561" width="35.25" style="8" customWidth="1"/>
    <col min="2562" max="2562" width="6.625" style="8" customWidth="1"/>
    <col min="2563" max="2563" width="1.125" style="8" customWidth="1"/>
    <col min="2564" max="2564" width="12.375" style="8" customWidth="1"/>
    <col min="2565" max="2565" width="1.125" style="8" customWidth="1"/>
    <col min="2566" max="2566" width="14" style="8" bestFit="1" customWidth="1"/>
    <col min="2567" max="2567" width="1.125" style="8" customWidth="1"/>
    <col min="2568" max="2568" width="13.125" style="8" bestFit="1" customWidth="1"/>
    <col min="2569" max="2569" width="1.125" style="8" customWidth="1"/>
    <col min="2570" max="2570" width="14.125" style="8" bestFit="1" customWidth="1"/>
    <col min="2571" max="2571" width="1.125" style="8" customWidth="1"/>
    <col min="2572" max="2572" width="19.375" style="8" bestFit="1" customWidth="1"/>
    <col min="2573" max="2573" width="1.125" style="8" customWidth="1"/>
    <col min="2574" max="2574" width="11.875" style="8" customWidth="1"/>
    <col min="2575" max="2575" width="1.125" style="8" customWidth="1"/>
    <col min="2576" max="2576" width="13.125" style="8" bestFit="1" customWidth="1"/>
    <col min="2577" max="2813" width="8.75" style="8"/>
    <col min="2814" max="2814" width="1.75" style="8" customWidth="1"/>
    <col min="2815" max="2816" width="2.75" style="8" customWidth="1"/>
    <col min="2817" max="2817" width="35.25" style="8" customWidth="1"/>
    <col min="2818" max="2818" width="6.625" style="8" customWidth="1"/>
    <col min="2819" max="2819" width="1.125" style="8" customWidth="1"/>
    <col min="2820" max="2820" width="12.375" style="8" customWidth="1"/>
    <col min="2821" max="2821" width="1.125" style="8" customWidth="1"/>
    <col min="2822" max="2822" width="14" style="8" bestFit="1" customWidth="1"/>
    <col min="2823" max="2823" width="1.125" style="8" customWidth="1"/>
    <col min="2824" max="2824" width="13.125" style="8" bestFit="1" customWidth="1"/>
    <col min="2825" max="2825" width="1.125" style="8" customWidth="1"/>
    <col min="2826" max="2826" width="14.125" style="8" bestFit="1" customWidth="1"/>
    <col min="2827" max="2827" width="1.125" style="8" customWidth="1"/>
    <col min="2828" max="2828" width="19.375" style="8" bestFit="1" customWidth="1"/>
    <col min="2829" max="2829" width="1.125" style="8" customWidth="1"/>
    <col min="2830" max="2830" width="11.875" style="8" customWidth="1"/>
    <col min="2831" max="2831" width="1.125" style="8" customWidth="1"/>
    <col min="2832" max="2832" width="13.125" style="8" bestFit="1" customWidth="1"/>
    <col min="2833" max="3069" width="8.75" style="8"/>
    <col min="3070" max="3070" width="1.75" style="8" customWidth="1"/>
    <col min="3071" max="3072" width="2.75" style="8" customWidth="1"/>
    <col min="3073" max="3073" width="35.25" style="8" customWidth="1"/>
    <col min="3074" max="3074" width="6.625" style="8" customWidth="1"/>
    <col min="3075" max="3075" width="1.125" style="8" customWidth="1"/>
    <col min="3076" max="3076" width="12.375" style="8" customWidth="1"/>
    <col min="3077" max="3077" width="1.125" style="8" customWidth="1"/>
    <col min="3078" max="3078" width="14" style="8" bestFit="1" customWidth="1"/>
    <col min="3079" max="3079" width="1.125" style="8" customWidth="1"/>
    <col min="3080" max="3080" width="13.125" style="8" bestFit="1" customWidth="1"/>
    <col min="3081" max="3081" width="1.125" style="8" customWidth="1"/>
    <col min="3082" max="3082" width="14.125" style="8" bestFit="1" customWidth="1"/>
    <col min="3083" max="3083" width="1.125" style="8" customWidth="1"/>
    <col min="3084" max="3084" width="19.375" style="8" bestFit="1" customWidth="1"/>
    <col min="3085" max="3085" width="1.125" style="8" customWidth="1"/>
    <col min="3086" max="3086" width="11.875" style="8" customWidth="1"/>
    <col min="3087" max="3087" width="1.125" style="8" customWidth="1"/>
    <col min="3088" max="3088" width="13.125" style="8" bestFit="1" customWidth="1"/>
    <col min="3089" max="3325" width="8.75" style="8"/>
    <col min="3326" max="3326" width="1.75" style="8" customWidth="1"/>
    <col min="3327" max="3328" width="2.75" style="8" customWidth="1"/>
    <col min="3329" max="3329" width="35.25" style="8" customWidth="1"/>
    <col min="3330" max="3330" width="6.625" style="8" customWidth="1"/>
    <col min="3331" max="3331" width="1.125" style="8" customWidth="1"/>
    <col min="3332" max="3332" width="12.375" style="8" customWidth="1"/>
    <col min="3333" max="3333" width="1.125" style="8" customWidth="1"/>
    <col min="3334" max="3334" width="14" style="8" bestFit="1" customWidth="1"/>
    <col min="3335" max="3335" width="1.125" style="8" customWidth="1"/>
    <col min="3336" max="3336" width="13.125" style="8" bestFit="1" customWidth="1"/>
    <col min="3337" max="3337" width="1.125" style="8" customWidth="1"/>
    <col min="3338" max="3338" width="14.125" style="8" bestFit="1" customWidth="1"/>
    <col min="3339" max="3339" width="1.125" style="8" customWidth="1"/>
    <col min="3340" max="3340" width="19.375" style="8" bestFit="1" customWidth="1"/>
    <col min="3341" max="3341" width="1.125" style="8" customWidth="1"/>
    <col min="3342" max="3342" width="11.875" style="8" customWidth="1"/>
    <col min="3343" max="3343" width="1.125" style="8" customWidth="1"/>
    <col min="3344" max="3344" width="13.125" style="8" bestFit="1" customWidth="1"/>
    <col min="3345" max="3581" width="8.75" style="8"/>
    <col min="3582" max="3582" width="1.75" style="8" customWidth="1"/>
    <col min="3583" max="3584" width="2.75" style="8" customWidth="1"/>
    <col min="3585" max="3585" width="35.25" style="8" customWidth="1"/>
    <col min="3586" max="3586" width="6.625" style="8" customWidth="1"/>
    <col min="3587" max="3587" width="1.125" style="8" customWidth="1"/>
    <col min="3588" max="3588" width="12.375" style="8" customWidth="1"/>
    <col min="3589" max="3589" width="1.125" style="8" customWidth="1"/>
    <col min="3590" max="3590" width="14" style="8" bestFit="1" customWidth="1"/>
    <col min="3591" max="3591" width="1.125" style="8" customWidth="1"/>
    <col min="3592" max="3592" width="13.125" style="8" bestFit="1" customWidth="1"/>
    <col min="3593" max="3593" width="1.125" style="8" customWidth="1"/>
    <col min="3594" max="3594" width="14.125" style="8" bestFit="1" customWidth="1"/>
    <col min="3595" max="3595" width="1.125" style="8" customWidth="1"/>
    <col min="3596" max="3596" width="19.375" style="8" bestFit="1" customWidth="1"/>
    <col min="3597" max="3597" width="1.125" style="8" customWidth="1"/>
    <col min="3598" max="3598" width="11.875" style="8" customWidth="1"/>
    <col min="3599" max="3599" width="1.125" style="8" customWidth="1"/>
    <col min="3600" max="3600" width="13.125" style="8" bestFit="1" customWidth="1"/>
    <col min="3601" max="3837" width="8.75" style="8"/>
    <col min="3838" max="3838" width="1.75" style="8" customWidth="1"/>
    <col min="3839" max="3840" width="2.75" style="8" customWidth="1"/>
    <col min="3841" max="3841" width="35.25" style="8" customWidth="1"/>
    <col min="3842" max="3842" width="6.625" style="8" customWidth="1"/>
    <col min="3843" max="3843" width="1.125" style="8" customWidth="1"/>
    <col min="3844" max="3844" width="12.375" style="8" customWidth="1"/>
    <col min="3845" max="3845" width="1.125" style="8" customWidth="1"/>
    <col min="3846" max="3846" width="14" style="8" bestFit="1" customWidth="1"/>
    <col min="3847" max="3847" width="1.125" style="8" customWidth="1"/>
    <col min="3848" max="3848" width="13.125" style="8" bestFit="1" customWidth="1"/>
    <col min="3849" max="3849" width="1.125" style="8" customWidth="1"/>
    <col min="3850" max="3850" width="14.125" style="8" bestFit="1" customWidth="1"/>
    <col min="3851" max="3851" width="1.125" style="8" customWidth="1"/>
    <col min="3852" max="3852" width="19.375" style="8" bestFit="1" customWidth="1"/>
    <col min="3853" max="3853" width="1.125" style="8" customWidth="1"/>
    <col min="3854" max="3854" width="11.875" style="8" customWidth="1"/>
    <col min="3855" max="3855" width="1.125" style="8" customWidth="1"/>
    <col min="3856" max="3856" width="13.125" style="8" bestFit="1" customWidth="1"/>
    <col min="3857" max="4093" width="8.75" style="8"/>
    <col min="4094" max="4094" width="1.75" style="8" customWidth="1"/>
    <col min="4095" max="4096" width="2.75" style="8" customWidth="1"/>
    <col min="4097" max="4097" width="35.25" style="8" customWidth="1"/>
    <col min="4098" max="4098" width="6.625" style="8" customWidth="1"/>
    <col min="4099" max="4099" width="1.125" style="8" customWidth="1"/>
    <col min="4100" max="4100" width="12.375" style="8" customWidth="1"/>
    <col min="4101" max="4101" width="1.125" style="8" customWidth="1"/>
    <col min="4102" max="4102" width="14" style="8" bestFit="1" customWidth="1"/>
    <col min="4103" max="4103" width="1.125" style="8" customWidth="1"/>
    <col min="4104" max="4104" width="13.125" style="8" bestFit="1" customWidth="1"/>
    <col min="4105" max="4105" width="1.125" style="8" customWidth="1"/>
    <col min="4106" max="4106" width="14.125" style="8" bestFit="1" customWidth="1"/>
    <col min="4107" max="4107" width="1.125" style="8" customWidth="1"/>
    <col min="4108" max="4108" width="19.375" style="8" bestFit="1" customWidth="1"/>
    <col min="4109" max="4109" width="1.125" style="8" customWidth="1"/>
    <col min="4110" max="4110" width="11.875" style="8" customWidth="1"/>
    <col min="4111" max="4111" width="1.125" style="8" customWidth="1"/>
    <col min="4112" max="4112" width="13.125" style="8" bestFit="1" customWidth="1"/>
    <col min="4113" max="4349" width="8.75" style="8"/>
    <col min="4350" max="4350" width="1.75" style="8" customWidth="1"/>
    <col min="4351" max="4352" width="2.75" style="8" customWidth="1"/>
    <col min="4353" max="4353" width="35.25" style="8" customWidth="1"/>
    <col min="4354" max="4354" width="6.625" style="8" customWidth="1"/>
    <col min="4355" max="4355" width="1.125" style="8" customWidth="1"/>
    <col min="4356" max="4356" width="12.375" style="8" customWidth="1"/>
    <col min="4357" max="4357" width="1.125" style="8" customWidth="1"/>
    <col min="4358" max="4358" width="14" style="8" bestFit="1" customWidth="1"/>
    <col min="4359" max="4359" width="1.125" style="8" customWidth="1"/>
    <col min="4360" max="4360" width="13.125" style="8" bestFit="1" customWidth="1"/>
    <col min="4361" max="4361" width="1.125" style="8" customWidth="1"/>
    <col min="4362" max="4362" width="14.125" style="8" bestFit="1" customWidth="1"/>
    <col min="4363" max="4363" width="1.125" style="8" customWidth="1"/>
    <col min="4364" max="4364" width="19.375" style="8" bestFit="1" customWidth="1"/>
    <col min="4365" max="4365" width="1.125" style="8" customWidth="1"/>
    <col min="4366" max="4366" width="11.875" style="8" customWidth="1"/>
    <col min="4367" max="4367" width="1.125" style="8" customWidth="1"/>
    <col min="4368" max="4368" width="13.125" style="8" bestFit="1" customWidth="1"/>
    <col min="4369" max="4605" width="8.75" style="8"/>
    <col min="4606" max="4606" width="1.75" style="8" customWidth="1"/>
    <col min="4607" max="4608" width="2.75" style="8" customWidth="1"/>
    <col min="4609" max="4609" width="35.25" style="8" customWidth="1"/>
    <col min="4610" max="4610" width="6.625" style="8" customWidth="1"/>
    <col min="4611" max="4611" width="1.125" style="8" customWidth="1"/>
    <col min="4612" max="4612" width="12.375" style="8" customWidth="1"/>
    <col min="4613" max="4613" width="1.125" style="8" customWidth="1"/>
    <col min="4614" max="4614" width="14" style="8" bestFit="1" customWidth="1"/>
    <col min="4615" max="4615" width="1.125" style="8" customWidth="1"/>
    <col min="4616" max="4616" width="13.125" style="8" bestFit="1" customWidth="1"/>
    <col min="4617" max="4617" width="1.125" style="8" customWidth="1"/>
    <col min="4618" max="4618" width="14.125" style="8" bestFit="1" customWidth="1"/>
    <col min="4619" max="4619" width="1.125" style="8" customWidth="1"/>
    <col min="4620" max="4620" width="19.375" style="8" bestFit="1" customWidth="1"/>
    <col min="4621" max="4621" width="1.125" style="8" customWidth="1"/>
    <col min="4622" max="4622" width="11.875" style="8" customWidth="1"/>
    <col min="4623" max="4623" width="1.125" style="8" customWidth="1"/>
    <col min="4624" max="4624" width="13.125" style="8" bestFit="1" customWidth="1"/>
    <col min="4625" max="4861" width="8.75" style="8"/>
    <col min="4862" max="4862" width="1.75" style="8" customWidth="1"/>
    <col min="4863" max="4864" width="2.75" style="8" customWidth="1"/>
    <col min="4865" max="4865" width="35.25" style="8" customWidth="1"/>
    <col min="4866" max="4866" width="6.625" style="8" customWidth="1"/>
    <col min="4867" max="4867" width="1.125" style="8" customWidth="1"/>
    <col min="4868" max="4868" width="12.375" style="8" customWidth="1"/>
    <col min="4869" max="4869" width="1.125" style="8" customWidth="1"/>
    <col min="4870" max="4870" width="14" style="8" bestFit="1" customWidth="1"/>
    <col min="4871" max="4871" width="1.125" style="8" customWidth="1"/>
    <col min="4872" max="4872" width="13.125" style="8" bestFit="1" customWidth="1"/>
    <col min="4873" max="4873" width="1.125" style="8" customWidth="1"/>
    <col min="4874" max="4874" width="14.125" style="8" bestFit="1" customWidth="1"/>
    <col min="4875" max="4875" width="1.125" style="8" customWidth="1"/>
    <col min="4876" max="4876" width="19.375" style="8" bestFit="1" customWidth="1"/>
    <col min="4877" max="4877" width="1.125" style="8" customWidth="1"/>
    <col min="4878" max="4878" width="11.875" style="8" customWidth="1"/>
    <col min="4879" max="4879" width="1.125" style="8" customWidth="1"/>
    <col min="4880" max="4880" width="13.125" style="8" bestFit="1" customWidth="1"/>
    <col min="4881" max="5117" width="8.75" style="8"/>
    <col min="5118" max="5118" width="1.75" style="8" customWidth="1"/>
    <col min="5119" max="5120" width="2.75" style="8" customWidth="1"/>
    <col min="5121" max="5121" width="35.25" style="8" customWidth="1"/>
    <col min="5122" max="5122" width="6.625" style="8" customWidth="1"/>
    <col min="5123" max="5123" width="1.125" style="8" customWidth="1"/>
    <col min="5124" max="5124" width="12.375" style="8" customWidth="1"/>
    <col min="5125" max="5125" width="1.125" style="8" customWidth="1"/>
    <col min="5126" max="5126" width="14" style="8" bestFit="1" customWidth="1"/>
    <col min="5127" max="5127" width="1.125" style="8" customWidth="1"/>
    <col min="5128" max="5128" width="13.125" style="8" bestFit="1" customWidth="1"/>
    <col min="5129" max="5129" width="1.125" style="8" customWidth="1"/>
    <col min="5130" max="5130" width="14.125" style="8" bestFit="1" customWidth="1"/>
    <col min="5131" max="5131" width="1.125" style="8" customWidth="1"/>
    <col min="5132" max="5132" width="19.375" style="8" bestFit="1" customWidth="1"/>
    <col min="5133" max="5133" width="1.125" style="8" customWidth="1"/>
    <col min="5134" max="5134" width="11.875" style="8" customWidth="1"/>
    <col min="5135" max="5135" width="1.125" style="8" customWidth="1"/>
    <col min="5136" max="5136" width="13.125" style="8" bestFit="1" customWidth="1"/>
    <col min="5137" max="5373" width="8.75" style="8"/>
    <col min="5374" max="5374" width="1.75" style="8" customWidth="1"/>
    <col min="5375" max="5376" width="2.75" style="8" customWidth="1"/>
    <col min="5377" max="5377" width="35.25" style="8" customWidth="1"/>
    <col min="5378" max="5378" width="6.625" style="8" customWidth="1"/>
    <col min="5379" max="5379" width="1.125" style="8" customWidth="1"/>
    <col min="5380" max="5380" width="12.375" style="8" customWidth="1"/>
    <col min="5381" max="5381" width="1.125" style="8" customWidth="1"/>
    <col min="5382" max="5382" width="14" style="8" bestFit="1" customWidth="1"/>
    <col min="5383" max="5383" width="1.125" style="8" customWidth="1"/>
    <col min="5384" max="5384" width="13.125" style="8" bestFit="1" customWidth="1"/>
    <col min="5385" max="5385" width="1.125" style="8" customWidth="1"/>
    <col min="5386" max="5386" width="14.125" style="8" bestFit="1" customWidth="1"/>
    <col min="5387" max="5387" width="1.125" style="8" customWidth="1"/>
    <col min="5388" max="5388" width="19.375" style="8" bestFit="1" customWidth="1"/>
    <col min="5389" max="5389" width="1.125" style="8" customWidth="1"/>
    <col min="5390" max="5390" width="11.875" style="8" customWidth="1"/>
    <col min="5391" max="5391" width="1.125" style="8" customWidth="1"/>
    <col min="5392" max="5392" width="13.125" style="8" bestFit="1" customWidth="1"/>
    <col min="5393" max="5629" width="8.75" style="8"/>
    <col min="5630" max="5630" width="1.75" style="8" customWidth="1"/>
    <col min="5631" max="5632" width="2.75" style="8" customWidth="1"/>
    <col min="5633" max="5633" width="35.25" style="8" customWidth="1"/>
    <col min="5634" max="5634" width="6.625" style="8" customWidth="1"/>
    <col min="5635" max="5635" width="1.125" style="8" customWidth="1"/>
    <col min="5636" max="5636" width="12.375" style="8" customWidth="1"/>
    <col min="5637" max="5637" width="1.125" style="8" customWidth="1"/>
    <col min="5638" max="5638" width="14" style="8" bestFit="1" customWidth="1"/>
    <col min="5639" max="5639" width="1.125" style="8" customWidth="1"/>
    <col min="5640" max="5640" width="13.125" style="8" bestFit="1" customWidth="1"/>
    <col min="5641" max="5641" width="1.125" style="8" customWidth="1"/>
    <col min="5642" max="5642" width="14.125" style="8" bestFit="1" customWidth="1"/>
    <col min="5643" max="5643" width="1.125" style="8" customWidth="1"/>
    <col min="5644" max="5644" width="19.375" style="8" bestFit="1" customWidth="1"/>
    <col min="5645" max="5645" width="1.125" style="8" customWidth="1"/>
    <col min="5646" max="5646" width="11.875" style="8" customWidth="1"/>
    <col min="5647" max="5647" width="1.125" style="8" customWidth="1"/>
    <col min="5648" max="5648" width="13.125" style="8" bestFit="1" customWidth="1"/>
    <col min="5649" max="5885" width="8.75" style="8"/>
    <col min="5886" max="5886" width="1.75" style="8" customWidth="1"/>
    <col min="5887" max="5888" width="2.75" style="8" customWidth="1"/>
    <col min="5889" max="5889" width="35.25" style="8" customWidth="1"/>
    <col min="5890" max="5890" width="6.625" style="8" customWidth="1"/>
    <col min="5891" max="5891" width="1.125" style="8" customWidth="1"/>
    <col min="5892" max="5892" width="12.375" style="8" customWidth="1"/>
    <col min="5893" max="5893" width="1.125" style="8" customWidth="1"/>
    <col min="5894" max="5894" width="14" style="8" bestFit="1" customWidth="1"/>
    <col min="5895" max="5895" width="1.125" style="8" customWidth="1"/>
    <col min="5896" max="5896" width="13.125" style="8" bestFit="1" customWidth="1"/>
    <col min="5897" max="5897" width="1.125" style="8" customWidth="1"/>
    <col min="5898" max="5898" width="14.125" style="8" bestFit="1" customWidth="1"/>
    <col min="5899" max="5899" width="1.125" style="8" customWidth="1"/>
    <col min="5900" max="5900" width="19.375" style="8" bestFit="1" customWidth="1"/>
    <col min="5901" max="5901" width="1.125" style="8" customWidth="1"/>
    <col min="5902" max="5902" width="11.875" style="8" customWidth="1"/>
    <col min="5903" max="5903" width="1.125" style="8" customWidth="1"/>
    <col min="5904" max="5904" width="13.125" style="8" bestFit="1" customWidth="1"/>
    <col min="5905" max="6141" width="8.75" style="8"/>
    <col min="6142" max="6142" width="1.75" style="8" customWidth="1"/>
    <col min="6143" max="6144" width="2.75" style="8" customWidth="1"/>
    <col min="6145" max="6145" width="35.25" style="8" customWidth="1"/>
    <col min="6146" max="6146" width="6.625" style="8" customWidth="1"/>
    <col min="6147" max="6147" width="1.125" style="8" customWidth="1"/>
    <col min="6148" max="6148" width="12.375" style="8" customWidth="1"/>
    <col min="6149" max="6149" width="1.125" style="8" customWidth="1"/>
    <col min="6150" max="6150" width="14" style="8" bestFit="1" customWidth="1"/>
    <col min="6151" max="6151" width="1.125" style="8" customWidth="1"/>
    <col min="6152" max="6152" width="13.125" style="8" bestFit="1" customWidth="1"/>
    <col min="6153" max="6153" width="1.125" style="8" customWidth="1"/>
    <col min="6154" max="6154" width="14.125" style="8" bestFit="1" customWidth="1"/>
    <col min="6155" max="6155" width="1.125" style="8" customWidth="1"/>
    <col min="6156" max="6156" width="19.375" style="8" bestFit="1" customWidth="1"/>
    <col min="6157" max="6157" width="1.125" style="8" customWidth="1"/>
    <col min="6158" max="6158" width="11.875" style="8" customWidth="1"/>
    <col min="6159" max="6159" width="1.125" style="8" customWidth="1"/>
    <col min="6160" max="6160" width="13.125" style="8" bestFit="1" customWidth="1"/>
    <col min="6161" max="6397" width="8.75" style="8"/>
    <col min="6398" max="6398" width="1.75" style="8" customWidth="1"/>
    <col min="6399" max="6400" width="2.75" style="8" customWidth="1"/>
    <col min="6401" max="6401" width="35.25" style="8" customWidth="1"/>
    <col min="6402" max="6402" width="6.625" style="8" customWidth="1"/>
    <col min="6403" max="6403" width="1.125" style="8" customWidth="1"/>
    <col min="6404" max="6404" width="12.375" style="8" customWidth="1"/>
    <col min="6405" max="6405" width="1.125" style="8" customWidth="1"/>
    <col min="6406" max="6406" width="14" style="8" bestFit="1" customWidth="1"/>
    <col min="6407" max="6407" width="1.125" style="8" customWidth="1"/>
    <col min="6408" max="6408" width="13.125" style="8" bestFit="1" customWidth="1"/>
    <col min="6409" max="6409" width="1.125" style="8" customWidth="1"/>
    <col min="6410" max="6410" width="14.125" style="8" bestFit="1" customWidth="1"/>
    <col min="6411" max="6411" width="1.125" style="8" customWidth="1"/>
    <col min="6412" max="6412" width="19.375" style="8" bestFit="1" customWidth="1"/>
    <col min="6413" max="6413" width="1.125" style="8" customWidth="1"/>
    <col min="6414" max="6414" width="11.875" style="8" customWidth="1"/>
    <col min="6415" max="6415" width="1.125" style="8" customWidth="1"/>
    <col min="6416" max="6416" width="13.125" style="8" bestFit="1" customWidth="1"/>
    <col min="6417" max="6653" width="8.75" style="8"/>
    <col min="6654" max="6654" width="1.75" style="8" customWidth="1"/>
    <col min="6655" max="6656" width="2.75" style="8" customWidth="1"/>
    <col min="6657" max="6657" width="35.25" style="8" customWidth="1"/>
    <col min="6658" max="6658" width="6.625" style="8" customWidth="1"/>
    <col min="6659" max="6659" width="1.125" style="8" customWidth="1"/>
    <col min="6660" max="6660" width="12.375" style="8" customWidth="1"/>
    <col min="6661" max="6661" width="1.125" style="8" customWidth="1"/>
    <col min="6662" max="6662" width="14" style="8" bestFit="1" customWidth="1"/>
    <col min="6663" max="6663" width="1.125" style="8" customWidth="1"/>
    <col min="6664" max="6664" width="13.125" style="8" bestFit="1" customWidth="1"/>
    <col min="6665" max="6665" width="1.125" style="8" customWidth="1"/>
    <col min="6666" max="6666" width="14.125" style="8" bestFit="1" customWidth="1"/>
    <col min="6667" max="6667" width="1.125" style="8" customWidth="1"/>
    <col min="6668" max="6668" width="19.375" style="8" bestFit="1" customWidth="1"/>
    <col min="6669" max="6669" width="1.125" style="8" customWidth="1"/>
    <col min="6670" max="6670" width="11.875" style="8" customWidth="1"/>
    <col min="6671" max="6671" width="1.125" style="8" customWidth="1"/>
    <col min="6672" max="6672" width="13.125" style="8" bestFit="1" customWidth="1"/>
    <col min="6673" max="6909" width="8.75" style="8"/>
    <col min="6910" max="6910" width="1.75" style="8" customWidth="1"/>
    <col min="6911" max="6912" width="2.75" style="8" customWidth="1"/>
    <col min="6913" max="6913" width="35.25" style="8" customWidth="1"/>
    <col min="6914" max="6914" width="6.625" style="8" customWidth="1"/>
    <col min="6915" max="6915" width="1.125" style="8" customWidth="1"/>
    <col min="6916" max="6916" width="12.375" style="8" customWidth="1"/>
    <col min="6917" max="6917" width="1.125" style="8" customWidth="1"/>
    <col min="6918" max="6918" width="14" style="8" bestFit="1" customWidth="1"/>
    <col min="6919" max="6919" width="1.125" style="8" customWidth="1"/>
    <col min="6920" max="6920" width="13.125" style="8" bestFit="1" customWidth="1"/>
    <col min="6921" max="6921" width="1.125" style="8" customWidth="1"/>
    <col min="6922" max="6922" width="14.125" style="8" bestFit="1" customWidth="1"/>
    <col min="6923" max="6923" width="1.125" style="8" customWidth="1"/>
    <col min="6924" max="6924" width="19.375" style="8" bestFit="1" customWidth="1"/>
    <col min="6925" max="6925" width="1.125" style="8" customWidth="1"/>
    <col min="6926" max="6926" width="11.875" style="8" customWidth="1"/>
    <col min="6927" max="6927" width="1.125" style="8" customWidth="1"/>
    <col min="6928" max="6928" width="13.125" style="8" bestFit="1" customWidth="1"/>
    <col min="6929" max="7165" width="8.75" style="8"/>
    <col min="7166" max="7166" width="1.75" style="8" customWidth="1"/>
    <col min="7167" max="7168" width="2.75" style="8" customWidth="1"/>
    <col min="7169" max="7169" width="35.25" style="8" customWidth="1"/>
    <col min="7170" max="7170" width="6.625" style="8" customWidth="1"/>
    <col min="7171" max="7171" width="1.125" style="8" customWidth="1"/>
    <col min="7172" max="7172" width="12.375" style="8" customWidth="1"/>
    <col min="7173" max="7173" width="1.125" style="8" customWidth="1"/>
    <col min="7174" max="7174" width="14" style="8" bestFit="1" customWidth="1"/>
    <col min="7175" max="7175" width="1.125" style="8" customWidth="1"/>
    <col min="7176" max="7176" width="13.125" style="8" bestFit="1" customWidth="1"/>
    <col min="7177" max="7177" width="1.125" style="8" customWidth="1"/>
    <col min="7178" max="7178" width="14.125" style="8" bestFit="1" customWidth="1"/>
    <col min="7179" max="7179" width="1.125" style="8" customWidth="1"/>
    <col min="7180" max="7180" width="19.375" style="8" bestFit="1" customWidth="1"/>
    <col min="7181" max="7181" width="1.125" style="8" customWidth="1"/>
    <col min="7182" max="7182" width="11.875" style="8" customWidth="1"/>
    <col min="7183" max="7183" width="1.125" style="8" customWidth="1"/>
    <col min="7184" max="7184" width="13.125" style="8" bestFit="1" customWidth="1"/>
    <col min="7185" max="7421" width="8.75" style="8"/>
    <col min="7422" max="7422" width="1.75" style="8" customWidth="1"/>
    <col min="7423" max="7424" width="2.75" style="8" customWidth="1"/>
    <col min="7425" max="7425" width="35.25" style="8" customWidth="1"/>
    <col min="7426" max="7426" width="6.625" style="8" customWidth="1"/>
    <col min="7427" max="7427" width="1.125" style="8" customWidth="1"/>
    <col min="7428" max="7428" width="12.375" style="8" customWidth="1"/>
    <col min="7429" max="7429" width="1.125" style="8" customWidth="1"/>
    <col min="7430" max="7430" width="14" style="8" bestFit="1" customWidth="1"/>
    <col min="7431" max="7431" width="1.125" style="8" customWidth="1"/>
    <col min="7432" max="7432" width="13.125" style="8" bestFit="1" customWidth="1"/>
    <col min="7433" max="7433" width="1.125" style="8" customWidth="1"/>
    <col min="7434" max="7434" width="14.125" style="8" bestFit="1" customWidth="1"/>
    <col min="7435" max="7435" width="1.125" style="8" customWidth="1"/>
    <col min="7436" max="7436" width="19.375" style="8" bestFit="1" customWidth="1"/>
    <col min="7437" max="7437" width="1.125" style="8" customWidth="1"/>
    <col min="7438" max="7438" width="11.875" style="8" customWidth="1"/>
    <col min="7439" max="7439" width="1.125" style="8" customWidth="1"/>
    <col min="7440" max="7440" width="13.125" style="8" bestFit="1" customWidth="1"/>
    <col min="7441" max="7677" width="8.75" style="8"/>
    <col min="7678" max="7678" width="1.75" style="8" customWidth="1"/>
    <col min="7679" max="7680" width="2.75" style="8" customWidth="1"/>
    <col min="7681" max="7681" width="35.25" style="8" customWidth="1"/>
    <col min="7682" max="7682" width="6.625" style="8" customWidth="1"/>
    <col min="7683" max="7683" width="1.125" style="8" customWidth="1"/>
    <col min="7684" max="7684" width="12.375" style="8" customWidth="1"/>
    <col min="7685" max="7685" width="1.125" style="8" customWidth="1"/>
    <col min="7686" max="7686" width="14" style="8" bestFit="1" customWidth="1"/>
    <col min="7687" max="7687" width="1.125" style="8" customWidth="1"/>
    <col min="7688" max="7688" width="13.125" style="8" bestFit="1" customWidth="1"/>
    <col min="7689" max="7689" width="1.125" style="8" customWidth="1"/>
    <col min="7690" max="7690" width="14.125" style="8" bestFit="1" customWidth="1"/>
    <col min="7691" max="7691" width="1.125" style="8" customWidth="1"/>
    <col min="7692" max="7692" width="19.375" style="8" bestFit="1" customWidth="1"/>
    <col min="7693" max="7693" width="1.125" style="8" customWidth="1"/>
    <col min="7694" max="7694" width="11.875" style="8" customWidth="1"/>
    <col min="7695" max="7695" width="1.125" style="8" customWidth="1"/>
    <col min="7696" max="7696" width="13.125" style="8" bestFit="1" customWidth="1"/>
    <col min="7697" max="7933" width="8.75" style="8"/>
    <col min="7934" max="7934" width="1.75" style="8" customWidth="1"/>
    <col min="7935" max="7936" width="2.75" style="8" customWidth="1"/>
    <col min="7937" max="7937" width="35.25" style="8" customWidth="1"/>
    <col min="7938" max="7938" width="6.625" style="8" customWidth="1"/>
    <col min="7939" max="7939" width="1.125" style="8" customWidth="1"/>
    <col min="7940" max="7940" width="12.375" style="8" customWidth="1"/>
    <col min="7941" max="7941" width="1.125" style="8" customWidth="1"/>
    <col min="7942" max="7942" width="14" style="8" bestFit="1" customWidth="1"/>
    <col min="7943" max="7943" width="1.125" style="8" customWidth="1"/>
    <col min="7944" max="7944" width="13.125" style="8" bestFit="1" customWidth="1"/>
    <col min="7945" max="7945" width="1.125" style="8" customWidth="1"/>
    <col min="7946" max="7946" width="14.125" style="8" bestFit="1" customWidth="1"/>
    <col min="7947" max="7947" width="1.125" style="8" customWidth="1"/>
    <col min="7948" max="7948" width="19.375" style="8" bestFit="1" customWidth="1"/>
    <col min="7949" max="7949" width="1.125" style="8" customWidth="1"/>
    <col min="7950" max="7950" width="11.875" style="8" customWidth="1"/>
    <col min="7951" max="7951" width="1.125" style="8" customWidth="1"/>
    <col min="7952" max="7952" width="13.125" style="8" bestFit="1" customWidth="1"/>
    <col min="7953" max="8189" width="8.75" style="8"/>
    <col min="8190" max="8190" width="1.75" style="8" customWidth="1"/>
    <col min="8191" max="8192" width="2.75" style="8" customWidth="1"/>
    <col min="8193" max="8193" width="35.25" style="8" customWidth="1"/>
    <col min="8194" max="8194" width="6.625" style="8" customWidth="1"/>
    <col min="8195" max="8195" width="1.125" style="8" customWidth="1"/>
    <col min="8196" max="8196" width="12.375" style="8" customWidth="1"/>
    <col min="8197" max="8197" width="1.125" style="8" customWidth="1"/>
    <col min="8198" max="8198" width="14" style="8" bestFit="1" customWidth="1"/>
    <col min="8199" max="8199" width="1.125" style="8" customWidth="1"/>
    <col min="8200" max="8200" width="13.125" style="8" bestFit="1" customWidth="1"/>
    <col min="8201" max="8201" width="1.125" style="8" customWidth="1"/>
    <col min="8202" max="8202" width="14.125" style="8" bestFit="1" customWidth="1"/>
    <col min="8203" max="8203" width="1.125" style="8" customWidth="1"/>
    <col min="8204" max="8204" width="19.375" style="8" bestFit="1" customWidth="1"/>
    <col min="8205" max="8205" width="1.125" style="8" customWidth="1"/>
    <col min="8206" max="8206" width="11.875" style="8" customWidth="1"/>
    <col min="8207" max="8207" width="1.125" style="8" customWidth="1"/>
    <col min="8208" max="8208" width="13.125" style="8" bestFit="1" customWidth="1"/>
    <col min="8209" max="8445" width="8.75" style="8"/>
    <col min="8446" max="8446" width="1.75" style="8" customWidth="1"/>
    <col min="8447" max="8448" width="2.75" style="8" customWidth="1"/>
    <col min="8449" max="8449" width="35.25" style="8" customWidth="1"/>
    <col min="8450" max="8450" width="6.625" style="8" customWidth="1"/>
    <col min="8451" max="8451" width="1.125" style="8" customWidth="1"/>
    <col min="8452" max="8452" width="12.375" style="8" customWidth="1"/>
    <col min="8453" max="8453" width="1.125" style="8" customWidth="1"/>
    <col min="8454" max="8454" width="14" style="8" bestFit="1" customWidth="1"/>
    <col min="8455" max="8455" width="1.125" style="8" customWidth="1"/>
    <col min="8456" max="8456" width="13.125" style="8" bestFit="1" customWidth="1"/>
    <col min="8457" max="8457" width="1.125" style="8" customWidth="1"/>
    <col min="8458" max="8458" width="14.125" style="8" bestFit="1" customWidth="1"/>
    <col min="8459" max="8459" width="1.125" style="8" customWidth="1"/>
    <col min="8460" max="8460" width="19.375" style="8" bestFit="1" customWidth="1"/>
    <col min="8461" max="8461" width="1.125" style="8" customWidth="1"/>
    <col min="8462" max="8462" width="11.875" style="8" customWidth="1"/>
    <col min="8463" max="8463" width="1.125" style="8" customWidth="1"/>
    <col min="8464" max="8464" width="13.125" style="8" bestFit="1" customWidth="1"/>
    <col min="8465" max="8701" width="8.75" style="8"/>
    <col min="8702" max="8702" width="1.75" style="8" customWidth="1"/>
    <col min="8703" max="8704" width="2.75" style="8" customWidth="1"/>
    <col min="8705" max="8705" width="35.25" style="8" customWidth="1"/>
    <col min="8706" max="8706" width="6.625" style="8" customWidth="1"/>
    <col min="8707" max="8707" width="1.125" style="8" customWidth="1"/>
    <col min="8708" max="8708" width="12.375" style="8" customWidth="1"/>
    <col min="8709" max="8709" width="1.125" style="8" customWidth="1"/>
    <col min="8710" max="8710" width="14" style="8" bestFit="1" customWidth="1"/>
    <col min="8711" max="8711" width="1.125" style="8" customWidth="1"/>
    <col min="8712" max="8712" width="13.125" style="8" bestFit="1" customWidth="1"/>
    <col min="8713" max="8713" width="1.125" style="8" customWidth="1"/>
    <col min="8714" max="8714" width="14.125" style="8" bestFit="1" customWidth="1"/>
    <col min="8715" max="8715" width="1.125" style="8" customWidth="1"/>
    <col min="8716" max="8716" width="19.375" style="8" bestFit="1" customWidth="1"/>
    <col min="8717" max="8717" width="1.125" style="8" customWidth="1"/>
    <col min="8718" max="8718" width="11.875" style="8" customWidth="1"/>
    <col min="8719" max="8719" width="1.125" style="8" customWidth="1"/>
    <col min="8720" max="8720" width="13.125" style="8" bestFit="1" customWidth="1"/>
    <col min="8721" max="8957" width="8.75" style="8"/>
    <col min="8958" max="8958" width="1.75" style="8" customWidth="1"/>
    <col min="8959" max="8960" width="2.75" style="8" customWidth="1"/>
    <col min="8961" max="8961" width="35.25" style="8" customWidth="1"/>
    <col min="8962" max="8962" width="6.625" style="8" customWidth="1"/>
    <col min="8963" max="8963" width="1.125" style="8" customWidth="1"/>
    <col min="8964" max="8964" width="12.375" style="8" customWidth="1"/>
    <col min="8965" max="8965" width="1.125" style="8" customWidth="1"/>
    <col min="8966" max="8966" width="14" style="8" bestFit="1" customWidth="1"/>
    <col min="8967" max="8967" width="1.125" style="8" customWidth="1"/>
    <col min="8968" max="8968" width="13.125" style="8" bestFit="1" customWidth="1"/>
    <col min="8969" max="8969" width="1.125" style="8" customWidth="1"/>
    <col min="8970" max="8970" width="14.125" style="8" bestFit="1" customWidth="1"/>
    <col min="8971" max="8971" width="1.125" style="8" customWidth="1"/>
    <col min="8972" max="8972" width="19.375" style="8" bestFit="1" customWidth="1"/>
    <col min="8973" max="8973" width="1.125" style="8" customWidth="1"/>
    <col min="8974" max="8974" width="11.875" style="8" customWidth="1"/>
    <col min="8975" max="8975" width="1.125" style="8" customWidth="1"/>
    <col min="8976" max="8976" width="13.125" style="8" bestFit="1" customWidth="1"/>
    <col min="8977" max="9213" width="8.75" style="8"/>
    <col min="9214" max="9214" width="1.75" style="8" customWidth="1"/>
    <col min="9215" max="9216" width="2.75" style="8" customWidth="1"/>
    <col min="9217" max="9217" width="35.25" style="8" customWidth="1"/>
    <col min="9218" max="9218" width="6.625" style="8" customWidth="1"/>
    <col min="9219" max="9219" width="1.125" style="8" customWidth="1"/>
    <col min="9220" max="9220" width="12.375" style="8" customWidth="1"/>
    <col min="9221" max="9221" width="1.125" style="8" customWidth="1"/>
    <col min="9222" max="9222" width="14" style="8" bestFit="1" customWidth="1"/>
    <col min="9223" max="9223" width="1.125" style="8" customWidth="1"/>
    <col min="9224" max="9224" width="13.125" style="8" bestFit="1" customWidth="1"/>
    <col min="9225" max="9225" width="1.125" style="8" customWidth="1"/>
    <col min="9226" max="9226" width="14.125" style="8" bestFit="1" customWidth="1"/>
    <col min="9227" max="9227" width="1.125" style="8" customWidth="1"/>
    <col min="9228" max="9228" width="19.375" style="8" bestFit="1" customWidth="1"/>
    <col min="9229" max="9229" width="1.125" style="8" customWidth="1"/>
    <col min="9230" max="9230" width="11.875" style="8" customWidth="1"/>
    <col min="9231" max="9231" width="1.125" style="8" customWidth="1"/>
    <col min="9232" max="9232" width="13.125" style="8" bestFit="1" customWidth="1"/>
    <col min="9233" max="9469" width="8.75" style="8"/>
    <col min="9470" max="9470" width="1.75" style="8" customWidth="1"/>
    <col min="9471" max="9472" width="2.75" style="8" customWidth="1"/>
    <col min="9473" max="9473" width="35.25" style="8" customWidth="1"/>
    <col min="9474" max="9474" width="6.625" style="8" customWidth="1"/>
    <col min="9475" max="9475" width="1.125" style="8" customWidth="1"/>
    <col min="9476" max="9476" width="12.375" style="8" customWidth="1"/>
    <col min="9477" max="9477" width="1.125" style="8" customWidth="1"/>
    <col min="9478" max="9478" width="14" style="8" bestFit="1" customWidth="1"/>
    <col min="9479" max="9479" width="1.125" style="8" customWidth="1"/>
    <col min="9480" max="9480" width="13.125" style="8" bestFit="1" customWidth="1"/>
    <col min="9481" max="9481" width="1.125" style="8" customWidth="1"/>
    <col min="9482" max="9482" width="14.125" style="8" bestFit="1" customWidth="1"/>
    <col min="9483" max="9483" width="1.125" style="8" customWidth="1"/>
    <col min="9484" max="9484" width="19.375" style="8" bestFit="1" customWidth="1"/>
    <col min="9485" max="9485" width="1.125" style="8" customWidth="1"/>
    <col min="9486" max="9486" width="11.875" style="8" customWidth="1"/>
    <col min="9487" max="9487" width="1.125" style="8" customWidth="1"/>
    <col min="9488" max="9488" width="13.125" style="8" bestFit="1" customWidth="1"/>
    <col min="9489" max="9725" width="8.75" style="8"/>
    <col min="9726" max="9726" width="1.75" style="8" customWidth="1"/>
    <col min="9727" max="9728" width="2.75" style="8" customWidth="1"/>
    <col min="9729" max="9729" width="35.25" style="8" customWidth="1"/>
    <col min="9730" max="9730" width="6.625" style="8" customWidth="1"/>
    <col min="9731" max="9731" width="1.125" style="8" customWidth="1"/>
    <col min="9732" max="9732" width="12.375" style="8" customWidth="1"/>
    <col min="9733" max="9733" width="1.125" style="8" customWidth="1"/>
    <col min="9734" max="9734" width="14" style="8" bestFit="1" customWidth="1"/>
    <col min="9735" max="9735" width="1.125" style="8" customWidth="1"/>
    <col min="9736" max="9736" width="13.125" style="8" bestFit="1" customWidth="1"/>
    <col min="9737" max="9737" width="1.125" style="8" customWidth="1"/>
    <col min="9738" max="9738" width="14.125" style="8" bestFit="1" customWidth="1"/>
    <col min="9739" max="9739" width="1.125" style="8" customWidth="1"/>
    <col min="9740" max="9740" width="19.375" style="8" bestFit="1" customWidth="1"/>
    <col min="9741" max="9741" width="1.125" style="8" customWidth="1"/>
    <col min="9742" max="9742" width="11.875" style="8" customWidth="1"/>
    <col min="9743" max="9743" width="1.125" style="8" customWidth="1"/>
    <col min="9744" max="9744" width="13.125" style="8" bestFit="1" customWidth="1"/>
    <col min="9745" max="9981" width="8.75" style="8"/>
    <col min="9982" max="9982" width="1.75" style="8" customWidth="1"/>
    <col min="9983" max="9984" width="2.75" style="8" customWidth="1"/>
    <col min="9985" max="9985" width="35.25" style="8" customWidth="1"/>
    <col min="9986" max="9986" width="6.625" style="8" customWidth="1"/>
    <col min="9987" max="9987" width="1.125" style="8" customWidth="1"/>
    <col min="9988" max="9988" width="12.375" style="8" customWidth="1"/>
    <col min="9989" max="9989" width="1.125" style="8" customWidth="1"/>
    <col min="9990" max="9990" width="14" style="8" bestFit="1" customWidth="1"/>
    <col min="9991" max="9991" width="1.125" style="8" customWidth="1"/>
    <col min="9992" max="9992" width="13.125" style="8" bestFit="1" customWidth="1"/>
    <col min="9993" max="9993" width="1.125" style="8" customWidth="1"/>
    <col min="9994" max="9994" width="14.125" style="8" bestFit="1" customWidth="1"/>
    <col min="9995" max="9995" width="1.125" style="8" customWidth="1"/>
    <col min="9996" max="9996" width="19.375" style="8" bestFit="1" customWidth="1"/>
    <col min="9997" max="9997" width="1.125" style="8" customWidth="1"/>
    <col min="9998" max="9998" width="11.875" style="8" customWidth="1"/>
    <col min="9999" max="9999" width="1.125" style="8" customWidth="1"/>
    <col min="10000" max="10000" width="13.125" style="8" bestFit="1" customWidth="1"/>
    <col min="10001" max="10237" width="8.75" style="8"/>
    <col min="10238" max="10238" width="1.75" style="8" customWidth="1"/>
    <col min="10239" max="10240" width="2.75" style="8" customWidth="1"/>
    <col min="10241" max="10241" width="35.25" style="8" customWidth="1"/>
    <col min="10242" max="10242" width="6.625" style="8" customWidth="1"/>
    <col min="10243" max="10243" width="1.125" style="8" customWidth="1"/>
    <col min="10244" max="10244" width="12.375" style="8" customWidth="1"/>
    <col min="10245" max="10245" width="1.125" style="8" customWidth="1"/>
    <col min="10246" max="10246" width="14" style="8" bestFit="1" customWidth="1"/>
    <col min="10247" max="10247" width="1.125" style="8" customWidth="1"/>
    <col min="10248" max="10248" width="13.125" style="8" bestFit="1" customWidth="1"/>
    <col min="10249" max="10249" width="1.125" style="8" customWidth="1"/>
    <col min="10250" max="10250" width="14.125" style="8" bestFit="1" customWidth="1"/>
    <col min="10251" max="10251" width="1.125" style="8" customWidth="1"/>
    <col min="10252" max="10252" width="19.375" style="8" bestFit="1" customWidth="1"/>
    <col min="10253" max="10253" width="1.125" style="8" customWidth="1"/>
    <col min="10254" max="10254" width="11.875" style="8" customWidth="1"/>
    <col min="10255" max="10255" width="1.125" style="8" customWidth="1"/>
    <col min="10256" max="10256" width="13.125" style="8" bestFit="1" customWidth="1"/>
    <col min="10257" max="10493" width="8.75" style="8"/>
    <col min="10494" max="10494" width="1.75" style="8" customWidth="1"/>
    <col min="10495" max="10496" width="2.75" style="8" customWidth="1"/>
    <col min="10497" max="10497" width="35.25" style="8" customWidth="1"/>
    <col min="10498" max="10498" width="6.625" style="8" customWidth="1"/>
    <col min="10499" max="10499" width="1.125" style="8" customWidth="1"/>
    <col min="10500" max="10500" width="12.375" style="8" customWidth="1"/>
    <col min="10501" max="10501" width="1.125" style="8" customWidth="1"/>
    <col min="10502" max="10502" width="14" style="8" bestFit="1" customWidth="1"/>
    <col min="10503" max="10503" width="1.125" style="8" customWidth="1"/>
    <col min="10504" max="10504" width="13.125" style="8" bestFit="1" customWidth="1"/>
    <col min="10505" max="10505" width="1.125" style="8" customWidth="1"/>
    <col min="10506" max="10506" width="14.125" style="8" bestFit="1" customWidth="1"/>
    <col min="10507" max="10507" width="1.125" style="8" customWidth="1"/>
    <col min="10508" max="10508" width="19.375" style="8" bestFit="1" customWidth="1"/>
    <col min="10509" max="10509" width="1.125" style="8" customWidth="1"/>
    <col min="10510" max="10510" width="11.875" style="8" customWidth="1"/>
    <col min="10511" max="10511" width="1.125" style="8" customWidth="1"/>
    <col min="10512" max="10512" width="13.125" style="8" bestFit="1" customWidth="1"/>
    <col min="10513" max="10749" width="8.75" style="8"/>
    <col min="10750" max="10750" width="1.75" style="8" customWidth="1"/>
    <col min="10751" max="10752" width="2.75" style="8" customWidth="1"/>
    <col min="10753" max="10753" width="35.25" style="8" customWidth="1"/>
    <col min="10754" max="10754" width="6.625" style="8" customWidth="1"/>
    <col min="10755" max="10755" width="1.125" style="8" customWidth="1"/>
    <col min="10756" max="10756" width="12.375" style="8" customWidth="1"/>
    <col min="10757" max="10757" width="1.125" style="8" customWidth="1"/>
    <col min="10758" max="10758" width="14" style="8" bestFit="1" customWidth="1"/>
    <col min="10759" max="10759" width="1.125" style="8" customWidth="1"/>
    <col min="10760" max="10760" width="13.125" style="8" bestFit="1" customWidth="1"/>
    <col min="10761" max="10761" width="1.125" style="8" customWidth="1"/>
    <col min="10762" max="10762" width="14.125" style="8" bestFit="1" customWidth="1"/>
    <col min="10763" max="10763" width="1.125" style="8" customWidth="1"/>
    <col min="10764" max="10764" width="19.375" style="8" bestFit="1" customWidth="1"/>
    <col min="10765" max="10765" width="1.125" style="8" customWidth="1"/>
    <col min="10766" max="10766" width="11.875" style="8" customWidth="1"/>
    <col min="10767" max="10767" width="1.125" style="8" customWidth="1"/>
    <col min="10768" max="10768" width="13.125" style="8" bestFit="1" customWidth="1"/>
    <col min="10769" max="11005" width="8.75" style="8"/>
    <col min="11006" max="11006" width="1.75" style="8" customWidth="1"/>
    <col min="11007" max="11008" width="2.75" style="8" customWidth="1"/>
    <col min="11009" max="11009" width="35.25" style="8" customWidth="1"/>
    <col min="11010" max="11010" width="6.625" style="8" customWidth="1"/>
    <col min="11011" max="11011" width="1.125" style="8" customWidth="1"/>
    <col min="11012" max="11012" width="12.375" style="8" customWidth="1"/>
    <col min="11013" max="11013" width="1.125" style="8" customWidth="1"/>
    <col min="11014" max="11014" width="14" style="8" bestFit="1" customWidth="1"/>
    <col min="11015" max="11015" width="1.125" style="8" customWidth="1"/>
    <col min="11016" max="11016" width="13.125" style="8" bestFit="1" customWidth="1"/>
    <col min="11017" max="11017" width="1.125" style="8" customWidth="1"/>
    <col min="11018" max="11018" width="14.125" style="8" bestFit="1" customWidth="1"/>
    <col min="11019" max="11019" width="1.125" style="8" customWidth="1"/>
    <col min="11020" max="11020" width="19.375" style="8" bestFit="1" customWidth="1"/>
    <col min="11021" max="11021" width="1.125" style="8" customWidth="1"/>
    <col min="11022" max="11022" width="11.875" style="8" customWidth="1"/>
    <col min="11023" max="11023" width="1.125" style="8" customWidth="1"/>
    <col min="11024" max="11024" width="13.125" style="8" bestFit="1" customWidth="1"/>
    <col min="11025" max="11261" width="8.75" style="8"/>
    <col min="11262" max="11262" width="1.75" style="8" customWidth="1"/>
    <col min="11263" max="11264" width="2.75" style="8" customWidth="1"/>
    <col min="11265" max="11265" width="35.25" style="8" customWidth="1"/>
    <col min="11266" max="11266" width="6.625" style="8" customWidth="1"/>
    <col min="11267" max="11267" width="1.125" style="8" customWidth="1"/>
    <col min="11268" max="11268" width="12.375" style="8" customWidth="1"/>
    <col min="11269" max="11269" width="1.125" style="8" customWidth="1"/>
    <col min="11270" max="11270" width="14" style="8" bestFit="1" customWidth="1"/>
    <col min="11271" max="11271" width="1.125" style="8" customWidth="1"/>
    <col min="11272" max="11272" width="13.125" style="8" bestFit="1" customWidth="1"/>
    <col min="11273" max="11273" width="1.125" style="8" customWidth="1"/>
    <col min="11274" max="11274" width="14.125" style="8" bestFit="1" customWidth="1"/>
    <col min="11275" max="11275" width="1.125" style="8" customWidth="1"/>
    <col min="11276" max="11276" width="19.375" style="8" bestFit="1" customWidth="1"/>
    <col min="11277" max="11277" width="1.125" style="8" customWidth="1"/>
    <col min="11278" max="11278" width="11.875" style="8" customWidth="1"/>
    <col min="11279" max="11279" width="1.125" style="8" customWidth="1"/>
    <col min="11280" max="11280" width="13.125" style="8" bestFit="1" customWidth="1"/>
    <col min="11281" max="11517" width="8.75" style="8"/>
    <col min="11518" max="11518" width="1.75" style="8" customWidth="1"/>
    <col min="11519" max="11520" width="2.75" style="8" customWidth="1"/>
    <col min="11521" max="11521" width="35.25" style="8" customWidth="1"/>
    <col min="11522" max="11522" width="6.625" style="8" customWidth="1"/>
    <col min="11523" max="11523" width="1.125" style="8" customWidth="1"/>
    <col min="11524" max="11524" width="12.375" style="8" customWidth="1"/>
    <col min="11525" max="11525" width="1.125" style="8" customWidth="1"/>
    <col min="11526" max="11526" width="14" style="8" bestFit="1" customWidth="1"/>
    <col min="11527" max="11527" width="1.125" style="8" customWidth="1"/>
    <col min="11528" max="11528" width="13.125" style="8" bestFit="1" customWidth="1"/>
    <col min="11529" max="11529" width="1.125" style="8" customWidth="1"/>
    <col min="11530" max="11530" width="14.125" style="8" bestFit="1" customWidth="1"/>
    <col min="11531" max="11531" width="1.125" style="8" customWidth="1"/>
    <col min="11532" max="11532" width="19.375" style="8" bestFit="1" customWidth="1"/>
    <col min="11533" max="11533" width="1.125" style="8" customWidth="1"/>
    <col min="11534" max="11534" width="11.875" style="8" customWidth="1"/>
    <col min="11535" max="11535" width="1.125" style="8" customWidth="1"/>
    <col min="11536" max="11536" width="13.125" style="8" bestFit="1" customWidth="1"/>
    <col min="11537" max="11773" width="8.75" style="8"/>
    <col min="11774" max="11774" width="1.75" style="8" customWidth="1"/>
    <col min="11775" max="11776" width="2.75" style="8" customWidth="1"/>
    <col min="11777" max="11777" width="35.25" style="8" customWidth="1"/>
    <col min="11778" max="11778" width="6.625" style="8" customWidth="1"/>
    <col min="11779" max="11779" width="1.125" style="8" customWidth="1"/>
    <col min="11780" max="11780" width="12.375" style="8" customWidth="1"/>
    <col min="11781" max="11781" width="1.125" style="8" customWidth="1"/>
    <col min="11782" max="11782" width="14" style="8" bestFit="1" customWidth="1"/>
    <col min="11783" max="11783" width="1.125" style="8" customWidth="1"/>
    <col min="11784" max="11784" width="13.125" style="8" bestFit="1" customWidth="1"/>
    <col min="11785" max="11785" width="1.125" style="8" customWidth="1"/>
    <col min="11786" max="11786" width="14.125" style="8" bestFit="1" customWidth="1"/>
    <col min="11787" max="11787" width="1.125" style="8" customWidth="1"/>
    <col min="11788" max="11788" width="19.375" style="8" bestFit="1" customWidth="1"/>
    <col min="11789" max="11789" width="1.125" style="8" customWidth="1"/>
    <col min="11790" max="11790" width="11.875" style="8" customWidth="1"/>
    <col min="11791" max="11791" width="1.125" style="8" customWidth="1"/>
    <col min="11792" max="11792" width="13.125" style="8" bestFit="1" customWidth="1"/>
    <col min="11793" max="12029" width="8.75" style="8"/>
    <col min="12030" max="12030" width="1.75" style="8" customWidth="1"/>
    <col min="12031" max="12032" width="2.75" style="8" customWidth="1"/>
    <col min="12033" max="12033" width="35.25" style="8" customWidth="1"/>
    <col min="12034" max="12034" width="6.625" style="8" customWidth="1"/>
    <col min="12035" max="12035" width="1.125" style="8" customWidth="1"/>
    <col min="12036" max="12036" width="12.375" style="8" customWidth="1"/>
    <col min="12037" max="12037" width="1.125" style="8" customWidth="1"/>
    <col min="12038" max="12038" width="14" style="8" bestFit="1" customWidth="1"/>
    <col min="12039" max="12039" width="1.125" style="8" customWidth="1"/>
    <col min="12040" max="12040" width="13.125" style="8" bestFit="1" customWidth="1"/>
    <col min="12041" max="12041" width="1.125" style="8" customWidth="1"/>
    <col min="12042" max="12042" width="14.125" style="8" bestFit="1" customWidth="1"/>
    <col min="12043" max="12043" width="1.125" style="8" customWidth="1"/>
    <col min="12044" max="12044" width="19.375" style="8" bestFit="1" customWidth="1"/>
    <col min="12045" max="12045" width="1.125" style="8" customWidth="1"/>
    <col min="12046" max="12046" width="11.875" style="8" customWidth="1"/>
    <col min="12047" max="12047" width="1.125" style="8" customWidth="1"/>
    <col min="12048" max="12048" width="13.125" style="8" bestFit="1" customWidth="1"/>
    <col min="12049" max="12285" width="8.75" style="8"/>
    <col min="12286" max="12286" width="1.75" style="8" customWidth="1"/>
    <col min="12287" max="12288" width="2.75" style="8" customWidth="1"/>
    <col min="12289" max="12289" width="35.25" style="8" customWidth="1"/>
    <col min="12290" max="12290" width="6.625" style="8" customWidth="1"/>
    <col min="12291" max="12291" width="1.125" style="8" customWidth="1"/>
    <col min="12292" max="12292" width="12.375" style="8" customWidth="1"/>
    <col min="12293" max="12293" width="1.125" style="8" customWidth="1"/>
    <col min="12294" max="12294" width="14" style="8" bestFit="1" customWidth="1"/>
    <col min="12295" max="12295" width="1.125" style="8" customWidth="1"/>
    <col min="12296" max="12296" width="13.125" style="8" bestFit="1" customWidth="1"/>
    <col min="12297" max="12297" width="1.125" style="8" customWidth="1"/>
    <col min="12298" max="12298" width="14.125" style="8" bestFit="1" customWidth="1"/>
    <col min="12299" max="12299" width="1.125" style="8" customWidth="1"/>
    <col min="12300" max="12300" width="19.375" style="8" bestFit="1" customWidth="1"/>
    <col min="12301" max="12301" width="1.125" style="8" customWidth="1"/>
    <col min="12302" max="12302" width="11.875" style="8" customWidth="1"/>
    <col min="12303" max="12303" width="1.125" style="8" customWidth="1"/>
    <col min="12304" max="12304" width="13.125" style="8" bestFit="1" customWidth="1"/>
    <col min="12305" max="12541" width="8.75" style="8"/>
    <col min="12542" max="12542" width="1.75" style="8" customWidth="1"/>
    <col min="12543" max="12544" width="2.75" style="8" customWidth="1"/>
    <col min="12545" max="12545" width="35.25" style="8" customWidth="1"/>
    <col min="12546" max="12546" width="6.625" style="8" customWidth="1"/>
    <col min="12547" max="12547" width="1.125" style="8" customWidth="1"/>
    <col min="12548" max="12548" width="12.375" style="8" customWidth="1"/>
    <col min="12549" max="12549" width="1.125" style="8" customWidth="1"/>
    <col min="12550" max="12550" width="14" style="8" bestFit="1" customWidth="1"/>
    <col min="12551" max="12551" width="1.125" style="8" customWidth="1"/>
    <col min="12552" max="12552" width="13.125" style="8" bestFit="1" customWidth="1"/>
    <col min="12553" max="12553" width="1.125" style="8" customWidth="1"/>
    <col min="12554" max="12554" width="14.125" style="8" bestFit="1" customWidth="1"/>
    <col min="12555" max="12555" width="1.125" style="8" customWidth="1"/>
    <col min="12556" max="12556" width="19.375" style="8" bestFit="1" customWidth="1"/>
    <col min="12557" max="12557" width="1.125" style="8" customWidth="1"/>
    <col min="12558" max="12558" width="11.875" style="8" customWidth="1"/>
    <col min="12559" max="12559" width="1.125" style="8" customWidth="1"/>
    <col min="12560" max="12560" width="13.125" style="8" bestFit="1" customWidth="1"/>
    <col min="12561" max="12797" width="8.75" style="8"/>
    <col min="12798" max="12798" width="1.75" style="8" customWidth="1"/>
    <col min="12799" max="12800" width="2.75" style="8" customWidth="1"/>
    <col min="12801" max="12801" width="35.25" style="8" customWidth="1"/>
    <col min="12802" max="12802" width="6.625" style="8" customWidth="1"/>
    <col min="12803" max="12803" width="1.125" style="8" customWidth="1"/>
    <col min="12804" max="12804" width="12.375" style="8" customWidth="1"/>
    <col min="12805" max="12805" width="1.125" style="8" customWidth="1"/>
    <col min="12806" max="12806" width="14" style="8" bestFit="1" customWidth="1"/>
    <col min="12807" max="12807" width="1.125" style="8" customWidth="1"/>
    <col min="12808" max="12808" width="13.125" style="8" bestFit="1" customWidth="1"/>
    <col min="12809" max="12809" width="1.125" style="8" customWidth="1"/>
    <col min="12810" max="12810" width="14.125" style="8" bestFit="1" customWidth="1"/>
    <col min="12811" max="12811" width="1.125" style="8" customWidth="1"/>
    <col min="12812" max="12812" width="19.375" style="8" bestFit="1" customWidth="1"/>
    <col min="12813" max="12813" width="1.125" style="8" customWidth="1"/>
    <col min="12814" max="12814" width="11.875" style="8" customWidth="1"/>
    <col min="12815" max="12815" width="1.125" style="8" customWidth="1"/>
    <col min="12816" max="12816" width="13.125" style="8" bestFit="1" customWidth="1"/>
    <col min="12817" max="13053" width="8.75" style="8"/>
    <col min="13054" max="13054" width="1.75" style="8" customWidth="1"/>
    <col min="13055" max="13056" width="2.75" style="8" customWidth="1"/>
    <col min="13057" max="13057" width="35.25" style="8" customWidth="1"/>
    <col min="13058" max="13058" width="6.625" style="8" customWidth="1"/>
    <col min="13059" max="13059" width="1.125" style="8" customWidth="1"/>
    <col min="13060" max="13060" width="12.375" style="8" customWidth="1"/>
    <col min="13061" max="13061" width="1.125" style="8" customWidth="1"/>
    <col min="13062" max="13062" width="14" style="8" bestFit="1" customWidth="1"/>
    <col min="13063" max="13063" width="1.125" style="8" customWidth="1"/>
    <col min="13064" max="13064" width="13.125" style="8" bestFit="1" customWidth="1"/>
    <col min="13065" max="13065" width="1.125" style="8" customWidth="1"/>
    <col min="13066" max="13066" width="14.125" style="8" bestFit="1" customWidth="1"/>
    <col min="13067" max="13067" width="1.125" style="8" customWidth="1"/>
    <col min="13068" max="13068" width="19.375" style="8" bestFit="1" customWidth="1"/>
    <col min="13069" max="13069" width="1.125" style="8" customWidth="1"/>
    <col min="13070" max="13070" width="11.875" style="8" customWidth="1"/>
    <col min="13071" max="13071" width="1.125" style="8" customWidth="1"/>
    <col min="13072" max="13072" width="13.125" style="8" bestFit="1" customWidth="1"/>
    <col min="13073" max="13309" width="8.75" style="8"/>
    <col min="13310" max="13310" width="1.75" style="8" customWidth="1"/>
    <col min="13311" max="13312" width="2.75" style="8" customWidth="1"/>
    <col min="13313" max="13313" width="35.25" style="8" customWidth="1"/>
    <col min="13314" max="13314" width="6.625" style="8" customWidth="1"/>
    <col min="13315" max="13315" width="1.125" style="8" customWidth="1"/>
    <col min="13316" max="13316" width="12.375" style="8" customWidth="1"/>
    <col min="13317" max="13317" width="1.125" style="8" customWidth="1"/>
    <col min="13318" max="13318" width="14" style="8" bestFit="1" customWidth="1"/>
    <col min="13319" max="13319" width="1.125" style="8" customWidth="1"/>
    <col min="13320" max="13320" width="13.125" style="8" bestFit="1" customWidth="1"/>
    <col min="13321" max="13321" width="1.125" style="8" customWidth="1"/>
    <col min="13322" max="13322" width="14.125" style="8" bestFit="1" customWidth="1"/>
    <col min="13323" max="13323" width="1.125" style="8" customWidth="1"/>
    <col min="13324" max="13324" width="19.375" style="8" bestFit="1" customWidth="1"/>
    <col min="13325" max="13325" width="1.125" style="8" customWidth="1"/>
    <col min="13326" max="13326" width="11.875" style="8" customWidth="1"/>
    <col min="13327" max="13327" width="1.125" style="8" customWidth="1"/>
    <col min="13328" max="13328" width="13.125" style="8" bestFit="1" customWidth="1"/>
    <col min="13329" max="13565" width="8.75" style="8"/>
    <col min="13566" max="13566" width="1.75" style="8" customWidth="1"/>
    <col min="13567" max="13568" width="2.75" style="8" customWidth="1"/>
    <col min="13569" max="13569" width="35.25" style="8" customWidth="1"/>
    <col min="13570" max="13570" width="6.625" style="8" customWidth="1"/>
    <col min="13571" max="13571" width="1.125" style="8" customWidth="1"/>
    <col min="13572" max="13572" width="12.375" style="8" customWidth="1"/>
    <col min="13573" max="13573" width="1.125" style="8" customWidth="1"/>
    <col min="13574" max="13574" width="14" style="8" bestFit="1" customWidth="1"/>
    <col min="13575" max="13575" width="1.125" style="8" customWidth="1"/>
    <col min="13576" max="13576" width="13.125" style="8" bestFit="1" customWidth="1"/>
    <col min="13577" max="13577" width="1.125" style="8" customWidth="1"/>
    <col min="13578" max="13578" width="14.125" style="8" bestFit="1" customWidth="1"/>
    <col min="13579" max="13579" width="1.125" style="8" customWidth="1"/>
    <col min="13580" max="13580" width="19.375" style="8" bestFit="1" customWidth="1"/>
    <col min="13581" max="13581" width="1.125" style="8" customWidth="1"/>
    <col min="13582" max="13582" width="11.875" style="8" customWidth="1"/>
    <col min="13583" max="13583" width="1.125" style="8" customWidth="1"/>
    <col min="13584" max="13584" width="13.125" style="8" bestFit="1" customWidth="1"/>
    <col min="13585" max="13821" width="8.75" style="8"/>
    <col min="13822" max="13822" width="1.75" style="8" customWidth="1"/>
    <col min="13823" max="13824" width="2.75" style="8" customWidth="1"/>
    <col min="13825" max="13825" width="35.25" style="8" customWidth="1"/>
    <col min="13826" max="13826" width="6.625" style="8" customWidth="1"/>
    <col min="13827" max="13827" width="1.125" style="8" customWidth="1"/>
    <col min="13828" max="13828" width="12.375" style="8" customWidth="1"/>
    <col min="13829" max="13829" width="1.125" style="8" customWidth="1"/>
    <col min="13830" max="13830" width="14" style="8" bestFit="1" customWidth="1"/>
    <col min="13831" max="13831" width="1.125" style="8" customWidth="1"/>
    <col min="13832" max="13832" width="13.125" style="8" bestFit="1" customWidth="1"/>
    <col min="13833" max="13833" width="1.125" style="8" customWidth="1"/>
    <col min="13834" max="13834" width="14.125" style="8" bestFit="1" customWidth="1"/>
    <col min="13835" max="13835" width="1.125" style="8" customWidth="1"/>
    <col min="13836" max="13836" width="19.375" style="8" bestFit="1" customWidth="1"/>
    <col min="13837" max="13837" width="1.125" style="8" customWidth="1"/>
    <col min="13838" max="13838" width="11.875" style="8" customWidth="1"/>
    <col min="13839" max="13839" width="1.125" style="8" customWidth="1"/>
    <col min="13840" max="13840" width="13.125" style="8" bestFit="1" customWidth="1"/>
    <col min="13841" max="14077" width="8.75" style="8"/>
    <col min="14078" max="14078" width="1.75" style="8" customWidth="1"/>
    <col min="14079" max="14080" width="2.75" style="8" customWidth="1"/>
    <col min="14081" max="14081" width="35.25" style="8" customWidth="1"/>
    <col min="14082" max="14082" width="6.625" style="8" customWidth="1"/>
    <col min="14083" max="14083" width="1.125" style="8" customWidth="1"/>
    <col min="14084" max="14084" width="12.375" style="8" customWidth="1"/>
    <col min="14085" max="14085" width="1.125" style="8" customWidth="1"/>
    <col min="14086" max="14086" width="14" style="8" bestFit="1" customWidth="1"/>
    <col min="14087" max="14087" width="1.125" style="8" customWidth="1"/>
    <col min="14088" max="14088" width="13.125" style="8" bestFit="1" customWidth="1"/>
    <col min="14089" max="14089" width="1.125" style="8" customWidth="1"/>
    <col min="14090" max="14090" width="14.125" style="8" bestFit="1" customWidth="1"/>
    <col min="14091" max="14091" width="1.125" style="8" customWidth="1"/>
    <col min="14092" max="14092" width="19.375" style="8" bestFit="1" customWidth="1"/>
    <col min="14093" max="14093" width="1.125" style="8" customWidth="1"/>
    <col min="14094" max="14094" width="11.875" style="8" customWidth="1"/>
    <col min="14095" max="14095" width="1.125" style="8" customWidth="1"/>
    <col min="14096" max="14096" width="13.125" style="8" bestFit="1" customWidth="1"/>
    <col min="14097" max="14333" width="8.75" style="8"/>
    <col min="14334" max="14334" width="1.75" style="8" customWidth="1"/>
    <col min="14335" max="14336" width="2.75" style="8" customWidth="1"/>
    <col min="14337" max="14337" width="35.25" style="8" customWidth="1"/>
    <col min="14338" max="14338" width="6.625" style="8" customWidth="1"/>
    <col min="14339" max="14339" width="1.125" style="8" customWidth="1"/>
    <col min="14340" max="14340" width="12.375" style="8" customWidth="1"/>
    <col min="14341" max="14341" width="1.125" style="8" customWidth="1"/>
    <col min="14342" max="14342" width="14" style="8" bestFit="1" customWidth="1"/>
    <col min="14343" max="14343" width="1.125" style="8" customWidth="1"/>
    <col min="14344" max="14344" width="13.125" style="8" bestFit="1" customWidth="1"/>
    <col min="14345" max="14345" width="1.125" style="8" customWidth="1"/>
    <col min="14346" max="14346" width="14.125" style="8" bestFit="1" customWidth="1"/>
    <col min="14347" max="14347" width="1.125" style="8" customWidth="1"/>
    <col min="14348" max="14348" width="19.375" style="8" bestFit="1" customWidth="1"/>
    <col min="14349" max="14349" width="1.125" style="8" customWidth="1"/>
    <col min="14350" max="14350" width="11.875" style="8" customWidth="1"/>
    <col min="14351" max="14351" width="1.125" style="8" customWidth="1"/>
    <col min="14352" max="14352" width="13.125" style="8" bestFit="1" customWidth="1"/>
    <col min="14353" max="14589" width="8.75" style="8"/>
    <col min="14590" max="14590" width="1.75" style="8" customWidth="1"/>
    <col min="14591" max="14592" width="2.75" style="8" customWidth="1"/>
    <col min="14593" max="14593" width="35.25" style="8" customWidth="1"/>
    <col min="14594" max="14594" width="6.625" style="8" customWidth="1"/>
    <col min="14595" max="14595" width="1.125" style="8" customWidth="1"/>
    <col min="14596" max="14596" width="12.375" style="8" customWidth="1"/>
    <col min="14597" max="14597" width="1.125" style="8" customWidth="1"/>
    <col min="14598" max="14598" width="14" style="8" bestFit="1" customWidth="1"/>
    <col min="14599" max="14599" width="1.125" style="8" customWidth="1"/>
    <col min="14600" max="14600" width="13.125" style="8" bestFit="1" customWidth="1"/>
    <col min="14601" max="14601" width="1.125" style="8" customWidth="1"/>
    <col min="14602" max="14602" width="14.125" style="8" bestFit="1" customWidth="1"/>
    <col min="14603" max="14603" width="1.125" style="8" customWidth="1"/>
    <col min="14604" max="14604" width="19.375" style="8" bestFit="1" customWidth="1"/>
    <col min="14605" max="14605" width="1.125" style="8" customWidth="1"/>
    <col min="14606" max="14606" width="11.875" style="8" customWidth="1"/>
    <col min="14607" max="14607" width="1.125" style="8" customWidth="1"/>
    <col min="14608" max="14608" width="13.125" style="8" bestFit="1" customWidth="1"/>
    <col min="14609" max="14845" width="8.75" style="8"/>
    <col min="14846" max="14846" width="1.75" style="8" customWidth="1"/>
    <col min="14847" max="14848" width="2.75" style="8" customWidth="1"/>
    <col min="14849" max="14849" width="35.25" style="8" customWidth="1"/>
    <col min="14850" max="14850" width="6.625" style="8" customWidth="1"/>
    <col min="14851" max="14851" width="1.125" style="8" customWidth="1"/>
    <col min="14852" max="14852" width="12.375" style="8" customWidth="1"/>
    <col min="14853" max="14853" width="1.125" style="8" customWidth="1"/>
    <col min="14854" max="14854" width="14" style="8" bestFit="1" customWidth="1"/>
    <col min="14855" max="14855" width="1.125" style="8" customWidth="1"/>
    <col min="14856" max="14856" width="13.125" style="8" bestFit="1" customWidth="1"/>
    <col min="14857" max="14857" width="1.125" style="8" customWidth="1"/>
    <col min="14858" max="14858" width="14.125" style="8" bestFit="1" customWidth="1"/>
    <col min="14859" max="14859" width="1.125" style="8" customWidth="1"/>
    <col min="14860" max="14860" width="19.375" style="8" bestFit="1" customWidth="1"/>
    <col min="14861" max="14861" width="1.125" style="8" customWidth="1"/>
    <col min="14862" max="14862" width="11.875" style="8" customWidth="1"/>
    <col min="14863" max="14863" width="1.125" style="8" customWidth="1"/>
    <col min="14864" max="14864" width="13.125" style="8" bestFit="1" customWidth="1"/>
    <col min="14865" max="15101" width="8.75" style="8"/>
    <col min="15102" max="15102" width="1.75" style="8" customWidth="1"/>
    <col min="15103" max="15104" width="2.75" style="8" customWidth="1"/>
    <col min="15105" max="15105" width="35.25" style="8" customWidth="1"/>
    <col min="15106" max="15106" width="6.625" style="8" customWidth="1"/>
    <col min="15107" max="15107" width="1.125" style="8" customWidth="1"/>
    <col min="15108" max="15108" width="12.375" style="8" customWidth="1"/>
    <col min="15109" max="15109" width="1.125" style="8" customWidth="1"/>
    <col min="15110" max="15110" width="14" style="8" bestFit="1" customWidth="1"/>
    <col min="15111" max="15111" width="1.125" style="8" customWidth="1"/>
    <col min="15112" max="15112" width="13.125" style="8" bestFit="1" customWidth="1"/>
    <col min="15113" max="15113" width="1.125" style="8" customWidth="1"/>
    <col min="15114" max="15114" width="14.125" style="8" bestFit="1" customWidth="1"/>
    <col min="15115" max="15115" width="1.125" style="8" customWidth="1"/>
    <col min="15116" max="15116" width="19.375" style="8" bestFit="1" customWidth="1"/>
    <col min="15117" max="15117" width="1.125" style="8" customWidth="1"/>
    <col min="15118" max="15118" width="11.875" style="8" customWidth="1"/>
    <col min="15119" max="15119" width="1.125" style="8" customWidth="1"/>
    <col min="15120" max="15120" width="13.125" style="8" bestFit="1" customWidth="1"/>
    <col min="15121" max="15357" width="8.75" style="8"/>
    <col min="15358" max="15358" width="1.75" style="8" customWidth="1"/>
    <col min="15359" max="15360" width="2.75" style="8" customWidth="1"/>
    <col min="15361" max="15361" width="35.25" style="8" customWidth="1"/>
    <col min="15362" max="15362" width="6.625" style="8" customWidth="1"/>
    <col min="15363" max="15363" width="1.125" style="8" customWidth="1"/>
    <col min="15364" max="15364" width="12.375" style="8" customWidth="1"/>
    <col min="15365" max="15365" width="1.125" style="8" customWidth="1"/>
    <col min="15366" max="15366" width="14" style="8" bestFit="1" customWidth="1"/>
    <col min="15367" max="15367" width="1.125" style="8" customWidth="1"/>
    <col min="15368" max="15368" width="13.125" style="8" bestFit="1" customWidth="1"/>
    <col min="15369" max="15369" width="1.125" style="8" customWidth="1"/>
    <col min="15370" max="15370" width="14.125" style="8" bestFit="1" customWidth="1"/>
    <col min="15371" max="15371" width="1.125" style="8" customWidth="1"/>
    <col min="15372" max="15372" width="19.375" style="8" bestFit="1" customWidth="1"/>
    <col min="15373" max="15373" width="1.125" style="8" customWidth="1"/>
    <col min="15374" max="15374" width="11.875" style="8" customWidth="1"/>
    <col min="15375" max="15375" width="1.125" style="8" customWidth="1"/>
    <col min="15376" max="15376" width="13.125" style="8" bestFit="1" customWidth="1"/>
    <col min="15377" max="15613" width="8.75" style="8"/>
    <col min="15614" max="15614" width="1.75" style="8" customWidth="1"/>
    <col min="15615" max="15616" width="2.75" style="8" customWidth="1"/>
    <col min="15617" max="15617" width="35.25" style="8" customWidth="1"/>
    <col min="15618" max="15618" width="6.625" style="8" customWidth="1"/>
    <col min="15619" max="15619" width="1.125" style="8" customWidth="1"/>
    <col min="15620" max="15620" width="12.375" style="8" customWidth="1"/>
    <col min="15621" max="15621" width="1.125" style="8" customWidth="1"/>
    <col min="15622" max="15622" width="14" style="8" bestFit="1" customWidth="1"/>
    <col min="15623" max="15623" width="1.125" style="8" customWidth="1"/>
    <col min="15624" max="15624" width="13.125" style="8" bestFit="1" customWidth="1"/>
    <col min="15625" max="15625" width="1.125" style="8" customWidth="1"/>
    <col min="15626" max="15626" width="14.125" style="8" bestFit="1" customWidth="1"/>
    <col min="15627" max="15627" width="1.125" style="8" customWidth="1"/>
    <col min="15628" max="15628" width="19.375" style="8" bestFit="1" customWidth="1"/>
    <col min="15629" max="15629" width="1.125" style="8" customWidth="1"/>
    <col min="15630" max="15630" width="11.875" style="8" customWidth="1"/>
    <col min="15631" max="15631" width="1.125" style="8" customWidth="1"/>
    <col min="15632" max="15632" width="13.125" style="8" bestFit="1" customWidth="1"/>
    <col min="15633" max="15869" width="8.75" style="8"/>
    <col min="15870" max="15870" width="1.75" style="8" customWidth="1"/>
    <col min="15871" max="15872" width="2.75" style="8" customWidth="1"/>
    <col min="15873" max="15873" width="35.25" style="8" customWidth="1"/>
    <col min="15874" max="15874" width="6.625" style="8" customWidth="1"/>
    <col min="15875" max="15875" width="1.125" style="8" customWidth="1"/>
    <col min="15876" max="15876" width="12.375" style="8" customWidth="1"/>
    <col min="15877" max="15877" width="1.125" style="8" customWidth="1"/>
    <col min="15878" max="15878" width="14" style="8" bestFit="1" customWidth="1"/>
    <col min="15879" max="15879" width="1.125" style="8" customWidth="1"/>
    <col min="15880" max="15880" width="13.125" style="8" bestFit="1" customWidth="1"/>
    <col min="15881" max="15881" width="1.125" style="8" customWidth="1"/>
    <col min="15882" max="15882" width="14.125" style="8" bestFit="1" customWidth="1"/>
    <col min="15883" max="15883" width="1.125" style="8" customWidth="1"/>
    <col min="15884" max="15884" width="19.375" style="8" bestFit="1" customWidth="1"/>
    <col min="15885" max="15885" width="1.125" style="8" customWidth="1"/>
    <col min="15886" max="15886" width="11.875" style="8" customWidth="1"/>
    <col min="15887" max="15887" width="1.125" style="8" customWidth="1"/>
    <col min="15888" max="15888" width="13.125" style="8" bestFit="1" customWidth="1"/>
    <col min="15889" max="16125" width="8.75" style="8"/>
    <col min="16126" max="16126" width="1.75" style="8" customWidth="1"/>
    <col min="16127" max="16128" width="2.75" style="8" customWidth="1"/>
    <col min="16129" max="16129" width="35.25" style="8" customWidth="1"/>
    <col min="16130" max="16130" width="6.625" style="8" customWidth="1"/>
    <col min="16131" max="16131" width="1.125" style="8" customWidth="1"/>
    <col min="16132" max="16132" width="12.375" style="8" customWidth="1"/>
    <col min="16133" max="16133" width="1.125" style="8" customWidth="1"/>
    <col min="16134" max="16134" width="14" style="8" bestFit="1" customWidth="1"/>
    <col min="16135" max="16135" width="1.125" style="8" customWidth="1"/>
    <col min="16136" max="16136" width="13.125" style="8" bestFit="1" customWidth="1"/>
    <col min="16137" max="16137" width="1.125" style="8" customWidth="1"/>
    <col min="16138" max="16138" width="14.125" style="8" bestFit="1" customWidth="1"/>
    <col min="16139" max="16139" width="1.125" style="8" customWidth="1"/>
    <col min="16140" max="16140" width="19.375" style="8" bestFit="1" customWidth="1"/>
    <col min="16141" max="16141" width="1.125" style="8" customWidth="1"/>
    <col min="16142" max="16142" width="11.875" style="8" customWidth="1"/>
    <col min="16143" max="16143" width="1.125" style="8" customWidth="1"/>
    <col min="16144" max="16144" width="13.125" style="8" bestFit="1" customWidth="1"/>
    <col min="16145" max="16384" width="8.75" style="8"/>
  </cols>
  <sheetData>
    <row r="1" spans="1:25" s="5" customFormat="1" ht="19.5" customHeight="1" x14ac:dyDescent="0.3">
      <c r="A1" s="92" t="s">
        <v>264</v>
      </c>
      <c r="B1" s="2"/>
      <c r="C1" s="2"/>
      <c r="D1" s="2"/>
      <c r="E1" s="3"/>
      <c r="F1" s="2"/>
      <c r="G1" s="2"/>
      <c r="H1" s="2"/>
      <c r="I1" s="2"/>
      <c r="J1" s="4"/>
      <c r="K1" s="4"/>
      <c r="L1" s="2"/>
      <c r="M1" s="2"/>
      <c r="N1" s="2"/>
      <c r="O1" s="4"/>
      <c r="P1" s="4"/>
      <c r="Q1" s="4"/>
      <c r="R1" s="4"/>
      <c r="S1" s="4"/>
      <c r="T1" s="4"/>
      <c r="U1" s="19"/>
      <c r="W1" s="85"/>
      <c r="Y1" s="85"/>
    </row>
    <row r="2" spans="1:25" ht="19.5" customHeight="1" x14ac:dyDescent="0.3">
      <c r="A2" s="77" t="s">
        <v>119</v>
      </c>
      <c r="B2" s="2"/>
      <c r="C2" s="2"/>
      <c r="D2" s="2"/>
      <c r="E2" s="3"/>
      <c r="F2" s="2"/>
      <c r="G2" s="2"/>
      <c r="H2" s="2"/>
      <c r="I2" s="2"/>
      <c r="J2" s="4"/>
      <c r="K2" s="4"/>
      <c r="L2" s="2"/>
      <c r="M2" s="2"/>
      <c r="N2" s="2"/>
      <c r="O2" s="4"/>
      <c r="P2" s="4"/>
      <c r="Q2" s="4"/>
      <c r="R2" s="4"/>
      <c r="S2" s="4"/>
      <c r="T2" s="4"/>
      <c r="U2" s="19"/>
      <c r="W2" s="85"/>
    </row>
    <row r="3" spans="1:25" ht="19.5" customHeight="1" x14ac:dyDescent="0.25">
      <c r="G3" s="281" t="s">
        <v>120</v>
      </c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W3" s="85"/>
    </row>
    <row r="4" spans="1:25" ht="19.5" customHeight="1" x14ac:dyDescent="0.25"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96" t="s">
        <v>121</v>
      </c>
      <c r="S4" s="270"/>
      <c r="T4" s="270"/>
      <c r="U4" s="270"/>
    </row>
    <row r="5" spans="1:25" ht="19.5" customHeight="1" x14ac:dyDescent="0.25">
      <c r="G5" s="270"/>
      <c r="H5" s="270"/>
      <c r="I5" s="270"/>
      <c r="J5" s="270"/>
      <c r="K5" s="270"/>
      <c r="L5" s="270"/>
      <c r="M5" s="282" t="s">
        <v>67</v>
      </c>
      <c r="N5" s="283"/>
      <c r="O5" s="282"/>
      <c r="P5" s="95"/>
      <c r="Q5" s="284" t="s">
        <v>122</v>
      </c>
      <c r="R5" s="285"/>
      <c r="S5" s="270"/>
      <c r="T5" s="270"/>
      <c r="U5" s="270"/>
    </row>
    <row r="6" spans="1:25" ht="19.5" customHeight="1" x14ac:dyDescent="0.25">
      <c r="G6" s="270"/>
      <c r="H6" s="270"/>
      <c r="I6" s="270"/>
      <c r="J6" s="270"/>
      <c r="K6" s="96" t="s">
        <v>123</v>
      </c>
      <c r="L6" s="270"/>
      <c r="S6" s="272" t="s">
        <v>74</v>
      </c>
      <c r="T6" s="270"/>
      <c r="U6" s="270"/>
    </row>
    <row r="7" spans="1:25" ht="20.100000000000001" customHeight="1" x14ac:dyDescent="0.25">
      <c r="A7" s="271"/>
      <c r="B7" s="271"/>
      <c r="C7" s="271"/>
      <c r="D7" s="271"/>
      <c r="E7" s="99"/>
      <c r="F7" s="271"/>
      <c r="G7" s="271" t="s">
        <v>125</v>
      </c>
      <c r="H7" s="100"/>
      <c r="I7" s="271" t="s">
        <v>126</v>
      </c>
      <c r="J7" s="97"/>
      <c r="K7" s="271" t="s">
        <v>127</v>
      </c>
      <c r="L7" s="97"/>
      <c r="S7" s="271" t="s">
        <v>128</v>
      </c>
      <c r="T7" s="95"/>
      <c r="U7" s="101" t="s">
        <v>130</v>
      </c>
    </row>
    <row r="8" spans="1:25" ht="19.95" customHeight="1" x14ac:dyDescent="0.25">
      <c r="A8" s="271"/>
      <c r="B8" s="271"/>
      <c r="C8" s="271"/>
      <c r="D8" s="271"/>
      <c r="E8" s="99"/>
      <c r="F8" s="271"/>
      <c r="G8" s="271" t="s">
        <v>131</v>
      </c>
      <c r="H8" s="100"/>
      <c r="I8" s="271" t="s">
        <v>132</v>
      </c>
      <c r="J8" s="271"/>
      <c r="K8" s="271" t="s">
        <v>133</v>
      </c>
      <c r="L8" s="97"/>
      <c r="M8" s="271" t="s">
        <v>68</v>
      </c>
      <c r="N8" s="99"/>
      <c r="O8" s="271" t="s">
        <v>70</v>
      </c>
      <c r="P8" s="95"/>
      <c r="Q8" s="271" t="s">
        <v>134</v>
      </c>
      <c r="R8" s="271"/>
      <c r="S8" s="96" t="s">
        <v>135</v>
      </c>
      <c r="T8" s="95"/>
      <c r="U8" s="101" t="s">
        <v>137</v>
      </c>
    </row>
    <row r="9" spans="1:25" ht="19.5" customHeight="1" x14ac:dyDescent="0.25">
      <c r="A9" s="271"/>
      <c r="B9" s="271"/>
      <c r="C9" s="271"/>
      <c r="D9" s="271"/>
      <c r="E9" s="99" t="s">
        <v>8</v>
      </c>
      <c r="F9" s="271"/>
      <c r="G9" s="271" t="s">
        <v>138</v>
      </c>
      <c r="H9" s="100"/>
      <c r="I9" s="271" t="s">
        <v>139</v>
      </c>
      <c r="J9" s="96"/>
      <c r="K9" s="271" t="s">
        <v>140</v>
      </c>
      <c r="L9" s="97"/>
      <c r="M9" s="271" t="s">
        <v>69</v>
      </c>
      <c r="N9" s="99"/>
      <c r="O9" s="96" t="s">
        <v>260</v>
      </c>
      <c r="P9" s="95"/>
      <c r="Q9" s="96" t="s">
        <v>141</v>
      </c>
      <c r="R9" s="96"/>
      <c r="S9" s="96" t="s">
        <v>142</v>
      </c>
      <c r="T9" s="95"/>
      <c r="U9" s="96" t="s">
        <v>143</v>
      </c>
    </row>
    <row r="10" spans="1:25" ht="19.5" customHeight="1" x14ac:dyDescent="0.25">
      <c r="A10" s="271"/>
      <c r="B10" s="271"/>
      <c r="C10" s="271"/>
      <c r="D10" s="271"/>
      <c r="E10" s="8"/>
      <c r="F10" s="271"/>
      <c r="G10" s="280" t="s">
        <v>12</v>
      </c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</row>
    <row r="11" spans="1:25" ht="19.5" customHeight="1" x14ac:dyDescent="0.25">
      <c r="A11" s="102" t="s">
        <v>166</v>
      </c>
      <c r="B11" s="271"/>
      <c r="C11" s="271"/>
      <c r="D11" s="271"/>
      <c r="E11" s="8"/>
      <c r="F11" s="271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</row>
    <row r="12" spans="1:25" ht="19.05" customHeight="1" x14ac:dyDescent="0.3">
      <c r="A12" s="103" t="s">
        <v>167</v>
      </c>
      <c r="B12" s="104"/>
      <c r="C12" s="104"/>
      <c r="D12" s="104"/>
      <c r="E12" s="105"/>
      <c r="F12" s="104"/>
      <c r="G12" s="249">
        <v>204220</v>
      </c>
      <c r="H12" s="249"/>
      <c r="I12" s="249">
        <v>1342754</v>
      </c>
      <c r="J12" s="249"/>
      <c r="K12" s="249">
        <v>-944516</v>
      </c>
      <c r="L12" s="249"/>
      <c r="M12" s="249">
        <v>11000</v>
      </c>
      <c r="N12" s="249"/>
      <c r="O12" s="249">
        <v>304046</v>
      </c>
      <c r="P12" s="249"/>
      <c r="Q12" s="249">
        <v>-905</v>
      </c>
      <c r="R12" s="249"/>
      <c r="S12" s="249">
        <v>916599</v>
      </c>
      <c r="T12" s="249"/>
      <c r="U12" s="249">
        <v>916599</v>
      </c>
    </row>
    <row r="13" spans="1:25" ht="10.5" customHeight="1" x14ac:dyDescent="0.3">
      <c r="A13" s="103"/>
      <c r="B13" s="104"/>
      <c r="C13" s="104"/>
      <c r="D13" s="104"/>
      <c r="E13" s="105"/>
      <c r="F13" s="104"/>
      <c r="G13" s="108"/>
      <c r="H13" s="108"/>
      <c r="I13" s="108"/>
      <c r="J13" s="207"/>
      <c r="K13" s="207"/>
      <c r="L13" s="108"/>
      <c r="M13" s="108"/>
      <c r="N13" s="108"/>
      <c r="O13" s="108"/>
      <c r="P13" s="108"/>
      <c r="Q13" s="207"/>
      <c r="R13" s="207"/>
      <c r="S13" s="108"/>
      <c r="T13" s="108"/>
      <c r="U13" s="108"/>
    </row>
    <row r="14" spans="1:25" ht="19.5" customHeight="1" x14ac:dyDescent="0.3">
      <c r="A14" s="109" t="s">
        <v>148</v>
      </c>
      <c r="B14" s="109"/>
      <c r="C14" s="104"/>
      <c r="D14" s="104"/>
      <c r="E14" s="105"/>
      <c r="F14" s="104"/>
      <c r="G14" s="108"/>
      <c r="H14" s="108"/>
      <c r="I14" s="108"/>
      <c r="J14" s="207"/>
      <c r="K14" s="108"/>
      <c r="L14" s="108"/>
      <c r="M14" s="108"/>
      <c r="N14" s="108"/>
      <c r="O14" s="108"/>
      <c r="P14" s="108"/>
      <c r="Q14" s="80"/>
      <c r="R14" s="207"/>
      <c r="S14" s="108"/>
      <c r="T14" s="108"/>
      <c r="U14" s="108"/>
    </row>
    <row r="15" spans="1:25" ht="19.5" customHeight="1" x14ac:dyDescent="0.3">
      <c r="A15" s="109"/>
      <c r="B15" s="109" t="s">
        <v>149</v>
      </c>
      <c r="C15" s="104"/>
      <c r="D15" s="104"/>
      <c r="E15" s="105"/>
      <c r="F15" s="104"/>
      <c r="G15" s="108"/>
      <c r="H15" s="108"/>
      <c r="I15" s="108"/>
      <c r="J15" s="207"/>
      <c r="K15" s="108"/>
      <c r="L15" s="108"/>
      <c r="M15" s="108"/>
      <c r="N15" s="108"/>
      <c r="O15" s="108"/>
      <c r="P15" s="108"/>
      <c r="Q15" s="80"/>
      <c r="R15" s="207"/>
      <c r="S15" s="108"/>
      <c r="T15" s="108"/>
      <c r="U15" s="108"/>
    </row>
    <row r="16" spans="1:25" ht="19.5" customHeight="1" x14ac:dyDescent="0.3">
      <c r="A16" s="109"/>
      <c r="B16" s="110" t="s">
        <v>150</v>
      </c>
      <c r="C16" s="104"/>
      <c r="D16" s="104"/>
      <c r="E16" s="105"/>
      <c r="F16" s="104"/>
      <c r="G16" s="108"/>
      <c r="H16" s="108"/>
      <c r="I16" s="108"/>
      <c r="J16" s="207"/>
      <c r="K16" s="108"/>
      <c r="L16" s="108"/>
      <c r="M16" s="108"/>
      <c r="N16" s="108"/>
      <c r="O16" s="108"/>
      <c r="P16" s="108"/>
      <c r="Q16" s="80"/>
      <c r="R16" s="207"/>
      <c r="S16" s="108"/>
      <c r="T16" s="108"/>
      <c r="U16" s="108"/>
    </row>
    <row r="17" spans="1:25" ht="19.5" customHeight="1" x14ac:dyDescent="0.3">
      <c r="A17" s="109"/>
      <c r="B17" s="110" t="s">
        <v>151</v>
      </c>
      <c r="C17" s="104"/>
      <c r="D17" s="104"/>
      <c r="E17" s="105"/>
      <c r="F17" s="104"/>
      <c r="G17" s="108"/>
      <c r="H17" s="108"/>
      <c r="I17" s="108"/>
      <c r="J17" s="207"/>
      <c r="K17" s="108"/>
      <c r="L17" s="108"/>
      <c r="M17" s="108"/>
      <c r="N17" s="108"/>
      <c r="O17" s="108"/>
      <c r="P17" s="108"/>
      <c r="Q17" s="80"/>
      <c r="R17" s="207"/>
      <c r="S17" s="108"/>
      <c r="T17" s="108"/>
      <c r="U17" s="108"/>
    </row>
    <row r="18" spans="1:25" ht="19.5" customHeight="1" x14ac:dyDescent="0.25">
      <c r="A18" s="109"/>
      <c r="B18" s="35" t="s">
        <v>152</v>
      </c>
      <c r="C18" s="104"/>
      <c r="D18" s="104"/>
      <c r="E18" s="111">
        <v>10</v>
      </c>
      <c r="F18" s="104"/>
      <c r="G18" s="112">
        <v>0</v>
      </c>
      <c r="H18" s="250"/>
      <c r="I18" s="112">
        <v>0</v>
      </c>
      <c r="J18" s="206"/>
      <c r="K18" s="113">
        <v>0</v>
      </c>
      <c r="L18" s="250"/>
      <c r="M18" s="112">
        <v>0</v>
      </c>
      <c r="N18" s="114"/>
      <c r="O18" s="112">
        <v>-183798</v>
      </c>
      <c r="P18" s="114"/>
      <c r="Q18" s="112">
        <v>0</v>
      </c>
      <c r="R18" s="206"/>
      <c r="S18" s="113">
        <f>SUM(G18:Q18)</f>
        <v>-183798</v>
      </c>
      <c r="T18" s="114"/>
      <c r="U18" s="112">
        <f>SUM(S18:S18)</f>
        <v>-183798</v>
      </c>
    </row>
    <row r="19" spans="1:25" ht="19.5" customHeight="1" x14ac:dyDescent="0.3">
      <c r="B19" s="110" t="s">
        <v>168</v>
      </c>
      <c r="C19" s="100"/>
      <c r="D19" s="104"/>
      <c r="E19" s="111"/>
      <c r="F19" s="104"/>
      <c r="G19" s="249"/>
      <c r="H19" s="249"/>
      <c r="I19" s="249"/>
      <c r="J19" s="207"/>
      <c r="K19" s="108"/>
      <c r="L19" s="249"/>
      <c r="M19" s="249"/>
      <c r="N19" s="114"/>
      <c r="O19" s="250"/>
      <c r="P19" s="114"/>
      <c r="Q19" s="249"/>
      <c r="R19" s="206"/>
      <c r="S19" s="114"/>
      <c r="T19" s="114"/>
      <c r="U19" s="250"/>
    </row>
    <row r="20" spans="1:25" ht="19.5" customHeight="1" x14ac:dyDescent="0.3">
      <c r="A20" s="109"/>
      <c r="B20" s="110" t="s">
        <v>169</v>
      </c>
      <c r="C20" s="104"/>
      <c r="D20" s="104"/>
      <c r="E20" s="105"/>
      <c r="F20" s="104"/>
      <c r="G20" s="115">
        <f>SUM(G18:G18)</f>
        <v>0</v>
      </c>
      <c r="H20" s="108"/>
      <c r="I20" s="115">
        <f>SUM(I18:I18)</f>
        <v>0</v>
      </c>
      <c r="J20" s="207"/>
      <c r="K20" s="115">
        <f>SUM(K18:K18)</f>
        <v>0</v>
      </c>
      <c r="L20" s="108"/>
      <c r="M20" s="115">
        <f>SUM(M18:M18)</f>
        <v>0</v>
      </c>
      <c r="N20" s="108"/>
      <c r="O20" s="115">
        <f>SUM(O18:O18)</f>
        <v>-183798</v>
      </c>
      <c r="P20" s="108"/>
      <c r="Q20" s="115">
        <f>SUM(Q18:Q18)</f>
        <v>0</v>
      </c>
      <c r="R20" s="207"/>
      <c r="S20" s="115">
        <f>SUM(S18:S18)</f>
        <v>-183798</v>
      </c>
      <c r="T20" s="108"/>
      <c r="U20" s="115">
        <f>SUM(U18:U18)</f>
        <v>-183798</v>
      </c>
    </row>
    <row r="21" spans="1:25" ht="10.5" customHeight="1" x14ac:dyDescent="0.3">
      <c r="A21" s="109"/>
      <c r="B21" s="110"/>
      <c r="C21" s="104"/>
      <c r="D21" s="104"/>
      <c r="E21" s="105"/>
      <c r="F21" s="104"/>
      <c r="G21" s="250"/>
      <c r="H21" s="114"/>
      <c r="I21" s="250"/>
      <c r="J21" s="207"/>
      <c r="K21" s="249"/>
      <c r="L21" s="108"/>
      <c r="M21" s="250"/>
      <c r="N21" s="108"/>
      <c r="O21" s="249"/>
      <c r="P21" s="108"/>
      <c r="Q21" s="249"/>
      <c r="R21" s="207"/>
      <c r="S21" s="249"/>
      <c r="T21" s="108"/>
      <c r="U21" s="249"/>
    </row>
    <row r="22" spans="1:25" ht="19.5" customHeight="1" x14ac:dyDescent="0.3">
      <c r="B22" s="116" t="s">
        <v>158</v>
      </c>
      <c r="C22" s="104"/>
      <c r="D22" s="104"/>
      <c r="E22" s="111"/>
      <c r="F22" s="104"/>
      <c r="G22" s="119"/>
      <c r="H22" s="108"/>
      <c r="I22" s="119"/>
      <c r="J22" s="207"/>
      <c r="K22" s="119"/>
      <c r="L22" s="108"/>
      <c r="M22" s="119"/>
      <c r="N22" s="108"/>
      <c r="O22" s="119"/>
      <c r="P22" s="108"/>
      <c r="Q22" s="119"/>
      <c r="R22" s="207"/>
      <c r="S22" s="119"/>
      <c r="T22" s="108"/>
      <c r="U22" s="119"/>
    </row>
    <row r="23" spans="1:25" ht="19.5" customHeight="1" x14ac:dyDescent="0.25">
      <c r="B23" s="35" t="s">
        <v>146</v>
      </c>
      <c r="C23" s="104"/>
      <c r="D23" s="104"/>
      <c r="E23" s="111">
        <v>2</v>
      </c>
      <c r="F23" s="104"/>
      <c r="G23" s="112">
        <v>0</v>
      </c>
      <c r="H23" s="250"/>
      <c r="I23" s="112">
        <v>0</v>
      </c>
      <c r="J23" s="206"/>
      <c r="K23" s="124">
        <v>944516</v>
      </c>
      <c r="L23" s="114"/>
      <c r="M23" s="112">
        <v>0</v>
      </c>
      <c r="N23" s="250"/>
      <c r="O23" s="112">
        <v>666</v>
      </c>
      <c r="P23" s="250"/>
      <c r="Q23" s="112">
        <v>905</v>
      </c>
      <c r="R23" s="206"/>
      <c r="S23" s="113">
        <f>SUM(G23:Q23)</f>
        <v>946087</v>
      </c>
      <c r="T23" s="114"/>
      <c r="U23" s="112">
        <f>SUM(S23:S23)</f>
        <v>946087</v>
      </c>
    </row>
    <row r="24" spans="1:25" s="14" customFormat="1" ht="19.5" customHeight="1" x14ac:dyDescent="0.3">
      <c r="B24" s="116" t="s">
        <v>159</v>
      </c>
      <c r="C24" s="103"/>
      <c r="D24" s="103"/>
      <c r="E24" s="128"/>
      <c r="F24" s="103"/>
      <c r="G24" s="121">
        <f>SUM(G23)</f>
        <v>0</v>
      </c>
      <c r="H24" s="108"/>
      <c r="I24" s="121">
        <f>SUM(I23)</f>
        <v>0</v>
      </c>
      <c r="J24" s="207"/>
      <c r="K24" s="121">
        <f>SUM(K23)</f>
        <v>944516</v>
      </c>
      <c r="L24" s="108"/>
      <c r="M24" s="121">
        <f>SUM(M23)</f>
        <v>0</v>
      </c>
      <c r="N24" s="108"/>
      <c r="O24" s="121">
        <f>SUM(O23)</f>
        <v>666</v>
      </c>
      <c r="P24" s="108"/>
      <c r="Q24" s="121">
        <f>SUM(Q23)</f>
        <v>905</v>
      </c>
      <c r="R24" s="207"/>
      <c r="S24" s="121">
        <f>SUM(S23)</f>
        <v>946087</v>
      </c>
      <c r="T24" s="108"/>
      <c r="U24" s="121">
        <f>SUM(U23)</f>
        <v>946087</v>
      </c>
      <c r="Y24" s="182"/>
    </row>
    <row r="25" spans="1:25" ht="10.5" customHeight="1" x14ac:dyDescent="0.3">
      <c r="B25" s="116"/>
      <c r="C25" s="104"/>
      <c r="D25" s="104"/>
      <c r="E25" s="111"/>
      <c r="F25" s="104"/>
      <c r="G25" s="119"/>
      <c r="H25" s="108"/>
      <c r="I25" s="119"/>
      <c r="J25" s="207"/>
      <c r="K25" s="119"/>
      <c r="L25" s="108"/>
      <c r="M25" s="119"/>
      <c r="N25" s="108"/>
      <c r="O25" s="119"/>
      <c r="P25" s="108"/>
      <c r="Q25" s="119"/>
      <c r="R25" s="207"/>
      <c r="S25" s="119"/>
      <c r="T25" s="108"/>
      <c r="U25" s="119"/>
    </row>
    <row r="26" spans="1:25" ht="19.5" customHeight="1" x14ac:dyDescent="0.25">
      <c r="A26" s="33" t="s">
        <v>160</v>
      </c>
      <c r="D26" s="104"/>
      <c r="E26" s="111"/>
      <c r="F26" s="104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5" ht="19.5" customHeight="1" x14ac:dyDescent="0.3">
      <c r="A27" s="116"/>
      <c r="B27" s="33" t="s">
        <v>161</v>
      </c>
      <c r="D27" s="116"/>
      <c r="E27" s="111"/>
      <c r="F27" s="104"/>
      <c r="G27" s="121">
        <f>G12+G20+G24</f>
        <v>204220</v>
      </c>
      <c r="H27" s="253"/>
      <c r="I27" s="121">
        <f>I12+I20+I24</f>
        <v>1342754</v>
      </c>
      <c r="J27" s="253"/>
      <c r="K27" s="121">
        <f>K12+K20+K24</f>
        <v>0</v>
      </c>
      <c r="L27" s="253"/>
      <c r="M27" s="121">
        <f>M12+M20+M24</f>
        <v>11000</v>
      </c>
      <c r="N27" s="253"/>
      <c r="O27" s="121">
        <f>O12+O20+O24</f>
        <v>120914</v>
      </c>
      <c r="P27" s="253"/>
      <c r="Q27" s="121">
        <f>Q12+Q20+Q24</f>
        <v>0</v>
      </c>
      <c r="R27" s="253"/>
      <c r="S27" s="121">
        <f>S12+S20+S24</f>
        <v>1678888</v>
      </c>
      <c r="T27" s="253"/>
      <c r="U27" s="121">
        <f>U12+U20+U24</f>
        <v>1678888</v>
      </c>
    </row>
    <row r="28" spans="1:25" ht="10.5" customHeight="1" x14ac:dyDescent="0.3">
      <c r="A28" s="116"/>
      <c r="B28" s="116"/>
      <c r="D28" s="116"/>
      <c r="E28" s="111"/>
      <c r="F28" s="104"/>
      <c r="G28" s="119"/>
      <c r="H28" s="253"/>
      <c r="I28" s="119"/>
      <c r="J28" s="253"/>
      <c r="K28" s="119"/>
      <c r="L28" s="253"/>
      <c r="M28" s="119"/>
      <c r="N28" s="253"/>
      <c r="O28" s="119"/>
      <c r="P28" s="253"/>
      <c r="Q28" s="119"/>
      <c r="R28" s="253"/>
      <c r="S28" s="119"/>
      <c r="T28" s="253"/>
      <c r="U28" s="119"/>
    </row>
    <row r="29" spans="1:25" ht="19.05" customHeight="1" x14ac:dyDescent="0.25">
      <c r="A29" s="122" t="s">
        <v>162</v>
      </c>
      <c r="B29" s="123"/>
      <c r="C29" s="104"/>
      <c r="D29" s="104"/>
      <c r="E29" s="111"/>
      <c r="F29" s="104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5" ht="19.05" customHeight="1" x14ac:dyDescent="0.25">
      <c r="A30" s="35"/>
      <c r="B30" s="35" t="s">
        <v>163</v>
      </c>
      <c r="C30" s="35"/>
      <c r="D30" s="100"/>
      <c r="E30" s="111"/>
      <c r="F30" s="104"/>
      <c r="G30" s="117">
        <v>0</v>
      </c>
      <c r="H30" s="114"/>
      <c r="I30" s="117">
        <v>0</v>
      </c>
      <c r="J30" s="206"/>
      <c r="K30" s="85">
        <v>0</v>
      </c>
      <c r="L30" s="114"/>
      <c r="M30" s="117">
        <v>0</v>
      </c>
      <c r="N30" s="114"/>
      <c r="O30" s="114">
        <f>'PL-5-8'!G94</f>
        <v>-543095</v>
      </c>
      <c r="P30" s="114"/>
      <c r="Q30" s="79">
        <v>0</v>
      </c>
      <c r="R30" s="206">
        <v>0</v>
      </c>
      <c r="S30" s="114">
        <f>SUM(G30:Q30)</f>
        <v>-543095</v>
      </c>
      <c r="T30" s="114"/>
      <c r="U30" s="114">
        <f>SUM(S30:S30)</f>
        <v>-543095</v>
      </c>
      <c r="V30" s="120"/>
    </row>
    <row r="31" spans="1:25" ht="19.05" customHeight="1" x14ac:dyDescent="0.25">
      <c r="A31" s="35"/>
      <c r="B31" s="35" t="s">
        <v>96</v>
      </c>
      <c r="C31" s="35"/>
      <c r="D31" s="100"/>
      <c r="E31" s="111"/>
      <c r="F31" s="104"/>
      <c r="G31" s="124">
        <v>0</v>
      </c>
      <c r="H31" s="114"/>
      <c r="I31" s="124">
        <v>0</v>
      </c>
      <c r="J31" s="206"/>
      <c r="K31" s="124">
        <v>0</v>
      </c>
      <c r="L31" s="114"/>
      <c r="M31" s="124">
        <v>0</v>
      </c>
      <c r="N31" s="114"/>
      <c r="O31" s="125">
        <v>126</v>
      </c>
      <c r="P31" s="114"/>
      <c r="Q31" s="124">
        <v>0</v>
      </c>
      <c r="R31" s="206">
        <v>0</v>
      </c>
      <c r="S31" s="113">
        <f>SUM(G31:Q31)</f>
        <v>126</v>
      </c>
      <c r="T31" s="114"/>
      <c r="U31" s="114">
        <f>SUM(S31:S31)</f>
        <v>126</v>
      </c>
      <c r="V31" s="120"/>
    </row>
    <row r="32" spans="1:25" ht="19.05" customHeight="1" x14ac:dyDescent="0.25">
      <c r="A32" s="122" t="s">
        <v>164</v>
      </c>
      <c r="B32" s="35"/>
      <c r="C32" s="35"/>
      <c r="D32" s="100"/>
      <c r="E32" s="111"/>
      <c r="F32" s="104"/>
      <c r="G32" s="121">
        <f>SUM(G30:G31)</f>
        <v>0</v>
      </c>
      <c r="H32" s="108">
        <f t="shared" ref="H32" si="0">SUM(H30)</f>
        <v>0</v>
      </c>
      <c r="I32" s="121">
        <f>SUM(I30:I31)</f>
        <v>0</v>
      </c>
      <c r="J32" s="207">
        <f t="shared" ref="J32" si="1">SUM(J30)</f>
        <v>0</v>
      </c>
      <c r="K32" s="121">
        <f>SUM(K30:K31)</f>
        <v>0</v>
      </c>
      <c r="L32" s="108">
        <f t="shared" ref="L32" si="2">SUM(L30)</f>
        <v>0</v>
      </c>
      <c r="M32" s="121">
        <f>SUM(M30:M31)</f>
        <v>0</v>
      </c>
      <c r="N32" s="108">
        <f t="shared" ref="N32" si="3">SUM(N30)</f>
        <v>0</v>
      </c>
      <c r="O32" s="126">
        <f>SUM(O30:O31)</f>
        <v>-542969</v>
      </c>
      <c r="P32" s="108">
        <f t="shared" ref="P32" si="4">SUM(P30)</f>
        <v>0</v>
      </c>
      <c r="Q32" s="121">
        <f>SUM(Q30:Q31)</f>
        <v>0</v>
      </c>
      <c r="R32" s="207">
        <f t="shared" ref="R32" si="5">SUM(R30)</f>
        <v>0</v>
      </c>
      <c r="S32" s="126">
        <f>SUM(S30:S31)</f>
        <v>-542969</v>
      </c>
      <c r="T32" s="108"/>
      <c r="U32" s="126">
        <f>SUM(U30:U31)</f>
        <v>-542969</v>
      </c>
      <c r="V32" s="120"/>
    </row>
    <row r="33" spans="1:24" ht="7.05" hidden="1" customHeight="1" x14ac:dyDescent="0.25">
      <c r="A33" s="122"/>
      <c r="B33" s="35"/>
      <c r="C33" s="35"/>
      <c r="D33" s="100"/>
      <c r="E33" s="111"/>
      <c r="F33" s="104"/>
      <c r="G33" s="119"/>
      <c r="H33" s="114"/>
      <c r="I33" s="119"/>
      <c r="J33" s="206"/>
      <c r="K33" s="108"/>
      <c r="L33" s="114"/>
      <c r="M33" s="119"/>
      <c r="N33" s="114"/>
      <c r="O33" s="108"/>
      <c r="P33" s="114"/>
      <c r="Q33" s="117"/>
      <c r="R33" s="206"/>
      <c r="S33" s="108"/>
      <c r="T33" s="114"/>
      <c r="U33" s="108"/>
    </row>
    <row r="34" spans="1:24" ht="10.5" customHeight="1" x14ac:dyDescent="0.25">
      <c r="A34" s="122"/>
      <c r="B34" s="35"/>
      <c r="C34" s="35"/>
      <c r="D34" s="100"/>
      <c r="E34" s="111"/>
      <c r="F34" s="104"/>
      <c r="G34" s="119"/>
      <c r="H34" s="114"/>
      <c r="I34" s="119"/>
      <c r="J34" s="206"/>
      <c r="K34" s="108"/>
      <c r="L34" s="114"/>
      <c r="M34" s="119"/>
      <c r="N34" s="114"/>
      <c r="O34" s="108"/>
      <c r="P34" s="114"/>
      <c r="Q34" s="117"/>
      <c r="R34" s="206"/>
      <c r="S34" s="108"/>
      <c r="T34" s="114"/>
      <c r="U34" s="108"/>
    </row>
    <row r="35" spans="1:24" ht="19.05" customHeight="1" thickBot="1" x14ac:dyDescent="0.35">
      <c r="A35" s="103" t="s">
        <v>170</v>
      </c>
      <c r="B35" s="109"/>
      <c r="C35" s="104"/>
      <c r="D35" s="104"/>
      <c r="E35" s="105"/>
      <c r="F35" s="104"/>
      <c r="G35" s="129">
        <f>G32+G27</f>
        <v>204220</v>
      </c>
      <c r="H35" s="108"/>
      <c r="I35" s="129">
        <f>I32+I27</f>
        <v>1342754</v>
      </c>
      <c r="J35" s="108"/>
      <c r="K35" s="129">
        <f>K32+K27</f>
        <v>0</v>
      </c>
      <c r="L35" s="108"/>
      <c r="M35" s="129">
        <f>M32+M27</f>
        <v>11000</v>
      </c>
      <c r="N35" s="108"/>
      <c r="O35" s="129">
        <f>O32+O27</f>
        <v>-422055</v>
      </c>
      <c r="P35" s="108"/>
      <c r="Q35" s="129">
        <f>Q32+Q27</f>
        <v>0</v>
      </c>
      <c r="R35" s="108"/>
      <c r="S35" s="129">
        <f>S32+S27</f>
        <v>1135919</v>
      </c>
      <c r="T35" s="108"/>
      <c r="U35" s="129">
        <f>U32+U27</f>
        <v>1135919</v>
      </c>
      <c r="V35" s="85"/>
      <c r="X35" s="85"/>
    </row>
    <row r="36" spans="1:24" ht="20.25" customHeight="1" thickTop="1" x14ac:dyDescent="0.25">
      <c r="V36" s="85"/>
      <c r="X36" s="85"/>
    </row>
  </sheetData>
  <mergeCells count="4">
    <mergeCell ref="G10:U10"/>
    <mergeCell ref="G3:U3"/>
    <mergeCell ref="M5:O5"/>
    <mergeCell ref="Q5:R5"/>
  </mergeCells>
  <pageMargins left="0.7" right="0.7" top="0.75" bottom="0.75" header="0.3" footer="0.3"/>
  <pageSetup paperSize="9" scale="78" firstPageNumber="1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topLeftCell="A25" zoomScaleNormal="100" zoomScaleSheetLayoutView="64" workbookViewId="0">
      <selection activeCell="A32" sqref="A32:XFD37"/>
    </sheetView>
  </sheetViews>
  <sheetFormatPr defaultRowHeight="20.25" customHeight="1" x14ac:dyDescent="0.25"/>
  <cols>
    <col min="1" max="1" width="1.75" style="8" customWidth="1"/>
    <col min="2" max="3" width="2.75" style="8" customWidth="1"/>
    <col min="4" max="4" width="47.375" style="8" customWidth="1"/>
    <col min="5" max="5" width="5.625" style="8" customWidth="1"/>
    <col min="6" max="6" width="0.875" style="8" customWidth="1"/>
    <col min="7" max="7" width="12.375" style="8" customWidth="1"/>
    <col min="8" max="8" width="0.875" style="8" customWidth="1"/>
    <col min="9" max="9" width="13.875" style="8" customWidth="1"/>
    <col min="10" max="10" width="0.875" style="8" customWidth="1"/>
    <col min="11" max="11" width="17.375" style="8" customWidth="1"/>
    <col min="12" max="12" width="0.875" style="8" customWidth="1"/>
    <col min="13" max="13" width="13.125" style="8" customWidth="1"/>
    <col min="14" max="14" width="0.875" style="8" customWidth="1"/>
    <col min="15" max="15" width="13.875" style="8" customWidth="1"/>
    <col min="16" max="16" width="0.875" style="8" customWidth="1"/>
    <col min="17" max="17" width="13.75" style="8" customWidth="1"/>
    <col min="18" max="18" width="8.875" style="8"/>
    <col min="19" max="19" width="11.375" style="8" bestFit="1" customWidth="1"/>
    <col min="20" max="20" width="11.25" style="8" bestFit="1" customWidth="1"/>
    <col min="21" max="258" width="8.875" style="8"/>
    <col min="259" max="259" width="1.75" style="8" customWidth="1"/>
    <col min="260" max="261" width="2.75" style="8" customWidth="1"/>
    <col min="262" max="262" width="47.875" style="8" customWidth="1"/>
    <col min="263" max="263" width="8.625" style="8" customWidth="1"/>
    <col min="264" max="264" width="2.125" style="8" customWidth="1"/>
    <col min="265" max="265" width="15.125" style="8" customWidth="1"/>
    <col min="266" max="266" width="2.125" style="8" customWidth="1"/>
    <col min="267" max="267" width="15.125" style="8" customWidth="1"/>
    <col min="268" max="268" width="2.125" style="8" customWidth="1"/>
    <col min="269" max="269" width="15.125" style="8" customWidth="1"/>
    <col min="270" max="270" width="2.125" style="8" customWidth="1"/>
    <col min="271" max="271" width="15.125" style="8" customWidth="1"/>
    <col min="272" max="272" width="2.125" style="8" customWidth="1"/>
    <col min="273" max="273" width="15.125" style="8" customWidth="1"/>
    <col min="274" max="274" width="8.875" style="8"/>
    <col min="275" max="275" width="11.375" style="8" bestFit="1" customWidth="1"/>
    <col min="276" max="276" width="11.25" style="8" bestFit="1" customWidth="1"/>
    <col min="277" max="514" width="8.875" style="8"/>
    <col min="515" max="515" width="1.75" style="8" customWidth="1"/>
    <col min="516" max="517" width="2.75" style="8" customWidth="1"/>
    <col min="518" max="518" width="47.875" style="8" customWidth="1"/>
    <col min="519" max="519" width="8.625" style="8" customWidth="1"/>
    <col min="520" max="520" width="2.125" style="8" customWidth="1"/>
    <col min="521" max="521" width="15.125" style="8" customWidth="1"/>
    <col min="522" max="522" width="2.125" style="8" customWidth="1"/>
    <col min="523" max="523" width="15.125" style="8" customWidth="1"/>
    <col min="524" max="524" width="2.125" style="8" customWidth="1"/>
    <col min="525" max="525" width="15.125" style="8" customWidth="1"/>
    <col min="526" max="526" width="2.125" style="8" customWidth="1"/>
    <col min="527" max="527" width="15.125" style="8" customWidth="1"/>
    <col min="528" max="528" width="2.125" style="8" customWidth="1"/>
    <col min="529" max="529" width="15.125" style="8" customWidth="1"/>
    <col min="530" max="530" width="8.875" style="8"/>
    <col min="531" max="531" width="11.375" style="8" bestFit="1" customWidth="1"/>
    <col min="532" max="532" width="11.25" style="8" bestFit="1" customWidth="1"/>
    <col min="533" max="770" width="8.875" style="8"/>
    <col min="771" max="771" width="1.75" style="8" customWidth="1"/>
    <col min="772" max="773" width="2.75" style="8" customWidth="1"/>
    <col min="774" max="774" width="47.875" style="8" customWidth="1"/>
    <col min="775" max="775" width="8.625" style="8" customWidth="1"/>
    <col min="776" max="776" width="2.125" style="8" customWidth="1"/>
    <col min="777" max="777" width="15.125" style="8" customWidth="1"/>
    <col min="778" max="778" width="2.125" style="8" customWidth="1"/>
    <col min="779" max="779" width="15.125" style="8" customWidth="1"/>
    <col min="780" max="780" width="2.125" style="8" customWidth="1"/>
    <col min="781" max="781" width="15.125" style="8" customWidth="1"/>
    <col min="782" max="782" width="2.125" style="8" customWidth="1"/>
    <col min="783" max="783" width="15.125" style="8" customWidth="1"/>
    <col min="784" max="784" width="2.125" style="8" customWidth="1"/>
    <col min="785" max="785" width="15.125" style="8" customWidth="1"/>
    <col min="786" max="786" width="8.875" style="8"/>
    <col min="787" max="787" width="11.375" style="8" bestFit="1" customWidth="1"/>
    <col min="788" max="788" width="11.25" style="8" bestFit="1" customWidth="1"/>
    <col min="789" max="1026" width="8.875" style="8"/>
    <col min="1027" max="1027" width="1.75" style="8" customWidth="1"/>
    <col min="1028" max="1029" width="2.75" style="8" customWidth="1"/>
    <col min="1030" max="1030" width="47.875" style="8" customWidth="1"/>
    <col min="1031" max="1031" width="8.625" style="8" customWidth="1"/>
    <col min="1032" max="1032" width="2.125" style="8" customWidth="1"/>
    <col min="1033" max="1033" width="15.125" style="8" customWidth="1"/>
    <col min="1034" max="1034" width="2.125" style="8" customWidth="1"/>
    <col min="1035" max="1035" width="15.125" style="8" customWidth="1"/>
    <col min="1036" max="1036" width="2.125" style="8" customWidth="1"/>
    <col min="1037" max="1037" width="15.125" style="8" customWidth="1"/>
    <col min="1038" max="1038" width="2.125" style="8" customWidth="1"/>
    <col min="1039" max="1039" width="15.125" style="8" customWidth="1"/>
    <col min="1040" max="1040" width="2.125" style="8" customWidth="1"/>
    <col min="1041" max="1041" width="15.125" style="8" customWidth="1"/>
    <col min="1042" max="1042" width="8.875" style="8"/>
    <col min="1043" max="1043" width="11.375" style="8" bestFit="1" customWidth="1"/>
    <col min="1044" max="1044" width="11.25" style="8" bestFit="1" customWidth="1"/>
    <col min="1045" max="1282" width="8.875" style="8"/>
    <col min="1283" max="1283" width="1.75" style="8" customWidth="1"/>
    <col min="1284" max="1285" width="2.75" style="8" customWidth="1"/>
    <col min="1286" max="1286" width="47.875" style="8" customWidth="1"/>
    <col min="1287" max="1287" width="8.625" style="8" customWidth="1"/>
    <col min="1288" max="1288" width="2.125" style="8" customWidth="1"/>
    <col min="1289" max="1289" width="15.125" style="8" customWidth="1"/>
    <col min="1290" max="1290" width="2.125" style="8" customWidth="1"/>
    <col min="1291" max="1291" width="15.125" style="8" customWidth="1"/>
    <col min="1292" max="1292" width="2.125" style="8" customWidth="1"/>
    <col min="1293" max="1293" width="15.125" style="8" customWidth="1"/>
    <col min="1294" max="1294" width="2.125" style="8" customWidth="1"/>
    <col min="1295" max="1295" width="15.125" style="8" customWidth="1"/>
    <col min="1296" max="1296" width="2.125" style="8" customWidth="1"/>
    <col min="1297" max="1297" width="15.125" style="8" customWidth="1"/>
    <col min="1298" max="1298" width="8.875" style="8"/>
    <col min="1299" max="1299" width="11.375" style="8" bestFit="1" customWidth="1"/>
    <col min="1300" max="1300" width="11.25" style="8" bestFit="1" customWidth="1"/>
    <col min="1301" max="1538" width="8.875" style="8"/>
    <col min="1539" max="1539" width="1.75" style="8" customWidth="1"/>
    <col min="1540" max="1541" width="2.75" style="8" customWidth="1"/>
    <col min="1542" max="1542" width="47.875" style="8" customWidth="1"/>
    <col min="1543" max="1543" width="8.625" style="8" customWidth="1"/>
    <col min="1544" max="1544" width="2.125" style="8" customWidth="1"/>
    <col min="1545" max="1545" width="15.125" style="8" customWidth="1"/>
    <col min="1546" max="1546" width="2.125" style="8" customWidth="1"/>
    <col min="1547" max="1547" width="15.125" style="8" customWidth="1"/>
    <col min="1548" max="1548" width="2.125" style="8" customWidth="1"/>
    <col min="1549" max="1549" width="15.125" style="8" customWidth="1"/>
    <col min="1550" max="1550" width="2.125" style="8" customWidth="1"/>
    <col min="1551" max="1551" width="15.125" style="8" customWidth="1"/>
    <col min="1552" max="1552" width="2.125" style="8" customWidth="1"/>
    <col min="1553" max="1553" width="15.125" style="8" customWidth="1"/>
    <col min="1554" max="1554" width="8.875" style="8"/>
    <col min="1555" max="1555" width="11.375" style="8" bestFit="1" customWidth="1"/>
    <col min="1556" max="1556" width="11.25" style="8" bestFit="1" customWidth="1"/>
    <col min="1557" max="1794" width="8.875" style="8"/>
    <col min="1795" max="1795" width="1.75" style="8" customWidth="1"/>
    <col min="1796" max="1797" width="2.75" style="8" customWidth="1"/>
    <col min="1798" max="1798" width="47.875" style="8" customWidth="1"/>
    <col min="1799" max="1799" width="8.625" style="8" customWidth="1"/>
    <col min="1800" max="1800" width="2.125" style="8" customWidth="1"/>
    <col min="1801" max="1801" width="15.125" style="8" customWidth="1"/>
    <col min="1802" max="1802" width="2.125" style="8" customWidth="1"/>
    <col min="1803" max="1803" width="15.125" style="8" customWidth="1"/>
    <col min="1804" max="1804" width="2.125" style="8" customWidth="1"/>
    <col min="1805" max="1805" width="15.125" style="8" customWidth="1"/>
    <col min="1806" max="1806" width="2.125" style="8" customWidth="1"/>
    <col min="1807" max="1807" width="15.125" style="8" customWidth="1"/>
    <col min="1808" max="1808" width="2.125" style="8" customWidth="1"/>
    <col min="1809" max="1809" width="15.125" style="8" customWidth="1"/>
    <col min="1810" max="1810" width="8.875" style="8"/>
    <col min="1811" max="1811" width="11.375" style="8" bestFit="1" customWidth="1"/>
    <col min="1812" max="1812" width="11.25" style="8" bestFit="1" customWidth="1"/>
    <col min="1813" max="2050" width="8.875" style="8"/>
    <col min="2051" max="2051" width="1.75" style="8" customWidth="1"/>
    <col min="2052" max="2053" width="2.75" style="8" customWidth="1"/>
    <col min="2054" max="2054" width="47.875" style="8" customWidth="1"/>
    <col min="2055" max="2055" width="8.625" style="8" customWidth="1"/>
    <col min="2056" max="2056" width="2.125" style="8" customWidth="1"/>
    <col min="2057" max="2057" width="15.125" style="8" customWidth="1"/>
    <col min="2058" max="2058" width="2.125" style="8" customWidth="1"/>
    <col min="2059" max="2059" width="15.125" style="8" customWidth="1"/>
    <col min="2060" max="2060" width="2.125" style="8" customWidth="1"/>
    <col min="2061" max="2061" width="15.125" style="8" customWidth="1"/>
    <col min="2062" max="2062" width="2.125" style="8" customWidth="1"/>
    <col min="2063" max="2063" width="15.125" style="8" customWidth="1"/>
    <col min="2064" max="2064" width="2.125" style="8" customWidth="1"/>
    <col min="2065" max="2065" width="15.125" style="8" customWidth="1"/>
    <col min="2066" max="2066" width="8.875" style="8"/>
    <col min="2067" max="2067" width="11.375" style="8" bestFit="1" customWidth="1"/>
    <col min="2068" max="2068" width="11.25" style="8" bestFit="1" customWidth="1"/>
    <col min="2069" max="2306" width="8.875" style="8"/>
    <col min="2307" max="2307" width="1.75" style="8" customWidth="1"/>
    <col min="2308" max="2309" width="2.75" style="8" customWidth="1"/>
    <col min="2310" max="2310" width="47.875" style="8" customWidth="1"/>
    <col min="2311" max="2311" width="8.625" style="8" customWidth="1"/>
    <col min="2312" max="2312" width="2.125" style="8" customWidth="1"/>
    <col min="2313" max="2313" width="15.125" style="8" customWidth="1"/>
    <col min="2314" max="2314" width="2.125" style="8" customWidth="1"/>
    <col min="2315" max="2315" width="15.125" style="8" customWidth="1"/>
    <col min="2316" max="2316" width="2.125" style="8" customWidth="1"/>
    <col min="2317" max="2317" width="15.125" style="8" customWidth="1"/>
    <col min="2318" max="2318" width="2.125" style="8" customWidth="1"/>
    <col min="2319" max="2319" width="15.125" style="8" customWidth="1"/>
    <col min="2320" max="2320" width="2.125" style="8" customWidth="1"/>
    <col min="2321" max="2321" width="15.125" style="8" customWidth="1"/>
    <col min="2322" max="2322" width="8.875" style="8"/>
    <col min="2323" max="2323" width="11.375" style="8" bestFit="1" customWidth="1"/>
    <col min="2324" max="2324" width="11.25" style="8" bestFit="1" customWidth="1"/>
    <col min="2325" max="2562" width="8.875" style="8"/>
    <col min="2563" max="2563" width="1.75" style="8" customWidth="1"/>
    <col min="2564" max="2565" width="2.75" style="8" customWidth="1"/>
    <col min="2566" max="2566" width="47.875" style="8" customWidth="1"/>
    <col min="2567" max="2567" width="8.625" style="8" customWidth="1"/>
    <col min="2568" max="2568" width="2.125" style="8" customWidth="1"/>
    <col min="2569" max="2569" width="15.125" style="8" customWidth="1"/>
    <col min="2570" max="2570" width="2.125" style="8" customWidth="1"/>
    <col min="2571" max="2571" width="15.125" style="8" customWidth="1"/>
    <col min="2572" max="2572" width="2.125" style="8" customWidth="1"/>
    <col min="2573" max="2573" width="15.125" style="8" customWidth="1"/>
    <col min="2574" max="2574" width="2.125" style="8" customWidth="1"/>
    <col min="2575" max="2575" width="15.125" style="8" customWidth="1"/>
    <col min="2576" max="2576" width="2.125" style="8" customWidth="1"/>
    <col min="2577" max="2577" width="15.125" style="8" customWidth="1"/>
    <col min="2578" max="2578" width="8.875" style="8"/>
    <col min="2579" max="2579" width="11.375" style="8" bestFit="1" customWidth="1"/>
    <col min="2580" max="2580" width="11.25" style="8" bestFit="1" customWidth="1"/>
    <col min="2581" max="2818" width="8.875" style="8"/>
    <col min="2819" max="2819" width="1.75" style="8" customWidth="1"/>
    <col min="2820" max="2821" width="2.75" style="8" customWidth="1"/>
    <col min="2822" max="2822" width="47.875" style="8" customWidth="1"/>
    <col min="2823" max="2823" width="8.625" style="8" customWidth="1"/>
    <col min="2824" max="2824" width="2.125" style="8" customWidth="1"/>
    <col min="2825" max="2825" width="15.125" style="8" customWidth="1"/>
    <col min="2826" max="2826" width="2.125" style="8" customWidth="1"/>
    <col min="2827" max="2827" width="15.125" style="8" customWidth="1"/>
    <col min="2828" max="2828" width="2.125" style="8" customWidth="1"/>
    <col min="2829" max="2829" width="15.125" style="8" customWidth="1"/>
    <col min="2830" max="2830" width="2.125" style="8" customWidth="1"/>
    <col min="2831" max="2831" width="15.125" style="8" customWidth="1"/>
    <col min="2832" max="2832" width="2.125" style="8" customWidth="1"/>
    <col min="2833" max="2833" width="15.125" style="8" customWidth="1"/>
    <col min="2834" max="2834" width="8.875" style="8"/>
    <col min="2835" max="2835" width="11.375" style="8" bestFit="1" customWidth="1"/>
    <col min="2836" max="2836" width="11.25" style="8" bestFit="1" customWidth="1"/>
    <col min="2837" max="3074" width="8.875" style="8"/>
    <col min="3075" max="3075" width="1.75" style="8" customWidth="1"/>
    <col min="3076" max="3077" width="2.75" style="8" customWidth="1"/>
    <col min="3078" max="3078" width="47.875" style="8" customWidth="1"/>
    <col min="3079" max="3079" width="8.625" style="8" customWidth="1"/>
    <col min="3080" max="3080" width="2.125" style="8" customWidth="1"/>
    <col min="3081" max="3081" width="15.125" style="8" customWidth="1"/>
    <col min="3082" max="3082" width="2.125" style="8" customWidth="1"/>
    <col min="3083" max="3083" width="15.125" style="8" customWidth="1"/>
    <col min="3084" max="3084" width="2.125" style="8" customWidth="1"/>
    <col min="3085" max="3085" width="15.125" style="8" customWidth="1"/>
    <col min="3086" max="3086" width="2.125" style="8" customWidth="1"/>
    <col min="3087" max="3087" width="15.125" style="8" customWidth="1"/>
    <col min="3088" max="3088" width="2.125" style="8" customWidth="1"/>
    <col min="3089" max="3089" width="15.125" style="8" customWidth="1"/>
    <col min="3090" max="3090" width="8.875" style="8"/>
    <col min="3091" max="3091" width="11.375" style="8" bestFit="1" customWidth="1"/>
    <col min="3092" max="3092" width="11.25" style="8" bestFit="1" customWidth="1"/>
    <col min="3093" max="3330" width="8.875" style="8"/>
    <col min="3331" max="3331" width="1.75" style="8" customWidth="1"/>
    <col min="3332" max="3333" width="2.75" style="8" customWidth="1"/>
    <col min="3334" max="3334" width="47.875" style="8" customWidth="1"/>
    <col min="3335" max="3335" width="8.625" style="8" customWidth="1"/>
    <col min="3336" max="3336" width="2.125" style="8" customWidth="1"/>
    <col min="3337" max="3337" width="15.125" style="8" customWidth="1"/>
    <col min="3338" max="3338" width="2.125" style="8" customWidth="1"/>
    <col min="3339" max="3339" width="15.125" style="8" customWidth="1"/>
    <col min="3340" max="3340" width="2.125" style="8" customWidth="1"/>
    <col min="3341" max="3341" width="15.125" style="8" customWidth="1"/>
    <col min="3342" max="3342" width="2.125" style="8" customWidth="1"/>
    <col min="3343" max="3343" width="15.125" style="8" customWidth="1"/>
    <col min="3344" max="3344" width="2.125" style="8" customWidth="1"/>
    <col min="3345" max="3345" width="15.125" style="8" customWidth="1"/>
    <col min="3346" max="3346" width="8.875" style="8"/>
    <col min="3347" max="3347" width="11.375" style="8" bestFit="1" customWidth="1"/>
    <col min="3348" max="3348" width="11.25" style="8" bestFit="1" customWidth="1"/>
    <col min="3349" max="3586" width="8.875" style="8"/>
    <col min="3587" max="3587" width="1.75" style="8" customWidth="1"/>
    <col min="3588" max="3589" width="2.75" style="8" customWidth="1"/>
    <col min="3590" max="3590" width="47.875" style="8" customWidth="1"/>
    <col min="3591" max="3591" width="8.625" style="8" customWidth="1"/>
    <col min="3592" max="3592" width="2.125" style="8" customWidth="1"/>
    <col min="3593" max="3593" width="15.125" style="8" customWidth="1"/>
    <col min="3594" max="3594" width="2.125" style="8" customWidth="1"/>
    <col min="3595" max="3595" width="15.125" style="8" customWidth="1"/>
    <col min="3596" max="3596" width="2.125" style="8" customWidth="1"/>
    <col min="3597" max="3597" width="15.125" style="8" customWidth="1"/>
    <col min="3598" max="3598" width="2.125" style="8" customWidth="1"/>
    <col min="3599" max="3599" width="15.125" style="8" customWidth="1"/>
    <col min="3600" max="3600" width="2.125" style="8" customWidth="1"/>
    <col min="3601" max="3601" width="15.125" style="8" customWidth="1"/>
    <col min="3602" max="3602" width="8.875" style="8"/>
    <col min="3603" max="3603" width="11.375" style="8" bestFit="1" customWidth="1"/>
    <col min="3604" max="3604" width="11.25" style="8" bestFit="1" customWidth="1"/>
    <col min="3605" max="3842" width="8.875" style="8"/>
    <col min="3843" max="3843" width="1.75" style="8" customWidth="1"/>
    <col min="3844" max="3845" width="2.75" style="8" customWidth="1"/>
    <col min="3846" max="3846" width="47.875" style="8" customWidth="1"/>
    <col min="3847" max="3847" width="8.625" style="8" customWidth="1"/>
    <col min="3848" max="3848" width="2.125" style="8" customWidth="1"/>
    <col min="3849" max="3849" width="15.125" style="8" customWidth="1"/>
    <col min="3850" max="3850" width="2.125" style="8" customWidth="1"/>
    <col min="3851" max="3851" width="15.125" style="8" customWidth="1"/>
    <col min="3852" max="3852" width="2.125" style="8" customWidth="1"/>
    <col min="3853" max="3853" width="15.125" style="8" customWidth="1"/>
    <col min="3854" max="3854" width="2.125" style="8" customWidth="1"/>
    <col min="3855" max="3855" width="15.125" style="8" customWidth="1"/>
    <col min="3856" max="3856" width="2.125" style="8" customWidth="1"/>
    <col min="3857" max="3857" width="15.125" style="8" customWidth="1"/>
    <col min="3858" max="3858" width="8.875" style="8"/>
    <col min="3859" max="3859" width="11.375" style="8" bestFit="1" customWidth="1"/>
    <col min="3860" max="3860" width="11.25" style="8" bestFit="1" customWidth="1"/>
    <col min="3861" max="4098" width="8.875" style="8"/>
    <col min="4099" max="4099" width="1.75" style="8" customWidth="1"/>
    <col min="4100" max="4101" width="2.75" style="8" customWidth="1"/>
    <col min="4102" max="4102" width="47.875" style="8" customWidth="1"/>
    <col min="4103" max="4103" width="8.625" style="8" customWidth="1"/>
    <col min="4104" max="4104" width="2.125" style="8" customWidth="1"/>
    <col min="4105" max="4105" width="15.125" style="8" customWidth="1"/>
    <col min="4106" max="4106" width="2.125" style="8" customWidth="1"/>
    <col min="4107" max="4107" width="15.125" style="8" customWidth="1"/>
    <col min="4108" max="4108" width="2.125" style="8" customWidth="1"/>
    <col min="4109" max="4109" width="15.125" style="8" customWidth="1"/>
    <col min="4110" max="4110" width="2.125" style="8" customWidth="1"/>
    <col min="4111" max="4111" width="15.125" style="8" customWidth="1"/>
    <col min="4112" max="4112" width="2.125" style="8" customWidth="1"/>
    <col min="4113" max="4113" width="15.125" style="8" customWidth="1"/>
    <col min="4114" max="4114" width="8.875" style="8"/>
    <col min="4115" max="4115" width="11.375" style="8" bestFit="1" customWidth="1"/>
    <col min="4116" max="4116" width="11.25" style="8" bestFit="1" customWidth="1"/>
    <col min="4117" max="4354" width="8.875" style="8"/>
    <col min="4355" max="4355" width="1.75" style="8" customWidth="1"/>
    <col min="4356" max="4357" width="2.75" style="8" customWidth="1"/>
    <col min="4358" max="4358" width="47.875" style="8" customWidth="1"/>
    <col min="4359" max="4359" width="8.625" style="8" customWidth="1"/>
    <col min="4360" max="4360" width="2.125" style="8" customWidth="1"/>
    <col min="4361" max="4361" width="15.125" style="8" customWidth="1"/>
    <col min="4362" max="4362" width="2.125" style="8" customWidth="1"/>
    <col min="4363" max="4363" width="15.125" style="8" customWidth="1"/>
    <col min="4364" max="4364" width="2.125" style="8" customWidth="1"/>
    <col min="4365" max="4365" width="15.125" style="8" customWidth="1"/>
    <col min="4366" max="4366" width="2.125" style="8" customWidth="1"/>
    <col min="4367" max="4367" width="15.125" style="8" customWidth="1"/>
    <col min="4368" max="4368" width="2.125" style="8" customWidth="1"/>
    <col min="4369" max="4369" width="15.125" style="8" customWidth="1"/>
    <col min="4370" max="4370" width="8.875" style="8"/>
    <col min="4371" max="4371" width="11.375" style="8" bestFit="1" customWidth="1"/>
    <col min="4372" max="4372" width="11.25" style="8" bestFit="1" customWidth="1"/>
    <col min="4373" max="4610" width="8.875" style="8"/>
    <col min="4611" max="4611" width="1.75" style="8" customWidth="1"/>
    <col min="4612" max="4613" width="2.75" style="8" customWidth="1"/>
    <col min="4614" max="4614" width="47.875" style="8" customWidth="1"/>
    <col min="4615" max="4615" width="8.625" style="8" customWidth="1"/>
    <col min="4616" max="4616" width="2.125" style="8" customWidth="1"/>
    <col min="4617" max="4617" width="15.125" style="8" customWidth="1"/>
    <col min="4618" max="4618" width="2.125" style="8" customWidth="1"/>
    <col min="4619" max="4619" width="15.125" style="8" customWidth="1"/>
    <col min="4620" max="4620" width="2.125" style="8" customWidth="1"/>
    <col min="4621" max="4621" width="15.125" style="8" customWidth="1"/>
    <col min="4622" max="4622" width="2.125" style="8" customWidth="1"/>
    <col min="4623" max="4623" width="15.125" style="8" customWidth="1"/>
    <col min="4624" max="4624" width="2.125" style="8" customWidth="1"/>
    <col min="4625" max="4625" width="15.125" style="8" customWidth="1"/>
    <col min="4626" max="4626" width="8.875" style="8"/>
    <col min="4627" max="4627" width="11.375" style="8" bestFit="1" customWidth="1"/>
    <col min="4628" max="4628" width="11.25" style="8" bestFit="1" customWidth="1"/>
    <col min="4629" max="4866" width="8.875" style="8"/>
    <col min="4867" max="4867" width="1.75" style="8" customWidth="1"/>
    <col min="4868" max="4869" width="2.75" style="8" customWidth="1"/>
    <col min="4870" max="4870" width="47.875" style="8" customWidth="1"/>
    <col min="4871" max="4871" width="8.625" style="8" customWidth="1"/>
    <col min="4872" max="4872" width="2.125" style="8" customWidth="1"/>
    <col min="4873" max="4873" width="15.125" style="8" customWidth="1"/>
    <col min="4874" max="4874" width="2.125" style="8" customWidth="1"/>
    <col min="4875" max="4875" width="15.125" style="8" customWidth="1"/>
    <col min="4876" max="4876" width="2.125" style="8" customWidth="1"/>
    <col min="4877" max="4877" width="15.125" style="8" customWidth="1"/>
    <col min="4878" max="4878" width="2.125" style="8" customWidth="1"/>
    <col min="4879" max="4879" width="15.125" style="8" customWidth="1"/>
    <col min="4880" max="4880" width="2.125" style="8" customWidth="1"/>
    <col min="4881" max="4881" width="15.125" style="8" customWidth="1"/>
    <col min="4882" max="4882" width="8.875" style="8"/>
    <col min="4883" max="4883" width="11.375" style="8" bestFit="1" customWidth="1"/>
    <col min="4884" max="4884" width="11.25" style="8" bestFit="1" customWidth="1"/>
    <col min="4885" max="5122" width="8.875" style="8"/>
    <col min="5123" max="5123" width="1.75" style="8" customWidth="1"/>
    <col min="5124" max="5125" width="2.75" style="8" customWidth="1"/>
    <col min="5126" max="5126" width="47.875" style="8" customWidth="1"/>
    <col min="5127" max="5127" width="8.625" style="8" customWidth="1"/>
    <col min="5128" max="5128" width="2.125" style="8" customWidth="1"/>
    <col min="5129" max="5129" width="15.125" style="8" customWidth="1"/>
    <col min="5130" max="5130" width="2.125" style="8" customWidth="1"/>
    <col min="5131" max="5131" width="15.125" style="8" customWidth="1"/>
    <col min="5132" max="5132" width="2.125" style="8" customWidth="1"/>
    <col min="5133" max="5133" width="15.125" style="8" customWidth="1"/>
    <col min="5134" max="5134" width="2.125" style="8" customWidth="1"/>
    <col min="5135" max="5135" width="15.125" style="8" customWidth="1"/>
    <col min="5136" max="5136" width="2.125" style="8" customWidth="1"/>
    <col min="5137" max="5137" width="15.125" style="8" customWidth="1"/>
    <col min="5138" max="5138" width="8.875" style="8"/>
    <col min="5139" max="5139" width="11.375" style="8" bestFit="1" customWidth="1"/>
    <col min="5140" max="5140" width="11.25" style="8" bestFit="1" customWidth="1"/>
    <col min="5141" max="5378" width="8.875" style="8"/>
    <col min="5379" max="5379" width="1.75" style="8" customWidth="1"/>
    <col min="5380" max="5381" width="2.75" style="8" customWidth="1"/>
    <col min="5382" max="5382" width="47.875" style="8" customWidth="1"/>
    <col min="5383" max="5383" width="8.625" style="8" customWidth="1"/>
    <col min="5384" max="5384" width="2.125" style="8" customWidth="1"/>
    <col min="5385" max="5385" width="15.125" style="8" customWidth="1"/>
    <col min="5386" max="5386" width="2.125" style="8" customWidth="1"/>
    <col min="5387" max="5387" width="15.125" style="8" customWidth="1"/>
    <col min="5388" max="5388" width="2.125" style="8" customWidth="1"/>
    <col min="5389" max="5389" width="15.125" style="8" customWidth="1"/>
    <col min="5390" max="5390" width="2.125" style="8" customWidth="1"/>
    <col min="5391" max="5391" width="15.125" style="8" customWidth="1"/>
    <col min="5392" max="5392" width="2.125" style="8" customWidth="1"/>
    <col min="5393" max="5393" width="15.125" style="8" customWidth="1"/>
    <col min="5394" max="5394" width="8.875" style="8"/>
    <col min="5395" max="5395" width="11.375" style="8" bestFit="1" customWidth="1"/>
    <col min="5396" max="5396" width="11.25" style="8" bestFit="1" customWidth="1"/>
    <col min="5397" max="5634" width="8.875" style="8"/>
    <col min="5635" max="5635" width="1.75" style="8" customWidth="1"/>
    <col min="5636" max="5637" width="2.75" style="8" customWidth="1"/>
    <col min="5638" max="5638" width="47.875" style="8" customWidth="1"/>
    <col min="5639" max="5639" width="8.625" style="8" customWidth="1"/>
    <col min="5640" max="5640" width="2.125" style="8" customWidth="1"/>
    <col min="5641" max="5641" width="15.125" style="8" customWidth="1"/>
    <col min="5642" max="5642" width="2.125" style="8" customWidth="1"/>
    <col min="5643" max="5643" width="15.125" style="8" customWidth="1"/>
    <col min="5644" max="5644" width="2.125" style="8" customWidth="1"/>
    <col min="5645" max="5645" width="15.125" style="8" customWidth="1"/>
    <col min="5646" max="5646" width="2.125" style="8" customWidth="1"/>
    <col min="5647" max="5647" width="15.125" style="8" customWidth="1"/>
    <col min="5648" max="5648" width="2.125" style="8" customWidth="1"/>
    <col min="5649" max="5649" width="15.125" style="8" customWidth="1"/>
    <col min="5650" max="5650" width="8.875" style="8"/>
    <col min="5651" max="5651" width="11.375" style="8" bestFit="1" customWidth="1"/>
    <col min="5652" max="5652" width="11.25" style="8" bestFit="1" customWidth="1"/>
    <col min="5653" max="5890" width="8.875" style="8"/>
    <col min="5891" max="5891" width="1.75" style="8" customWidth="1"/>
    <col min="5892" max="5893" width="2.75" style="8" customWidth="1"/>
    <col min="5894" max="5894" width="47.875" style="8" customWidth="1"/>
    <col min="5895" max="5895" width="8.625" style="8" customWidth="1"/>
    <col min="5896" max="5896" width="2.125" style="8" customWidth="1"/>
    <col min="5897" max="5897" width="15.125" style="8" customWidth="1"/>
    <col min="5898" max="5898" width="2.125" style="8" customWidth="1"/>
    <col min="5899" max="5899" width="15.125" style="8" customWidth="1"/>
    <col min="5900" max="5900" width="2.125" style="8" customWidth="1"/>
    <col min="5901" max="5901" width="15.125" style="8" customWidth="1"/>
    <col min="5902" max="5902" width="2.125" style="8" customWidth="1"/>
    <col min="5903" max="5903" width="15.125" style="8" customWidth="1"/>
    <col min="5904" max="5904" width="2.125" style="8" customWidth="1"/>
    <col min="5905" max="5905" width="15.125" style="8" customWidth="1"/>
    <col min="5906" max="5906" width="8.875" style="8"/>
    <col min="5907" max="5907" width="11.375" style="8" bestFit="1" customWidth="1"/>
    <col min="5908" max="5908" width="11.25" style="8" bestFit="1" customWidth="1"/>
    <col min="5909" max="6146" width="8.875" style="8"/>
    <col min="6147" max="6147" width="1.75" style="8" customWidth="1"/>
    <col min="6148" max="6149" width="2.75" style="8" customWidth="1"/>
    <col min="6150" max="6150" width="47.875" style="8" customWidth="1"/>
    <col min="6151" max="6151" width="8.625" style="8" customWidth="1"/>
    <col min="6152" max="6152" width="2.125" style="8" customWidth="1"/>
    <col min="6153" max="6153" width="15.125" style="8" customWidth="1"/>
    <col min="6154" max="6154" width="2.125" style="8" customWidth="1"/>
    <col min="6155" max="6155" width="15.125" style="8" customWidth="1"/>
    <col min="6156" max="6156" width="2.125" style="8" customWidth="1"/>
    <col min="6157" max="6157" width="15.125" style="8" customWidth="1"/>
    <col min="6158" max="6158" width="2.125" style="8" customWidth="1"/>
    <col min="6159" max="6159" width="15.125" style="8" customWidth="1"/>
    <col min="6160" max="6160" width="2.125" style="8" customWidth="1"/>
    <col min="6161" max="6161" width="15.125" style="8" customWidth="1"/>
    <col min="6162" max="6162" width="8.875" style="8"/>
    <col min="6163" max="6163" width="11.375" style="8" bestFit="1" customWidth="1"/>
    <col min="6164" max="6164" width="11.25" style="8" bestFit="1" customWidth="1"/>
    <col min="6165" max="6402" width="8.875" style="8"/>
    <col min="6403" max="6403" width="1.75" style="8" customWidth="1"/>
    <col min="6404" max="6405" width="2.75" style="8" customWidth="1"/>
    <col min="6406" max="6406" width="47.875" style="8" customWidth="1"/>
    <col min="6407" max="6407" width="8.625" style="8" customWidth="1"/>
    <col min="6408" max="6408" width="2.125" style="8" customWidth="1"/>
    <col min="6409" max="6409" width="15.125" style="8" customWidth="1"/>
    <col min="6410" max="6410" width="2.125" style="8" customWidth="1"/>
    <col min="6411" max="6411" width="15.125" style="8" customWidth="1"/>
    <col min="6412" max="6412" width="2.125" style="8" customWidth="1"/>
    <col min="6413" max="6413" width="15.125" style="8" customWidth="1"/>
    <col min="6414" max="6414" width="2.125" style="8" customWidth="1"/>
    <col min="6415" max="6415" width="15.125" style="8" customWidth="1"/>
    <col min="6416" max="6416" width="2.125" style="8" customWidth="1"/>
    <col min="6417" max="6417" width="15.125" style="8" customWidth="1"/>
    <col min="6418" max="6418" width="8.875" style="8"/>
    <col min="6419" max="6419" width="11.375" style="8" bestFit="1" customWidth="1"/>
    <col min="6420" max="6420" width="11.25" style="8" bestFit="1" customWidth="1"/>
    <col min="6421" max="6658" width="8.875" style="8"/>
    <col min="6659" max="6659" width="1.75" style="8" customWidth="1"/>
    <col min="6660" max="6661" width="2.75" style="8" customWidth="1"/>
    <col min="6662" max="6662" width="47.875" style="8" customWidth="1"/>
    <col min="6663" max="6663" width="8.625" style="8" customWidth="1"/>
    <col min="6664" max="6664" width="2.125" style="8" customWidth="1"/>
    <col min="6665" max="6665" width="15.125" style="8" customWidth="1"/>
    <col min="6666" max="6666" width="2.125" style="8" customWidth="1"/>
    <col min="6667" max="6667" width="15.125" style="8" customWidth="1"/>
    <col min="6668" max="6668" width="2.125" style="8" customWidth="1"/>
    <col min="6669" max="6669" width="15.125" style="8" customWidth="1"/>
    <col min="6670" max="6670" width="2.125" style="8" customWidth="1"/>
    <col min="6671" max="6671" width="15.125" style="8" customWidth="1"/>
    <col min="6672" max="6672" width="2.125" style="8" customWidth="1"/>
    <col min="6673" max="6673" width="15.125" style="8" customWidth="1"/>
    <col min="6674" max="6674" width="8.875" style="8"/>
    <col min="6675" max="6675" width="11.375" style="8" bestFit="1" customWidth="1"/>
    <col min="6676" max="6676" width="11.25" style="8" bestFit="1" customWidth="1"/>
    <col min="6677" max="6914" width="8.875" style="8"/>
    <col min="6915" max="6915" width="1.75" style="8" customWidth="1"/>
    <col min="6916" max="6917" width="2.75" style="8" customWidth="1"/>
    <col min="6918" max="6918" width="47.875" style="8" customWidth="1"/>
    <col min="6919" max="6919" width="8.625" style="8" customWidth="1"/>
    <col min="6920" max="6920" width="2.125" style="8" customWidth="1"/>
    <col min="6921" max="6921" width="15.125" style="8" customWidth="1"/>
    <col min="6922" max="6922" width="2.125" style="8" customWidth="1"/>
    <col min="6923" max="6923" width="15.125" style="8" customWidth="1"/>
    <col min="6924" max="6924" width="2.125" style="8" customWidth="1"/>
    <col min="6925" max="6925" width="15.125" style="8" customWidth="1"/>
    <col min="6926" max="6926" width="2.125" style="8" customWidth="1"/>
    <col min="6927" max="6927" width="15.125" style="8" customWidth="1"/>
    <col min="6928" max="6928" width="2.125" style="8" customWidth="1"/>
    <col min="6929" max="6929" width="15.125" style="8" customWidth="1"/>
    <col min="6930" max="6930" width="8.875" style="8"/>
    <col min="6931" max="6931" width="11.375" style="8" bestFit="1" customWidth="1"/>
    <col min="6932" max="6932" width="11.25" style="8" bestFit="1" customWidth="1"/>
    <col min="6933" max="7170" width="8.875" style="8"/>
    <col min="7171" max="7171" width="1.75" style="8" customWidth="1"/>
    <col min="7172" max="7173" width="2.75" style="8" customWidth="1"/>
    <col min="7174" max="7174" width="47.875" style="8" customWidth="1"/>
    <col min="7175" max="7175" width="8.625" style="8" customWidth="1"/>
    <col min="7176" max="7176" width="2.125" style="8" customWidth="1"/>
    <col min="7177" max="7177" width="15.125" style="8" customWidth="1"/>
    <col min="7178" max="7178" width="2.125" style="8" customWidth="1"/>
    <col min="7179" max="7179" width="15.125" style="8" customWidth="1"/>
    <col min="7180" max="7180" width="2.125" style="8" customWidth="1"/>
    <col min="7181" max="7181" width="15.125" style="8" customWidth="1"/>
    <col min="7182" max="7182" width="2.125" style="8" customWidth="1"/>
    <col min="7183" max="7183" width="15.125" style="8" customWidth="1"/>
    <col min="7184" max="7184" width="2.125" style="8" customWidth="1"/>
    <col min="7185" max="7185" width="15.125" style="8" customWidth="1"/>
    <col min="7186" max="7186" width="8.875" style="8"/>
    <col min="7187" max="7187" width="11.375" style="8" bestFit="1" customWidth="1"/>
    <col min="7188" max="7188" width="11.25" style="8" bestFit="1" customWidth="1"/>
    <col min="7189" max="7426" width="8.875" style="8"/>
    <col min="7427" max="7427" width="1.75" style="8" customWidth="1"/>
    <col min="7428" max="7429" width="2.75" style="8" customWidth="1"/>
    <col min="7430" max="7430" width="47.875" style="8" customWidth="1"/>
    <col min="7431" max="7431" width="8.625" style="8" customWidth="1"/>
    <col min="7432" max="7432" width="2.125" style="8" customWidth="1"/>
    <col min="7433" max="7433" width="15.125" style="8" customWidth="1"/>
    <col min="7434" max="7434" width="2.125" style="8" customWidth="1"/>
    <col min="7435" max="7435" width="15.125" style="8" customWidth="1"/>
    <col min="7436" max="7436" width="2.125" style="8" customWidth="1"/>
    <col min="7437" max="7437" width="15.125" style="8" customWidth="1"/>
    <col min="7438" max="7438" width="2.125" style="8" customWidth="1"/>
    <col min="7439" max="7439" width="15.125" style="8" customWidth="1"/>
    <col min="7440" max="7440" width="2.125" style="8" customWidth="1"/>
    <col min="7441" max="7441" width="15.125" style="8" customWidth="1"/>
    <col min="7442" max="7442" width="8.875" style="8"/>
    <col min="7443" max="7443" width="11.375" style="8" bestFit="1" customWidth="1"/>
    <col min="7444" max="7444" width="11.25" style="8" bestFit="1" customWidth="1"/>
    <col min="7445" max="7682" width="8.875" style="8"/>
    <col min="7683" max="7683" width="1.75" style="8" customWidth="1"/>
    <col min="7684" max="7685" width="2.75" style="8" customWidth="1"/>
    <col min="7686" max="7686" width="47.875" style="8" customWidth="1"/>
    <col min="7687" max="7687" width="8.625" style="8" customWidth="1"/>
    <col min="7688" max="7688" width="2.125" style="8" customWidth="1"/>
    <col min="7689" max="7689" width="15.125" style="8" customWidth="1"/>
    <col min="7690" max="7690" width="2.125" style="8" customWidth="1"/>
    <col min="7691" max="7691" width="15.125" style="8" customWidth="1"/>
    <col min="7692" max="7692" width="2.125" style="8" customWidth="1"/>
    <col min="7693" max="7693" width="15.125" style="8" customWidth="1"/>
    <col min="7694" max="7694" width="2.125" style="8" customWidth="1"/>
    <col min="7695" max="7695" width="15.125" style="8" customWidth="1"/>
    <col min="7696" max="7696" width="2.125" style="8" customWidth="1"/>
    <col min="7697" max="7697" width="15.125" style="8" customWidth="1"/>
    <col min="7698" max="7698" width="8.875" style="8"/>
    <col min="7699" max="7699" width="11.375" style="8" bestFit="1" customWidth="1"/>
    <col min="7700" max="7700" width="11.25" style="8" bestFit="1" customWidth="1"/>
    <col min="7701" max="7938" width="8.875" style="8"/>
    <col min="7939" max="7939" width="1.75" style="8" customWidth="1"/>
    <col min="7940" max="7941" width="2.75" style="8" customWidth="1"/>
    <col min="7942" max="7942" width="47.875" style="8" customWidth="1"/>
    <col min="7943" max="7943" width="8.625" style="8" customWidth="1"/>
    <col min="7944" max="7944" width="2.125" style="8" customWidth="1"/>
    <col min="7945" max="7945" width="15.125" style="8" customWidth="1"/>
    <col min="7946" max="7946" width="2.125" style="8" customWidth="1"/>
    <col min="7947" max="7947" width="15.125" style="8" customWidth="1"/>
    <col min="7948" max="7948" width="2.125" style="8" customWidth="1"/>
    <col min="7949" max="7949" width="15.125" style="8" customWidth="1"/>
    <col min="7950" max="7950" width="2.125" style="8" customWidth="1"/>
    <col min="7951" max="7951" width="15.125" style="8" customWidth="1"/>
    <col min="7952" max="7952" width="2.125" style="8" customWidth="1"/>
    <col min="7953" max="7953" width="15.125" style="8" customWidth="1"/>
    <col min="7954" max="7954" width="8.875" style="8"/>
    <col min="7955" max="7955" width="11.375" style="8" bestFit="1" customWidth="1"/>
    <col min="7956" max="7956" width="11.25" style="8" bestFit="1" customWidth="1"/>
    <col min="7957" max="8194" width="8.875" style="8"/>
    <col min="8195" max="8195" width="1.75" style="8" customWidth="1"/>
    <col min="8196" max="8197" width="2.75" style="8" customWidth="1"/>
    <col min="8198" max="8198" width="47.875" style="8" customWidth="1"/>
    <col min="8199" max="8199" width="8.625" style="8" customWidth="1"/>
    <col min="8200" max="8200" width="2.125" style="8" customWidth="1"/>
    <col min="8201" max="8201" width="15.125" style="8" customWidth="1"/>
    <col min="8202" max="8202" width="2.125" style="8" customWidth="1"/>
    <col min="8203" max="8203" width="15.125" style="8" customWidth="1"/>
    <col min="8204" max="8204" width="2.125" style="8" customWidth="1"/>
    <col min="8205" max="8205" width="15.125" style="8" customWidth="1"/>
    <col min="8206" max="8206" width="2.125" style="8" customWidth="1"/>
    <col min="8207" max="8207" width="15.125" style="8" customWidth="1"/>
    <col min="8208" max="8208" width="2.125" style="8" customWidth="1"/>
    <col min="8209" max="8209" width="15.125" style="8" customWidth="1"/>
    <col min="8210" max="8210" width="8.875" style="8"/>
    <col min="8211" max="8211" width="11.375" style="8" bestFit="1" customWidth="1"/>
    <col min="8212" max="8212" width="11.25" style="8" bestFit="1" customWidth="1"/>
    <col min="8213" max="8450" width="8.875" style="8"/>
    <col min="8451" max="8451" width="1.75" style="8" customWidth="1"/>
    <col min="8452" max="8453" width="2.75" style="8" customWidth="1"/>
    <col min="8454" max="8454" width="47.875" style="8" customWidth="1"/>
    <col min="8455" max="8455" width="8.625" style="8" customWidth="1"/>
    <col min="8456" max="8456" width="2.125" style="8" customWidth="1"/>
    <col min="8457" max="8457" width="15.125" style="8" customWidth="1"/>
    <col min="8458" max="8458" width="2.125" style="8" customWidth="1"/>
    <col min="8459" max="8459" width="15.125" style="8" customWidth="1"/>
    <col min="8460" max="8460" width="2.125" style="8" customWidth="1"/>
    <col min="8461" max="8461" width="15.125" style="8" customWidth="1"/>
    <col min="8462" max="8462" width="2.125" style="8" customWidth="1"/>
    <col min="8463" max="8463" width="15.125" style="8" customWidth="1"/>
    <col min="8464" max="8464" width="2.125" style="8" customWidth="1"/>
    <col min="8465" max="8465" width="15.125" style="8" customWidth="1"/>
    <col min="8466" max="8466" width="8.875" style="8"/>
    <col min="8467" max="8467" width="11.375" style="8" bestFit="1" customWidth="1"/>
    <col min="8468" max="8468" width="11.25" style="8" bestFit="1" customWidth="1"/>
    <col min="8469" max="8706" width="8.875" style="8"/>
    <col min="8707" max="8707" width="1.75" style="8" customWidth="1"/>
    <col min="8708" max="8709" width="2.75" style="8" customWidth="1"/>
    <col min="8710" max="8710" width="47.875" style="8" customWidth="1"/>
    <col min="8711" max="8711" width="8.625" style="8" customWidth="1"/>
    <col min="8712" max="8712" width="2.125" style="8" customWidth="1"/>
    <col min="8713" max="8713" width="15.125" style="8" customWidth="1"/>
    <col min="8714" max="8714" width="2.125" style="8" customWidth="1"/>
    <col min="8715" max="8715" width="15.125" style="8" customWidth="1"/>
    <col min="8716" max="8716" width="2.125" style="8" customWidth="1"/>
    <col min="8717" max="8717" width="15.125" style="8" customWidth="1"/>
    <col min="8718" max="8718" width="2.125" style="8" customWidth="1"/>
    <col min="8719" max="8719" width="15.125" style="8" customWidth="1"/>
    <col min="8720" max="8720" width="2.125" style="8" customWidth="1"/>
    <col min="8721" max="8721" width="15.125" style="8" customWidth="1"/>
    <col min="8722" max="8722" width="8.875" style="8"/>
    <col min="8723" max="8723" width="11.375" style="8" bestFit="1" customWidth="1"/>
    <col min="8724" max="8724" width="11.25" style="8" bestFit="1" customWidth="1"/>
    <col min="8725" max="8962" width="8.875" style="8"/>
    <col min="8963" max="8963" width="1.75" style="8" customWidth="1"/>
    <col min="8964" max="8965" width="2.75" style="8" customWidth="1"/>
    <col min="8966" max="8966" width="47.875" style="8" customWidth="1"/>
    <col min="8967" max="8967" width="8.625" style="8" customWidth="1"/>
    <col min="8968" max="8968" width="2.125" style="8" customWidth="1"/>
    <col min="8969" max="8969" width="15.125" style="8" customWidth="1"/>
    <col min="8970" max="8970" width="2.125" style="8" customWidth="1"/>
    <col min="8971" max="8971" width="15.125" style="8" customWidth="1"/>
    <col min="8972" max="8972" width="2.125" style="8" customWidth="1"/>
    <col min="8973" max="8973" width="15.125" style="8" customWidth="1"/>
    <col min="8974" max="8974" width="2.125" style="8" customWidth="1"/>
    <col min="8975" max="8975" width="15.125" style="8" customWidth="1"/>
    <col min="8976" max="8976" width="2.125" style="8" customWidth="1"/>
    <col min="8977" max="8977" width="15.125" style="8" customWidth="1"/>
    <col min="8978" max="8978" width="8.875" style="8"/>
    <col min="8979" max="8979" width="11.375" style="8" bestFit="1" customWidth="1"/>
    <col min="8980" max="8980" width="11.25" style="8" bestFit="1" customWidth="1"/>
    <col min="8981" max="9218" width="8.875" style="8"/>
    <col min="9219" max="9219" width="1.75" style="8" customWidth="1"/>
    <col min="9220" max="9221" width="2.75" style="8" customWidth="1"/>
    <col min="9222" max="9222" width="47.875" style="8" customWidth="1"/>
    <col min="9223" max="9223" width="8.625" style="8" customWidth="1"/>
    <col min="9224" max="9224" width="2.125" style="8" customWidth="1"/>
    <col min="9225" max="9225" width="15.125" style="8" customWidth="1"/>
    <col min="9226" max="9226" width="2.125" style="8" customWidth="1"/>
    <col min="9227" max="9227" width="15.125" style="8" customWidth="1"/>
    <col min="9228" max="9228" width="2.125" style="8" customWidth="1"/>
    <col min="9229" max="9229" width="15.125" style="8" customWidth="1"/>
    <col min="9230" max="9230" width="2.125" style="8" customWidth="1"/>
    <col min="9231" max="9231" width="15.125" style="8" customWidth="1"/>
    <col min="9232" max="9232" width="2.125" style="8" customWidth="1"/>
    <col min="9233" max="9233" width="15.125" style="8" customWidth="1"/>
    <col min="9234" max="9234" width="8.875" style="8"/>
    <col min="9235" max="9235" width="11.375" style="8" bestFit="1" customWidth="1"/>
    <col min="9236" max="9236" width="11.25" style="8" bestFit="1" customWidth="1"/>
    <col min="9237" max="9474" width="8.875" style="8"/>
    <col min="9475" max="9475" width="1.75" style="8" customWidth="1"/>
    <col min="9476" max="9477" width="2.75" style="8" customWidth="1"/>
    <col min="9478" max="9478" width="47.875" style="8" customWidth="1"/>
    <col min="9479" max="9479" width="8.625" style="8" customWidth="1"/>
    <col min="9480" max="9480" width="2.125" style="8" customWidth="1"/>
    <col min="9481" max="9481" width="15.125" style="8" customWidth="1"/>
    <col min="9482" max="9482" width="2.125" style="8" customWidth="1"/>
    <col min="9483" max="9483" width="15.125" style="8" customWidth="1"/>
    <col min="9484" max="9484" width="2.125" style="8" customWidth="1"/>
    <col min="9485" max="9485" width="15.125" style="8" customWidth="1"/>
    <col min="9486" max="9486" width="2.125" style="8" customWidth="1"/>
    <col min="9487" max="9487" width="15.125" style="8" customWidth="1"/>
    <col min="9488" max="9488" width="2.125" style="8" customWidth="1"/>
    <col min="9489" max="9489" width="15.125" style="8" customWidth="1"/>
    <col min="9490" max="9490" width="8.875" style="8"/>
    <col min="9491" max="9491" width="11.375" style="8" bestFit="1" customWidth="1"/>
    <col min="9492" max="9492" width="11.25" style="8" bestFit="1" customWidth="1"/>
    <col min="9493" max="9730" width="8.875" style="8"/>
    <col min="9731" max="9731" width="1.75" style="8" customWidth="1"/>
    <col min="9732" max="9733" width="2.75" style="8" customWidth="1"/>
    <col min="9734" max="9734" width="47.875" style="8" customWidth="1"/>
    <col min="9735" max="9735" width="8.625" style="8" customWidth="1"/>
    <col min="9736" max="9736" width="2.125" style="8" customWidth="1"/>
    <col min="9737" max="9737" width="15.125" style="8" customWidth="1"/>
    <col min="9738" max="9738" width="2.125" style="8" customWidth="1"/>
    <col min="9739" max="9739" width="15.125" style="8" customWidth="1"/>
    <col min="9740" max="9740" width="2.125" style="8" customWidth="1"/>
    <col min="9741" max="9741" width="15.125" style="8" customWidth="1"/>
    <col min="9742" max="9742" width="2.125" style="8" customWidth="1"/>
    <col min="9743" max="9743" width="15.125" style="8" customWidth="1"/>
    <col min="9744" max="9744" width="2.125" style="8" customWidth="1"/>
    <col min="9745" max="9745" width="15.125" style="8" customWidth="1"/>
    <col min="9746" max="9746" width="8.875" style="8"/>
    <col min="9747" max="9747" width="11.375" style="8" bestFit="1" customWidth="1"/>
    <col min="9748" max="9748" width="11.25" style="8" bestFit="1" customWidth="1"/>
    <col min="9749" max="9986" width="8.875" style="8"/>
    <col min="9987" max="9987" width="1.75" style="8" customWidth="1"/>
    <col min="9988" max="9989" width="2.75" style="8" customWidth="1"/>
    <col min="9990" max="9990" width="47.875" style="8" customWidth="1"/>
    <col min="9991" max="9991" width="8.625" style="8" customWidth="1"/>
    <col min="9992" max="9992" width="2.125" style="8" customWidth="1"/>
    <col min="9993" max="9993" width="15.125" style="8" customWidth="1"/>
    <col min="9994" max="9994" width="2.125" style="8" customWidth="1"/>
    <col min="9995" max="9995" width="15.125" style="8" customWidth="1"/>
    <col min="9996" max="9996" width="2.125" style="8" customWidth="1"/>
    <col min="9997" max="9997" width="15.125" style="8" customWidth="1"/>
    <col min="9998" max="9998" width="2.125" style="8" customWidth="1"/>
    <col min="9999" max="9999" width="15.125" style="8" customWidth="1"/>
    <col min="10000" max="10000" width="2.125" style="8" customWidth="1"/>
    <col min="10001" max="10001" width="15.125" style="8" customWidth="1"/>
    <col min="10002" max="10002" width="8.875" style="8"/>
    <col min="10003" max="10003" width="11.375" style="8" bestFit="1" customWidth="1"/>
    <col min="10004" max="10004" width="11.25" style="8" bestFit="1" customWidth="1"/>
    <col min="10005" max="10242" width="8.875" style="8"/>
    <col min="10243" max="10243" width="1.75" style="8" customWidth="1"/>
    <col min="10244" max="10245" width="2.75" style="8" customWidth="1"/>
    <col min="10246" max="10246" width="47.875" style="8" customWidth="1"/>
    <col min="10247" max="10247" width="8.625" style="8" customWidth="1"/>
    <col min="10248" max="10248" width="2.125" style="8" customWidth="1"/>
    <col min="10249" max="10249" width="15.125" style="8" customWidth="1"/>
    <col min="10250" max="10250" width="2.125" style="8" customWidth="1"/>
    <col min="10251" max="10251" width="15.125" style="8" customWidth="1"/>
    <col min="10252" max="10252" width="2.125" style="8" customWidth="1"/>
    <col min="10253" max="10253" width="15.125" style="8" customWidth="1"/>
    <col min="10254" max="10254" width="2.125" style="8" customWidth="1"/>
    <col min="10255" max="10255" width="15.125" style="8" customWidth="1"/>
    <col min="10256" max="10256" width="2.125" style="8" customWidth="1"/>
    <col min="10257" max="10257" width="15.125" style="8" customWidth="1"/>
    <col min="10258" max="10258" width="8.875" style="8"/>
    <col min="10259" max="10259" width="11.375" style="8" bestFit="1" customWidth="1"/>
    <col min="10260" max="10260" width="11.25" style="8" bestFit="1" customWidth="1"/>
    <col min="10261" max="10498" width="8.875" style="8"/>
    <col min="10499" max="10499" width="1.75" style="8" customWidth="1"/>
    <col min="10500" max="10501" width="2.75" style="8" customWidth="1"/>
    <col min="10502" max="10502" width="47.875" style="8" customWidth="1"/>
    <col min="10503" max="10503" width="8.625" style="8" customWidth="1"/>
    <col min="10504" max="10504" width="2.125" style="8" customWidth="1"/>
    <col min="10505" max="10505" width="15.125" style="8" customWidth="1"/>
    <col min="10506" max="10506" width="2.125" style="8" customWidth="1"/>
    <col min="10507" max="10507" width="15.125" style="8" customWidth="1"/>
    <col min="10508" max="10508" width="2.125" style="8" customWidth="1"/>
    <col min="10509" max="10509" width="15.125" style="8" customWidth="1"/>
    <col min="10510" max="10510" width="2.125" style="8" customWidth="1"/>
    <col min="10511" max="10511" width="15.125" style="8" customWidth="1"/>
    <col min="10512" max="10512" width="2.125" style="8" customWidth="1"/>
    <col min="10513" max="10513" width="15.125" style="8" customWidth="1"/>
    <col min="10514" max="10514" width="8.875" style="8"/>
    <col min="10515" max="10515" width="11.375" style="8" bestFit="1" customWidth="1"/>
    <col min="10516" max="10516" width="11.25" style="8" bestFit="1" customWidth="1"/>
    <col min="10517" max="10754" width="8.875" style="8"/>
    <col min="10755" max="10755" width="1.75" style="8" customWidth="1"/>
    <col min="10756" max="10757" width="2.75" style="8" customWidth="1"/>
    <col min="10758" max="10758" width="47.875" style="8" customWidth="1"/>
    <col min="10759" max="10759" width="8.625" style="8" customWidth="1"/>
    <col min="10760" max="10760" width="2.125" style="8" customWidth="1"/>
    <col min="10761" max="10761" width="15.125" style="8" customWidth="1"/>
    <col min="10762" max="10762" width="2.125" style="8" customWidth="1"/>
    <col min="10763" max="10763" width="15.125" style="8" customWidth="1"/>
    <col min="10764" max="10764" width="2.125" style="8" customWidth="1"/>
    <col min="10765" max="10765" width="15.125" style="8" customWidth="1"/>
    <col min="10766" max="10766" width="2.125" style="8" customWidth="1"/>
    <col min="10767" max="10767" width="15.125" style="8" customWidth="1"/>
    <col min="10768" max="10768" width="2.125" style="8" customWidth="1"/>
    <col min="10769" max="10769" width="15.125" style="8" customWidth="1"/>
    <col min="10770" max="10770" width="8.875" style="8"/>
    <col min="10771" max="10771" width="11.375" style="8" bestFit="1" customWidth="1"/>
    <col min="10772" max="10772" width="11.25" style="8" bestFit="1" customWidth="1"/>
    <col min="10773" max="11010" width="8.875" style="8"/>
    <col min="11011" max="11011" width="1.75" style="8" customWidth="1"/>
    <col min="11012" max="11013" width="2.75" style="8" customWidth="1"/>
    <col min="11014" max="11014" width="47.875" style="8" customWidth="1"/>
    <col min="11015" max="11015" width="8.625" style="8" customWidth="1"/>
    <col min="11016" max="11016" width="2.125" style="8" customWidth="1"/>
    <col min="11017" max="11017" width="15.125" style="8" customWidth="1"/>
    <col min="11018" max="11018" width="2.125" style="8" customWidth="1"/>
    <col min="11019" max="11019" width="15.125" style="8" customWidth="1"/>
    <col min="11020" max="11020" width="2.125" style="8" customWidth="1"/>
    <col min="11021" max="11021" width="15.125" style="8" customWidth="1"/>
    <col min="11022" max="11022" width="2.125" style="8" customWidth="1"/>
    <col min="11023" max="11023" width="15.125" style="8" customWidth="1"/>
    <col min="11024" max="11024" width="2.125" style="8" customWidth="1"/>
    <col min="11025" max="11025" width="15.125" style="8" customWidth="1"/>
    <col min="11026" max="11026" width="8.875" style="8"/>
    <col min="11027" max="11027" width="11.375" style="8" bestFit="1" customWidth="1"/>
    <col min="11028" max="11028" width="11.25" style="8" bestFit="1" customWidth="1"/>
    <col min="11029" max="11266" width="8.875" style="8"/>
    <col min="11267" max="11267" width="1.75" style="8" customWidth="1"/>
    <col min="11268" max="11269" width="2.75" style="8" customWidth="1"/>
    <col min="11270" max="11270" width="47.875" style="8" customWidth="1"/>
    <col min="11271" max="11271" width="8.625" style="8" customWidth="1"/>
    <col min="11272" max="11272" width="2.125" style="8" customWidth="1"/>
    <col min="11273" max="11273" width="15.125" style="8" customWidth="1"/>
    <col min="11274" max="11274" width="2.125" style="8" customWidth="1"/>
    <col min="11275" max="11275" width="15.125" style="8" customWidth="1"/>
    <col min="11276" max="11276" width="2.125" style="8" customWidth="1"/>
    <col min="11277" max="11277" width="15.125" style="8" customWidth="1"/>
    <col min="11278" max="11278" width="2.125" style="8" customWidth="1"/>
    <col min="11279" max="11279" width="15.125" style="8" customWidth="1"/>
    <col min="11280" max="11280" width="2.125" style="8" customWidth="1"/>
    <col min="11281" max="11281" width="15.125" style="8" customWidth="1"/>
    <col min="11282" max="11282" width="8.875" style="8"/>
    <col min="11283" max="11283" width="11.375" style="8" bestFit="1" customWidth="1"/>
    <col min="11284" max="11284" width="11.25" style="8" bestFit="1" customWidth="1"/>
    <col min="11285" max="11522" width="8.875" style="8"/>
    <col min="11523" max="11523" width="1.75" style="8" customWidth="1"/>
    <col min="11524" max="11525" width="2.75" style="8" customWidth="1"/>
    <col min="11526" max="11526" width="47.875" style="8" customWidth="1"/>
    <col min="11527" max="11527" width="8.625" style="8" customWidth="1"/>
    <col min="11528" max="11528" width="2.125" style="8" customWidth="1"/>
    <col min="11529" max="11529" width="15.125" style="8" customWidth="1"/>
    <col min="11530" max="11530" width="2.125" style="8" customWidth="1"/>
    <col min="11531" max="11531" width="15.125" style="8" customWidth="1"/>
    <col min="11532" max="11532" width="2.125" style="8" customWidth="1"/>
    <col min="11533" max="11533" width="15.125" style="8" customWidth="1"/>
    <col min="11534" max="11534" width="2.125" style="8" customWidth="1"/>
    <col min="11535" max="11535" width="15.125" style="8" customWidth="1"/>
    <col min="11536" max="11536" width="2.125" style="8" customWidth="1"/>
    <col min="11537" max="11537" width="15.125" style="8" customWidth="1"/>
    <col min="11538" max="11538" width="8.875" style="8"/>
    <col min="11539" max="11539" width="11.375" style="8" bestFit="1" customWidth="1"/>
    <col min="11540" max="11540" width="11.25" style="8" bestFit="1" customWidth="1"/>
    <col min="11541" max="11778" width="8.875" style="8"/>
    <col min="11779" max="11779" width="1.75" style="8" customWidth="1"/>
    <col min="11780" max="11781" width="2.75" style="8" customWidth="1"/>
    <col min="11782" max="11782" width="47.875" style="8" customWidth="1"/>
    <col min="11783" max="11783" width="8.625" style="8" customWidth="1"/>
    <col min="11784" max="11784" width="2.125" style="8" customWidth="1"/>
    <col min="11785" max="11785" width="15.125" style="8" customWidth="1"/>
    <col min="11786" max="11786" width="2.125" style="8" customWidth="1"/>
    <col min="11787" max="11787" width="15.125" style="8" customWidth="1"/>
    <col min="11788" max="11788" width="2.125" style="8" customWidth="1"/>
    <col min="11789" max="11789" width="15.125" style="8" customWidth="1"/>
    <col min="11790" max="11790" width="2.125" style="8" customWidth="1"/>
    <col min="11791" max="11791" width="15.125" style="8" customWidth="1"/>
    <col min="11792" max="11792" width="2.125" style="8" customWidth="1"/>
    <col min="11793" max="11793" width="15.125" style="8" customWidth="1"/>
    <col min="11794" max="11794" width="8.875" style="8"/>
    <col min="11795" max="11795" width="11.375" style="8" bestFit="1" customWidth="1"/>
    <col min="11796" max="11796" width="11.25" style="8" bestFit="1" customWidth="1"/>
    <col min="11797" max="12034" width="8.875" style="8"/>
    <col min="12035" max="12035" width="1.75" style="8" customWidth="1"/>
    <col min="12036" max="12037" width="2.75" style="8" customWidth="1"/>
    <col min="12038" max="12038" width="47.875" style="8" customWidth="1"/>
    <col min="12039" max="12039" width="8.625" style="8" customWidth="1"/>
    <col min="12040" max="12040" width="2.125" style="8" customWidth="1"/>
    <col min="12041" max="12041" width="15.125" style="8" customWidth="1"/>
    <col min="12042" max="12042" width="2.125" style="8" customWidth="1"/>
    <col min="12043" max="12043" width="15.125" style="8" customWidth="1"/>
    <col min="12044" max="12044" width="2.125" style="8" customWidth="1"/>
    <col min="12045" max="12045" width="15.125" style="8" customWidth="1"/>
    <col min="12046" max="12046" width="2.125" style="8" customWidth="1"/>
    <col min="12047" max="12047" width="15.125" style="8" customWidth="1"/>
    <col min="12048" max="12048" width="2.125" style="8" customWidth="1"/>
    <col min="12049" max="12049" width="15.125" style="8" customWidth="1"/>
    <col min="12050" max="12050" width="8.875" style="8"/>
    <col min="12051" max="12051" width="11.375" style="8" bestFit="1" customWidth="1"/>
    <col min="12052" max="12052" width="11.25" style="8" bestFit="1" customWidth="1"/>
    <col min="12053" max="12290" width="8.875" style="8"/>
    <col min="12291" max="12291" width="1.75" style="8" customWidth="1"/>
    <col min="12292" max="12293" width="2.75" style="8" customWidth="1"/>
    <col min="12294" max="12294" width="47.875" style="8" customWidth="1"/>
    <col min="12295" max="12295" width="8.625" style="8" customWidth="1"/>
    <col min="12296" max="12296" width="2.125" style="8" customWidth="1"/>
    <col min="12297" max="12297" width="15.125" style="8" customWidth="1"/>
    <col min="12298" max="12298" width="2.125" style="8" customWidth="1"/>
    <col min="12299" max="12299" width="15.125" style="8" customWidth="1"/>
    <col min="12300" max="12300" width="2.125" style="8" customWidth="1"/>
    <col min="12301" max="12301" width="15.125" style="8" customWidth="1"/>
    <col min="12302" max="12302" width="2.125" style="8" customWidth="1"/>
    <col min="12303" max="12303" width="15.125" style="8" customWidth="1"/>
    <col min="12304" max="12304" width="2.125" style="8" customWidth="1"/>
    <col min="12305" max="12305" width="15.125" style="8" customWidth="1"/>
    <col min="12306" max="12306" width="8.875" style="8"/>
    <col min="12307" max="12307" width="11.375" style="8" bestFit="1" customWidth="1"/>
    <col min="12308" max="12308" width="11.25" style="8" bestFit="1" customWidth="1"/>
    <col min="12309" max="12546" width="8.875" style="8"/>
    <col min="12547" max="12547" width="1.75" style="8" customWidth="1"/>
    <col min="12548" max="12549" width="2.75" style="8" customWidth="1"/>
    <col min="12550" max="12550" width="47.875" style="8" customWidth="1"/>
    <col min="12551" max="12551" width="8.625" style="8" customWidth="1"/>
    <col min="12552" max="12552" width="2.125" style="8" customWidth="1"/>
    <col min="12553" max="12553" width="15.125" style="8" customWidth="1"/>
    <col min="12554" max="12554" width="2.125" style="8" customWidth="1"/>
    <col min="12555" max="12555" width="15.125" style="8" customWidth="1"/>
    <col min="12556" max="12556" width="2.125" style="8" customWidth="1"/>
    <col min="12557" max="12557" width="15.125" style="8" customWidth="1"/>
    <col min="12558" max="12558" width="2.125" style="8" customWidth="1"/>
    <col min="12559" max="12559" width="15.125" style="8" customWidth="1"/>
    <col min="12560" max="12560" width="2.125" style="8" customWidth="1"/>
    <col min="12561" max="12561" width="15.125" style="8" customWidth="1"/>
    <col min="12562" max="12562" width="8.875" style="8"/>
    <col min="12563" max="12563" width="11.375" style="8" bestFit="1" customWidth="1"/>
    <col min="12564" max="12564" width="11.25" style="8" bestFit="1" customWidth="1"/>
    <col min="12565" max="12802" width="8.875" style="8"/>
    <col min="12803" max="12803" width="1.75" style="8" customWidth="1"/>
    <col min="12804" max="12805" width="2.75" style="8" customWidth="1"/>
    <col min="12806" max="12806" width="47.875" style="8" customWidth="1"/>
    <col min="12807" max="12807" width="8.625" style="8" customWidth="1"/>
    <col min="12808" max="12808" width="2.125" style="8" customWidth="1"/>
    <col min="12809" max="12809" width="15.125" style="8" customWidth="1"/>
    <col min="12810" max="12810" width="2.125" style="8" customWidth="1"/>
    <col min="12811" max="12811" width="15.125" style="8" customWidth="1"/>
    <col min="12812" max="12812" width="2.125" style="8" customWidth="1"/>
    <col min="12813" max="12813" width="15.125" style="8" customWidth="1"/>
    <col min="12814" max="12814" width="2.125" style="8" customWidth="1"/>
    <col min="12815" max="12815" width="15.125" style="8" customWidth="1"/>
    <col min="12816" max="12816" width="2.125" style="8" customWidth="1"/>
    <col min="12817" max="12817" width="15.125" style="8" customWidth="1"/>
    <col min="12818" max="12818" width="8.875" style="8"/>
    <col min="12819" max="12819" width="11.375" style="8" bestFit="1" customWidth="1"/>
    <col min="12820" max="12820" width="11.25" style="8" bestFit="1" customWidth="1"/>
    <col min="12821" max="13058" width="8.875" style="8"/>
    <col min="13059" max="13059" width="1.75" style="8" customWidth="1"/>
    <col min="13060" max="13061" width="2.75" style="8" customWidth="1"/>
    <col min="13062" max="13062" width="47.875" style="8" customWidth="1"/>
    <col min="13063" max="13063" width="8.625" style="8" customWidth="1"/>
    <col min="13064" max="13064" width="2.125" style="8" customWidth="1"/>
    <col min="13065" max="13065" width="15.125" style="8" customWidth="1"/>
    <col min="13066" max="13066" width="2.125" style="8" customWidth="1"/>
    <col min="13067" max="13067" width="15.125" style="8" customWidth="1"/>
    <col min="13068" max="13068" width="2.125" style="8" customWidth="1"/>
    <col min="13069" max="13069" width="15.125" style="8" customWidth="1"/>
    <col min="13070" max="13070" width="2.125" style="8" customWidth="1"/>
    <col min="13071" max="13071" width="15.125" style="8" customWidth="1"/>
    <col min="13072" max="13072" width="2.125" style="8" customWidth="1"/>
    <col min="13073" max="13073" width="15.125" style="8" customWidth="1"/>
    <col min="13074" max="13074" width="8.875" style="8"/>
    <col min="13075" max="13075" width="11.375" style="8" bestFit="1" customWidth="1"/>
    <col min="13076" max="13076" width="11.25" style="8" bestFit="1" customWidth="1"/>
    <col min="13077" max="13314" width="8.875" style="8"/>
    <col min="13315" max="13315" width="1.75" style="8" customWidth="1"/>
    <col min="13316" max="13317" width="2.75" style="8" customWidth="1"/>
    <col min="13318" max="13318" width="47.875" style="8" customWidth="1"/>
    <col min="13319" max="13319" width="8.625" style="8" customWidth="1"/>
    <col min="13320" max="13320" width="2.125" style="8" customWidth="1"/>
    <col min="13321" max="13321" width="15.125" style="8" customWidth="1"/>
    <col min="13322" max="13322" width="2.125" style="8" customWidth="1"/>
    <col min="13323" max="13323" width="15.125" style="8" customWidth="1"/>
    <col min="13324" max="13324" width="2.125" style="8" customWidth="1"/>
    <col min="13325" max="13325" width="15.125" style="8" customWidth="1"/>
    <col min="13326" max="13326" width="2.125" style="8" customWidth="1"/>
    <col min="13327" max="13327" width="15.125" style="8" customWidth="1"/>
    <col min="13328" max="13328" width="2.125" style="8" customWidth="1"/>
    <col min="13329" max="13329" width="15.125" style="8" customWidth="1"/>
    <col min="13330" max="13330" width="8.875" style="8"/>
    <col min="13331" max="13331" width="11.375" style="8" bestFit="1" customWidth="1"/>
    <col min="13332" max="13332" width="11.25" style="8" bestFit="1" customWidth="1"/>
    <col min="13333" max="13570" width="8.875" style="8"/>
    <col min="13571" max="13571" width="1.75" style="8" customWidth="1"/>
    <col min="13572" max="13573" width="2.75" style="8" customWidth="1"/>
    <col min="13574" max="13574" width="47.875" style="8" customWidth="1"/>
    <col min="13575" max="13575" width="8.625" style="8" customWidth="1"/>
    <col min="13576" max="13576" width="2.125" style="8" customWidth="1"/>
    <col min="13577" max="13577" width="15.125" style="8" customWidth="1"/>
    <col min="13578" max="13578" width="2.125" style="8" customWidth="1"/>
    <col min="13579" max="13579" width="15.125" style="8" customWidth="1"/>
    <col min="13580" max="13580" width="2.125" style="8" customWidth="1"/>
    <col min="13581" max="13581" width="15.125" style="8" customWidth="1"/>
    <col min="13582" max="13582" width="2.125" style="8" customWidth="1"/>
    <col min="13583" max="13583" width="15.125" style="8" customWidth="1"/>
    <col min="13584" max="13584" width="2.125" style="8" customWidth="1"/>
    <col min="13585" max="13585" width="15.125" style="8" customWidth="1"/>
    <col min="13586" max="13586" width="8.875" style="8"/>
    <col min="13587" max="13587" width="11.375" style="8" bestFit="1" customWidth="1"/>
    <col min="13588" max="13588" width="11.25" style="8" bestFit="1" customWidth="1"/>
    <col min="13589" max="13826" width="8.875" style="8"/>
    <col min="13827" max="13827" width="1.75" style="8" customWidth="1"/>
    <col min="13828" max="13829" width="2.75" style="8" customWidth="1"/>
    <col min="13830" max="13830" width="47.875" style="8" customWidth="1"/>
    <col min="13831" max="13831" width="8.625" style="8" customWidth="1"/>
    <col min="13832" max="13832" width="2.125" style="8" customWidth="1"/>
    <col min="13833" max="13833" width="15.125" style="8" customWidth="1"/>
    <col min="13834" max="13834" width="2.125" style="8" customWidth="1"/>
    <col min="13835" max="13835" width="15.125" style="8" customWidth="1"/>
    <col min="13836" max="13836" width="2.125" style="8" customWidth="1"/>
    <col min="13837" max="13837" width="15.125" style="8" customWidth="1"/>
    <col min="13838" max="13838" width="2.125" style="8" customWidth="1"/>
    <col min="13839" max="13839" width="15.125" style="8" customWidth="1"/>
    <col min="13840" max="13840" width="2.125" style="8" customWidth="1"/>
    <col min="13841" max="13841" width="15.125" style="8" customWidth="1"/>
    <col min="13842" max="13842" width="8.875" style="8"/>
    <col min="13843" max="13843" width="11.375" style="8" bestFit="1" customWidth="1"/>
    <col min="13844" max="13844" width="11.25" style="8" bestFit="1" customWidth="1"/>
    <col min="13845" max="14082" width="8.875" style="8"/>
    <col min="14083" max="14083" width="1.75" style="8" customWidth="1"/>
    <col min="14084" max="14085" width="2.75" style="8" customWidth="1"/>
    <col min="14086" max="14086" width="47.875" style="8" customWidth="1"/>
    <col min="14087" max="14087" width="8.625" style="8" customWidth="1"/>
    <col min="14088" max="14088" width="2.125" style="8" customWidth="1"/>
    <col min="14089" max="14089" width="15.125" style="8" customWidth="1"/>
    <col min="14090" max="14090" width="2.125" style="8" customWidth="1"/>
    <col min="14091" max="14091" width="15.125" style="8" customWidth="1"/>
    <col min="14092" max="14092" width="2.125" style="8" customWidth="1"/>
    <col min="14093" max="14093" width="15.125" style="8" customWidth="1"/>
    <col min="14094" max="14094" width="2.125" style="8" customWidth="1"/>
    <col min="14095" max="14095" width="15.125" style="8" customWidth="1"/>
    <col min="14096" max="14096" width="2.125" style="8" customWidth="1"/>
    <col min="14097" max="14097" width="15.125" style="8" customWidth="1"/>
    <col min="14098" max="14098" width="8.875" style="8"/>
    <col min="14099" max="14099" width="11.375" style="8" bestFit="1" customWidth="1"/>
    <col min="14100" max="14100" width="11.25" style="8" bestFit="1" customWidth="1"/>
    <col min="14101" max="14338" width="8.875" style="8"/>
    <col min="14339" max="14339" width="1.75" style="8" customWidth="1"/>
    <col min="14340" max="14341" width="2.75" style="8" customWidth="1"/>
    <col min="14342" max="14342" width="47.875" style="8" customWidth="1"/>
    <col min="14343" max="14343" width="8.625" style="8" customWidth="1"/>
    <col min="14344" max="14344" width="2.125" style="8" customWidth="1"/>
    <col min="14345" max="14345" width="15.125" style="8" customWidth="1"/>
    <col min="14346" max="14346" width="2.125" style="8" customWidth="1"/>
    <col min="14347" max="14347" width="15.125" style="8" customWidth="1"/>
    <col min="14348" max="14348" width="2.125" style="8" customWidth="1"/>
    <col min="14349" max="14349" width="15.125" style="8" customWidth="1"/>
    <col min="14350" max="14350" width="2.125" style="8" customWidth="1"/>
    <col min="14351" max="14351" width="15.125" style="8" customWidth="1"/>
    <col min="14352" max="14352" width="2.125" style="8" customWidth="1"/>
    <col min="14353" max="14353" width="15.125" style="8" customWidth="1"/>
    <col min="14354" max="14354" width="8.875" style="8"/>
    <col min="14355" max="14355" width="11.375" style="8" bestFit="1" customWidth="1"/>
    <col min="14356" max="14356" width="11.25" style="8" bestFit="1" customWidth="1"/>
    <col min="14357" max="14594" width="8.875" style="8"/>
    <col min="14595" max="14595" width="1.75" style="8" customWidth="1"/>
    <col min="14596" max="14597" width="2.75" style="8" customWidth="1"/>
    <col min="14598" max="14598" width="47.875" style="8" customWidth="1"/>
    <col min="14599" max="14599" width="8.625" style="8" customWidth="1"/>
    <col min="14600" max="14600" width="2.125" style="8" customWidth="1"/>
    <col min="14601" max="14601" width="15.125" style="8" customWidth="1"/>
    <col min="14602" max="14602" width="2.125" style="8" customWidth="1"/>
    <col min="14603" max="14603" width="15.125" style="8" customWidth="1"/>
    <col min="14604" max="14604" width="2.125" style="8" customWidth="1"/>
    <col min="14605" max="14605" width="15.125" style="8" customWidth="1"/>
    <col min="14606" max="14606" width="2.125" style="8" customWidth="1"/>
    <col min="14607" max="14607" width="15.125" style="8" customWidth="1"/>
    <col min="14608" max="14608" width="2.125" style="8" customWidth="1"/>
    <col min="14609" max="14609" width="15.125" style="8" customWidth="1"/>
    <col min="14610" max="14610" width="8.875" style="8"/>
    <col min="14611" max="14611" width="11.375" style="8" bestFit="1" customWidth="1"/>
    <col min="14612" max="14612" width="11.25" style="8" bestFit="1" customWidth="1"/>
    <col min="14613" max="14850" width="8.875" style="8"/>
    <col min="14851" max="14851" width="1.75" style="8" customWidth="1"/>
    <col min="14852" max="14853" width="2.75" style="8" customWidth="1"/>
    <col min="14854" max="14854" width="47.875" style="8" customWidth="1"/>
    <col min="14855" max="14855" width="8.625" style="8" customWidth="1"/>
    <col min="14856" max="14856" width="2.125" style="8" customWidth="1"/>
    <col min="14857" max="14857" width="15.125" style="8" customWidth="1"/>
    <col min="14858" max="14858" width="2.125" style="8" customWidth="1"/>
    <col min="14859" max="14859" width="15.125" style="8" customWidth="1"/>
    <col min="14860" max="14860" width="2.125" style="8" customWidth="1"/>
    <col min="14861" max="14861" width="15.125" style="8" customWidth="1"/>
    <col min="14862" max="14862" width="2.125" style="8" customWidth="1"/>
    <col min="14863" max="14863" width="15.125" style="8" customWidth="1"/>
    <col min="14864" max="14864" width="2.125" style="8" customWidth="1"/>
    <col min="14865" max="14865" width="15.125" style="8" customWidth="1"/>
    <col min="14866" max="14866" width="8.875" style="8"/>
    <col min="14867" max="14867" width="11.375" style="8" bestFit="1" customWidth="1"/>
    <col min="14868" max="14868" width="11.25" style="8" bestFit="1" customWidth="1"/>
    <col min="14869" max="15106" width="8.875" style="8"/>
    <col min="15107" max="15107" width="1.75" style="8" customWidth="1"/>
    <col min="15108" max="15109" width="2.75" style="8" customWidth="1"/>
    <col min="15110" max="15110" width="47.875" style="8" customWidth="1"/>
    <col min="15111" max="15111" width="8.625" style="8" customWidth="1"/>
    <col min="15112" max="15112" width="2.125" style="8" customWidth="1"/>
    <col min="15113" max="15113" width="15.125" style="8" customWidth="1"/>
    <col min="15114" max="15114" width="2.125" style="8" customWidth="1"/>
    <col min="15115" max="15115" width="15.125" style="8" customWidth="1"/>
    <col min="15116" max="15116" width="2.125" style="8" customWidth="1"/>
    <col min="15117" max="15117" width="15.125" style="8" customWidth="1"/>
    <col min="15118" max="15118" width="2.125" style="8" customWidth="1"/>
    <col min="15119" max="15119" width="15.125" style="8" customWidth="1"/>
    <col min="15120" max="15120" width="2.125" style="8" customWidth="1"/>
    <col min="15121" max="15121" width="15.125" style="8" customWidth="1"/>
    <col min="15122" max="15122" width="8.875" style="8"/>
    <col min="15123" max="15123" width="11.375" style="8" bestFit="1" customWidth="1"/>
    <col min="15124" max="15124" width="11.25" style="8" bestFit="1" customWidth="1"/>
    <col min="15125" max="15362" width="8.875" style="8"/>
    <col min="15363" max="15363" width="1.75" style="8" customWidth="1"/>
    <col min="15364" max="15365" width="2.75" style="8" customWidth="1"/>
    <col min="15366" max="15366" width="47.875" style="8" customWidth="1"/>
    <col min="15367" max="15367" width="8.625" style="8" customWidth="1"/>
    <col min="15368" max="15368" width="2.125" style="8" customWidth="1"/>
    <col min="15369" max="15369" width="15.125" style="8" customWidth="1"/>
    <col min="15370" max="15370" width="2.125" style="8" customWidth="1"/>
    <col min="15371" max="15371" width="15.125" style="8" customWidth="1"/>
    <col min="15372" max="15372" width="2.125" style="8" customWidth="1"/>
    <col min="15373" max="15373" width="15.125" style="8" customWidth="1"/>
    <col min="15374" max="15374" width="2.125" style="8" customWidth="1"/>
    <col min="15375" max="15375" width="15.125" style="8" customWidth="1"/>
    <col min="15376" max="15376" width="2.125" style="8" customWidth="1"/>
    <col min="15377" max="15377" width="15.125" style="8" customWidth="1"/>
    <col min="15378" max="15378" width="8.875" style="8"/>
    <col min="15379" max="15379" width="11.375" style="8" bestFit="1" customWidth="1"/>
    <col min="15380" max="15380" width="11.25" style="8" bestFit="1" customWidth="1"/>
    <col min="15381" max="15618" width="8.875" style="8"/>
    <col min="15619" max="15619" width="1.75" style="8" customWidth="1"/>
    <col min="15620" max="15621" width="2.75" style="8" customWidth="1"/>
    <col min="15622" max="15622" width="47.875" style="8" customWidth="1"/>
    <col min="15623" max="15623" width="8.625" style="8" customWidth="1"/>
    <col min="15624" max="15624" width="2.125" style="8" customWidth="1"/>
    <col min="15625" max="15625" width="15.125" style="8" customWidth="1"/>
    <col min="15626" max="15626" width="2.125" style="8" customWidth="1"/>
    <col min="15627" max="15627" width="15.125" style="8" customWidth="1"/>
    <col min="15628" max="15628" width="2.125" style="8" customWidth="1"/>
    <col min="15629" max="15629" width="15.125" style="8" customWidth="1"/>
    <col min="15630" max="15630" width="2.125" style="8" customWidth="1"/>
    <col min="15631" max="15631" width="15.125" style="8" customWidth="1"/>
    <col min="15632" max="15632" width="2.125" style="8" customWidth="1"/>
    <col min="15633" max="15633" width="15.125" style="8" customWidth="1"/>
    <col min="15634" max="15634" width="8.875" style="8"/>
    <col min="15635" max="15635" width="11.375" style="8" bestFit="1" customWidth="1"/>
    <col min="15636" max="15636" width="11.25" style="8" bestFit="1" customWidth="1"/>
    <col min="15637" max="15874" width="8.875" style="8"/>
    <col min="15875" max="15875" width="1.75" style="8" customWidth="1"/>
    <col min="15876" max="15877" width="2.75" style="8" customWidth="1"/>
    <col min="15878" max="15878" width="47.875" style="8" customWidth="1"/>
    <col min="15879" max="15879" width="8.625" style="8" customWidth="1"/>
    <col min="15880" max="15880" width="2.125" style="8" customWidth="1"/>
    <col min="15881" max="15881" width="15.125" style="8" customWidth="1"/>
    <col min="15882" max="15882" width="2.125" style="8" customWidth="1"/>
    <col min="15883" max="15883" width="15.125" style="8" customWidth="1"/>
    <col min="15884" max="15884" width="2.125" style="8" customWidth="1"/>
    <col min="15885" max="15885" width="15.125" style="8" customWidth="1"/>
    <col min="15886" max="15886" width="2.125" style="8" customWidth="1"/>
    <col min="15887" max="15887" width="15.125" style="8" customWidth="1"/>
    <col min="15888" max="15888" width="2.125" style="8" customWidth="1"/>
    <col min="15889" max="15889" width="15.125" style="8" customWidth="1"/>
    <col min="15890" max="15890" width="8.875" style="8"/>
    <col min="15891" max="15891" width="11.375" style="8" bestFit="1" customWidth="1"/>
    <col min="15892" max="15892" width="11.25" style="8" bestFit="1" customWidth="1"/>
    <col min="15893" max="16130" width="8.875" style="8"/>
    <col min="16131" max="16131" width="1.75" style="8" customWidth="1"/>
    <col min="16132" max="16133" width="2.75" style="8" customWidth="1"/>
    <col min="16134" max="16134" width="47.875" style="8" customWidth="1"/>
    <col min="16135" max="16135" width="8.625" style="8" customWidth="1"/>
    <col min="16136" max="16136" width="2.125" style="8" customWidth="1"/>
    <col min="16137" max="16137" width="15.125" style="8" customWidth="1"/>
    <col min="16138" max="16138" width="2.125" style="8" customWidth="1"/>
    <col min="16139" max="16139" width="15.125" style="8" customWidth="1"/>
    <col min="16140" max="16140" width="2.125" style="8" customWidth="1"/>
    <col min="16141" max="16141" width="15.125" style="8" customWidth="1"/>
    <col min="16142" max="16142" width="2.125" style="8" customWidth="1"/>
    <col min="16143" max="16143" width="15.125" style="8" customWidth="1"/>
    <col min="16144" max="16144" width="2.125" style="8" customWidth="1"/>
    <col min="16145" max="16145" width="15.125" style="8" customWidth="1"/>
    <col min="16146" max="16146" width="8.875" style="8"/>
    <col min="16147" max="16147" width="11.375" style="8" bestFit="1" customWidth="1"/>
    <col min="16148" max="16148" width="11.25" style="8" bestFit="1" customWidth="1"/>
    <col min="16149" max="16382" width="8.875" style="8"/>
    <col min="16383" max="16384" width="9.125" style="8" customWidth="1"/>
  </cols>
  <sheetData>
    <row r="1" spans="1:17" s="5" customFormat="1" ht="19.5" customHeight="1" x14ac:dyDescent="0.3">
      <c r="A1" s="92" t="s">
        <v>264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19"/>
    </row>
    <row r="2" spans="1:17" ht="19.5" customHeight="1" x14ac:dyDescent="0.3">
      <c r="A2" s="77" t="s">
        <v>119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19"/>
    </row>
    <row r="3" spans="1:17" ht="18" customHeight="1" x14ac:dyDescent="0.25">
      <c r="E3" s="14"/>
      <c r="F3" s="14"/>
      <c r="G3" s="281" t="s">
        <v>171</v>
      </c>
      <c r="H3" s="281"/>
      <c r="I3" s="281"/>
      <c r="J3" s="281"/>
      <c r="K3" s="281"/>
      <c r="L3" s="281"/>
      <c r="M3" s="281"/>
      <c r="N3" s="281"/>
      <c r="O3" s="281"/>
      <c r="P3" s="281"/>
      <c r="Q3" s="281"/>
    </row>
    <row r="4" spans="1:17" ht="18" customHeight="1" x14ac:dyDescent="0.25">
      <c r="E4" s="14"/>
      <c r="F4" s="14"/>
      <c r="G4" s="93"/>
      <c r="H4" s="93"/>
      <c r="I4" s="93"/>
      <c r="J4" s="93"/>
      <c r="K4" s="93"/>
      <c r="L4" s="93"/>
      <c r="M4" s="282" t="s">
        <v>67</v>
      </c>
      <c r="N4" s="282"/>
      <c r="O4" s="282"/>
      <c r="P4" s="93"/>
      <c r="Q4" s="93"/>
    </row>
    <row r="5" spans="1:17" ht="18" customHeight="1" x14ac:dyDescent="0.25">
      <c r="E5" s="14"/>
      <c r="F5" s="14"/>
      <c r="G5" s="93"/>
      <c r="H5" s="93"/>
      <c r="I5" s="93"/>
      <c r="J5" s="93"/>
      <c r="K5" s="96" t="s">
        <v>123</v>
      </c>
      <c r="L5" s="93"/>
      <c r="P5" s="93"/>
      <c r="Q5" s="93"/>
    </row>
    <row r="6" spans="1:17" ht="18" customHeight="1" x14ac:dyDescent="0.25">
      <c r="A6" s="98"/>
      <c r="B6" s="98"/>
      <c r="C6" s="98"/>
      <c r="D6" s="98"/>
      <c r="E6" s="99"/>
      <c r="F6" s="98"/>
      <c r="G6" s="98" t="s">
        <v>125</v>
      </c>
      <c r="H6" s="100"/>
      <c r="I6" s="98" t="s">
        <v>126</v>
      </c>
      <c r="J6" s="95"/>
      <c r="K6" s="98" t="s">
        <v>127</v>
      </c>
      <c r="L6" s="97"/>
      <c r="P6" s="97"/>
      <c r="Q6" s="101" t="s">
        <v>130</v>
      </c>
    </row>
    <row r="7" spans="1:17" ht="18" customHeight="1" x14ac:dyDescent="0.25">
      <c r="A7" s="98"/>
      <c r="B7" s="98"/>
      <c r="C7" s="98"/>
      <c r="D7" s="98"/>
      <c r="E7" s="99"/>
      <c r="F7" s="98"/>
      <c r="G7" s="98" t="s">
        <v>131</v>
      </c>
      <c r="H7" s="100"/>
      <c r="I7" s="98" t="s">
        <v>132</v>
      </c>
      <c r="J7" s="95"/>
      <c r="K7" s="98" t="s">
        <v>133</v>
      </c>
      <c r="L7" s="97"/>
      <c r="M7" s="98" t="s">
        <v>68</v>
      </c>
      <c r="N7" s="98"/>
      <c r="O7" s="98"/>
      <c r="P7" s="97"/>
      <c r="Q7" s="101" t="s">
        <v>137</v>
      </c>
    </row>
    <row r="8" spans="1:17" ht="18" customHeight="1" x14ac:dyDescent="0.25">
      <c r="A8" s="98"/>
      <c r="B8" s="98"/>
      <c r="C8" s="98"/>
      <c r="D8" s="98"/>
      <c r="E8" s="99"/>
      <c r="F8" s="98"/>
      <c r="G8" s="98" t="s">
        <v>138</v>
      </c>
      <c r="H8" s="98"/>
      <c r="I8" s="98" t="s">
        <v>139</v>
      </c>
      <c r="J8" s="98"/>
      <c r="K8" s="98" t="s">
        <v>140</v>
      </c>
      <c r="L8" s="98"/>
      <c r="M8" s="98" t="s">
        <v>69</v>
      </c>
      <c r="N8" s="99"/>
      <c r="O8" s="98" t="s">
        <v>70</v>
      </c>
      <c r="P8" s="98"/>
      <c r="Q8" s="96" t="s">
        <v>143</v>
      </c>
    </row>
    <row r="9" spans="1:17" ht="18" customHeight="1" x14ac:dyDescent="0.25">
      <c r="A9" s="98"/>
      <c r="B9" s="98"/>
      <c r="C9" s="98"/>
      <c r="D9" s="98"/>
      <c r="E9" s="21"/>
      <c r="F9" s="21"/>
      <c r="G9" s="280" t="s">
        <v>12</v>
      </c>
      <c r="H9" s="280"/>
      <c r="I9" s="280"/>
      <c r="J9" s="280"/>
      <c r="K9" s="280"/>
      <c r="L9" s="280"/>
      <c r="M9" s="280"/>
      <c r="N9" s="280"/>
      <c r="O9" s="280"/>
      <c r="P9" s="280"/>
      <c r="Q9" s="280"/>
    </row>
    <row r="10" spans="1:17" ht="18" customHeight="1" x14ac:dyDescent="0.25">
      <c r="A10" s="102" t="s">
        <v>144</v>
      </c>
      <c r="B10" s="98"/>
      <c r="C10" s="98"/>
      <c r="D10" s="98"/>
      <c r="E10" s="21"/>
      <c r="F10" s="21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</row>
    <row r="11" spans="1:17" ht="18" customHeight="1" x14ac:dyDescent="0.25">
      <c r="A11" s="103" t="s">
        <v>172</v>
      </c>
      <c r="G11" s="80">
        <v>110000</v>
      </c>
      <c r="H11" s="80"/>
      <c r="I11" s="80">
        <v>165000</v>
      </c>
      <c r="J11" s="88"/>
      <c r="K11" s="80">
        <v>0</v>
      </c>
      <c r="L11" s="80"/>
      <c r="M11" s="80">
        <v>11000</v>
      </c>
      <c r="N11" s="120"/>
      <c r="O11" s="80">
        <v>405385</v>
      </c>
      <c r="P11" s="80"/>
      <c r="Q11" s="88">
        <f>SUM(G11:O11)</f>
        <v>691385</v>
      </c>
    </row>
    <row r="12" spans="1:17" ht="7.5" customHeight="1" x14ac:dyDescent="0.25">
      <c r="A12" s="103"/>
      <c r="G12" s="80"/>
      <c r="H12" s="80"/>
      <c r="I12" s="80"/>
      <c r="J12" s="88"/>
      <c r="K12" s="80"/>
      <c r="L12" s="80"/>
      <c r="M12" s="80"/>
      <c r="N12" s="120"/>
      <c r="O12" s="80"/>
      <c r="P12" s="80"/>
      <c r="Q12" s="88"/>
    </row>
    <row r="13" spans="1:17" ht="18" customHeight="1" x14ac:dyDescent="0.25">
      <c r="A13" s="109" t="s">
        <v>148</v>
      </c>
      <c r="B13" s="109"/>
      <c r="G13" s="80"/>
      <c r="H13" s="80"/>
      <c r="I13" s="80"/>
      <c r="J13" s="120"/>
      <c r="K13" s="80"/>
      <c r="L13" s="80"/>
      <c r="M13" s="80"/>
      <c r="N13" s="120"/>
      <c r="O13" s="80"/>
      <c r="P13" s="80"/>
      <c r="Q13" s="120"/>
    </row>
    <row r="14" spans="1:17" ht="18" customHeight="1" x14ac:dyDescent="0.25">
      <c r="A14" s="109"/>
      <c r="B14" s="109" t="s">
        <v>149</v>
      </c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1:17" ht="18" customHeight="1" x14ac:dyDescent="0.3">
      <c r="A15" s="109"/>
      <c r="B15" s="110" t="str">
        <f>'SH - 11'!B16</f>
        <v>Dividends to owners of the Company</v>
      </c>
      <c r="C15" s="104"/>
      <c r="D15" s="104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ht="18" customHeight="1" x14ac:dyDescent="0.25">
      <c r="B16" s="104" t="s">
        <v>152</v>
      </c>
      <c r="E16" s="78"/>
      <c r="G16" s="261">
        <v>0</v>
      </c>
      <c r="H16" s="130"/>
      <c r="I16" s="261">
        <v>0</v>
      </c>
      <c r="J16" s="114"/>
      <c r="K16" s="261">
        <v>0</v>
      </c>
      <c r="L16" s="130"/>
      <c r="M16" s="261">
        <v>0</v>
      </c>
      <c r="N16" s="114"/>
      <c r="O16" s="113">
        <v>-49500</v>
      </c>
      <c r="P16" s="130"/>
      <c r="Q16" s="113">
        <f>SUM(G16:O16)</f>
        <v>-49500</v>
      </c>
    </row>
    <row r="17" spans="1:19" ht="18" customHeight="1" x14ac:dyDescent="0.3">
      <c r="B17" s="110" t="s">
        <v>168</v>
      </c>
    </row>
    <row r="18" spans="1:19" ht="18" customHeight="1" x14ac:dyDescent="0.3">
      <c r="A18" s="109"/>
      <c r="B18" s="110" t="s">
        <v>169</v>
      </c>
      <c r="G18" s="132">
        <f>G16</f>
        <v>0</v>
      </c>
      <c r="H18" s="131"/>
      <c r="I18" s="132">
        <f>I16</f>
        <v>0</v>
      </c>
      <c r="J18" s="108"/>
      <c r="K18" s="132">
        <f>K16</f>
        <v>0</v>
      </c>
      <c r="L18" s="131"/>
      <c r="M18" s="132">
        <f>M16</f>
        <v>0</v>
      </c>
      <c r="N18" s="108"/>
      <c r="O18" s="132">
        <f>O16</f>
        <v>-49500</v>
      </c>
      <c r="P18" s="131"/>
      <c r="Q18" s="132">
        <f>Q16</f>
        <v>-49500</v>
      </c>
    </row>
    <row r="19" spans="1:19" ht="7.5" customHeight="1" x14ac:dyDescent="0.3">
      <c r="A19" s="109"/>
      <c r="B19" s="110"/>
      <c r="G19" s="108"/>
      <c r="H19" s="131"/>
      <c r="I19" s="108"/>
      <c r="J19" s="108"/>
      <c r="K19" s="108"/>
      <c r="L19" s="131"/>
      <c r="M19" s="108"/>
      <c r="N19" s="108"/>
      <c r="O19" s="108"/>
      <c r="P19" s="131"/>
      <c r="Q19" s="108"/>
    </row>
    <row r="20" spans="1:19" s="35" customFormat="1" ht="18" customHeight="1" x14ac:dyDescent="0.3">
      <c r="A20" s="122"/>
      <c r="B20" s="136" t="s">
        <v>158</v>
      </c>
      <c r="C20" s="103"/>
      <c r="D20" s="103"/>
      <c r="E20" s="33"/>
      <c r="F20" s="33"/>
      <c r="G20" s="88"/>
      <c r="H20" s="88"/>
      <c r="I20" s="108"/>
      <c r="J20" s="88"/>
      <c r="K20" s="108"/>
      <c r="L20" s="108"/>
      <c r="M20" s="108"/>
      <c r="N20" s="108"/>
      <c r="O20" s="119"/>
      <c r="P20" s="88"/>
      <c r="Q20" s="108"/>
      <c r="R20" s="33"/>
      <c r="S20" s="137"/>
    </row>
    <row r="21" spans="1:19" s="35" customFormat="1" ht="18" customHeight="1" x14ac:dyDescent="0.25">
      <c r="A21" s="122"/>
      <c r="B21" s="138" t="s">
        <v>146</v>
      </c>
      <c r="C21" s="103"/>
      <c r="D21" s="103"/>
      <c r="E21" s="87"/>
      <c r="F21" s="33"/>
      <c r="G21" s="114">
        <v>94220</v>
      </c>
      <c r="H21" s="114"/>
      <c r="I21" s="114">
        <f>1206021-28266</f>
        <v>1177755</v>
      </c>
      <c r="J21" s="88"/>
      <c r="K21" s="114">
        <v>-972017</v>
      </c>
      <c r="L21" s="119"/>
      <c r="M21" s="117">
        <v>0</v>
      </c>
      <c r="N21" s="117"/>
      <c r="O21" s="117">
        <v>0</v>
      </c>
      <c r="P21" s="88"/>
      <c r="Q21" s="114">
        <f>SUM(G21:P21)</f>
        <v>299958</v>
      </c>
      <c r="R21" s="8"/>
      <c r="S21" s="8"/>
    </row>
    <row r="22" spans="1:19" s="35" customFormat="1" ht="18" customHeight="1" x14ac:dyDescent="0.3">
      <c r="A22" s="122"/>
      <c r="B22" s="136" t="s">
        <v>159</v>
      </c>
      <c r="C22" s="103"/>
      <c r="D22" s="103"/>
      <c r="E22" s="33"/>
      <c r="F22" s="33"/>
      <c r="G22" s="82">
        <f>SUM(G21)</f>
        <v>94220</v>
      </c>
      <c r="H22" s="108"/>
      <c r="I22" s="82">
        <f>SUM(I21)</f>
        <v>1177755</v>
      </c>
      <c r="J22" s="88"/>
      <c r="K22" s="82">
        <f>SUM(K21)</f>
        <v>-972017</v>
      </c>
      <c r="L22" s="108"/>
      <c r="M22" s="82">
        <f>SUM(M21)</f>
        <v>0</v>
      </c>
      <c r="N22" s="88"/>
      <c r="O22" s="82">
        <f>SUM(O21)</f>
        <v>0</v>
      </c>
      <c r="P22" s="88"/>
      <c r="Q22" s="82">
        <f>SUM(Q21)</f>
        <v>299958</v>
      </c>
      <c r="R22" s="8"/>
      <c r="S22" s="8"/>
    </row>
    <row r="23" spans="1:19" s="35" customFormat="1" ht="7.5" customHeight="1" x14ac:dyDescent="0.3">
      <c r="A23" s="122"/>
      <c r="B23" s="139"/>
      <c r="C23" s="103"/>
      <c r="D23" s="103"/>
      <c r="E23" s="33"/>
      <c r="F23" s="33"/>
      <c r="G23" s="108"/>
      <c r="H23" s="108"/>
      <c r="I23" s="108"/>
      <c r="J23" s="88"/>
      <c r="K23" s="108"/>
      <c r="L23" s="108"/>
      <c r="M23" s="119"/>
      <c r="N23" s="88"/>
      <c r="O23" s="108"/>
      <c r="P23" s="88"/>
      <c r="Q23" s="108"/>
      <c r="R23" s="8"/>
      <c r="S23" s="8"/>
    </row>
    <row r="24" spans="1:19" s="35" customFormat="1" ht="18" customHeight="1" x14ac:dyDescent="0.3">
      <c r="A24" s="122" t="s">
        <v>173</v>
      </c>
      <c r="B24" s="139"/>
      <c r="C24" s="103"/>
      <c r="D24" s="103"/>
      <c r="E24" s="33"/>
      <c r="F24" s="33"/>
      <c r="G24" s="132">
        <f>G22+G18</f>
        <v>94220</v>
      </c>
      <c r="H24" s="108"/>
      <c r="I24" s="132">
        <f>I22+I18</f>
        <v>1177755</v>
      </c>
      <c r="J24" s="88"/>
      <c r="K24" s="132">
        <f>K22+K18</f>
        <v>-972017</v>
      </c>
      <c r="L24" s="108"/>
      <c r="M24" s="115">
        <f>M22+M18</f>
        <v>0</v>
      </c>
      <c r="N24" s="88"/>
      <c r="O24" s="132">
        <f>O22+O18</f>
        <v>-49500</v>
      </c>
      <c r="P24" s="88"/>
      <c r="Q24" s="132">
        <f>Q22+Q18</f>
        <v>250458</v>
      </c>
      <c r="R24" s="8"/>
      <c r="S24" s="8"/>
    </row>
    <row r="25" spans="1:19" customFormat="1" ht="7.5" customHeight="1" x14ac:dyDescent="0.6">
      <c r="A25" s="140"/>
      <c r="B25" s="141"/>
      <c r="C25" s="142"/>
      <c r="D25" s="142"/>
      <c r="E25" s="33"/>
      <c r="F25" s="33"/>
      <c r="G25" s="88"/>
      <c r="H25" s="88"/>
      <c r="I25" s="108"/>
      <c r="J25" s="88"/>
      <c r="K25" s="88"/>
      <c r="L25" s="108"/>
      <c r="M25" s="108"/>
      <c r="N25" s="108"/>
      <c r="O25" s="108"/>
      <c r="P25" s="88"/>
      <c r="Q25" s="88"/>
      <c r="R25" s="143"/>
      <c r="S25" s="144"/>
    </row>
    <row r="26" spans="1:19" ht="18" customHeight="1" x14ac:dyDescent="0.3">
      <c r="A26" s="122" t="s">
        <v>162</v>
      </c>
      <c r="B26" s="134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</row>
    <row r="27" spans="1:19" ht="18" customHeight="1" x14ac:dyDescent="0.25">
      <c r="A27" s="122"/>
      <c r="B27" s="35" t="s">
        <v>163</v>
      </c>
      <c r="G27" s="83">
        <v>0</v>
      </c>
      <c r="H27" s="130"/>
      <c r="I27" s="83">
        <v>0</v>
      </c>
      <c r="J27" s="114"/>
      <c r="K27" s="83">
        <v>0</v>
      </c>
      <c r="L27" s="130"/>
      <c r="M27" s="83">
        <v>0</v>
      </c>
      <c r="N27" s="114"/>
      <c r="O27" s="114">
        <f>'PL-5-8'!M97</f>
        <v>-37648</v>
      </c>
      <c r="P27" s="130"/>
      <c r="Q27" s="114">
        <f>SUM(G27:O27)</f>
        <v>-37648</v>
      </c>
      <c r="S27" s="120"/>
    </row>
    <row r="28" spans="1:19" ht="18" customHeight="1" x14ac:dyDescent="0.25">
      <c r="A28" s="122"/>
      <c r="B28" s="35" t="s">
        <v>96</v>
      </c>
      <c r="G28" s="83">
        <v>0</v>
      </c>
      <c r="H28" s="130"/>
      <c r="I28" s="83">
        <v>0</v>
      </c>
      <c r="J28" s="114"/>
      <c r="K28" s="83">
        <v>0</v>
      </c>
      <c r="L28" s="130"/>
      <c r="M28" s="83">
        <v>0</v>
      </c>
      <c r="N28" s="114"/>
      <c r="O28" s="113">
        <f>'PL-5-8'!M132-'PL-5-8'!M97</f>
        <v>643</v>
      </c>
      <c r="P28" s="130"/>
      <c r="Q28" s="114">
        <f>SUM(G28:O28)</f>
        <v>643</v>
      </c>
      <c r="S28" s="120"/>
    </row>
    <row r="29" spans="1:19" ht="18" customHeight="1" x14ac:dyDescent="0.3">
      <c r="A29" s="122" t="s">
        <v>164</v>
      </c>
      <c r="B29" s="134"/>
      <c r="G29" s="135">
        <f>SUM(G27:G28)</f>
        <v>0</v>
      </c>
      <c r="H29" s="133"/>
      <c r="I29" s="135">
        <f>SUM(I27:I28)</f>
        <v>0</v>
      </c>
      <c r="J29" s="133"/>
      <c r="K29" s="135">
        <f>SUM(K27:K28)</f>
        <v>0</v>
      </c>
      <c r="L29" s="133"/>
      <c r="M29" s="135">
        <f>SUM(M27:M28)</f>
        <v>0</v>
      </c>
      <c r="N29" s="83"/>
      <c r="O29" s="135">
        <f>SUM(O27:O28)</f>
        <v>-37005</v>
      </c>
      <c r="P29" s="83"/>
      <c r="Q29" s="135">
        <f>SUM(Q27:Q28)</f>
        <v>-37005</v>
      </c>
      <c r="S29" s="120"/>
    </row>
    <row r="30" spans="1:19" ht="7.5" customHeight="1" x14ac:dyDescent="0.3">
      <c r="A30" s="122"/>
      <c r="B30" s="134"/>
      <c r="G30" s="262"/>
      <c r="H30" s="133"/>
      <c r="I30" s="262"/>
      <c r="J30" s="133"/>
      <c r="K30" s="262"/>
      <c r="L30" s="133"/>
      <c r="M30" s="262"/>
      <c r="N30" s="83"/>
      <c r="O30" s="262"/>
      <c r="P30" s="83"/>
      <c r="Q30" s="262"/>
      <c r="S30" s="120"/>
    </row>
    <row r="31" spans="1:19" ht="18" customHeight="1" thickBot="1" x14ac:dyDescent="0.3">
      <c r="A31" s="103" t="s">
        <v>165</v>
      </c>
      <c r="B31" s="104"/>
      <c r="G31" s="127">
        <f>SUM(G11,G24,G29)</f>
        <v>204220</v>
      </c>
      <c r="H31" s="108"/>
      <c r="I31" s="127">
        <f>SUM(I11,I24,I29)</f>
        <v>1342755</v>
      </c>
      <c r="J31" s="108"/>
      <c r="K31" s="127">
        <f>SUM(K11,K24,K29)</f>
        <v>-972017</v>
      </c>
      <c r="L31" s="108"/>
      <c r="M31" s="127">
        <f>SUM(M11,M24,M29)</f>
        <v>11000</v>
      </c>
      <c r="N31" s="108"/>
      <c r="O31" s="127">
        <f>SUM(O11,O24,O29)</f>
        <v>318880</v>
      </c>
      <c r="P31" s="108"/>
      <c r="Q31" s="127">
        <f>SUM(Q11,Q24,Q29)</f>
        <v>904838</v>
      </c>
      <c r="S31" s="120"/>
    </row>
    <row r="32" spans="1:19" ht="20.25" customHeight="1" thickTop="1" x14ac:dyDescent="0.25"/>
  </sheetData>
  <mergeCells count="3">
    <mergeCell ref="G3:Q3"/>
    <mergeCell ref="M4:O4"/>
    <mergeCell ref="G9:Q9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3D1AE-E30F-462A-AD04-A0214EC76F9A}">
  <dimension ref="A1:S32"/>
  <sheetViews>
    <sheetView topLeftCell="A15" zoomScaleNormal="100" zoomScaleSheetLayoutView="90" workbookViewId="0">
      <selection activeCell="G38" sqref="G38"/>
    </sheetView>
  </sheetViews>
  <sheetFormatPr defaultRowHeight="20.25" customHeight="1" x14ac:dyDescent="0.25"/>
  <cols>
    <col min="1" max="1" width="1.75" style="8" customWidth="1"/>
    <col min="2" max="3" width="2.75" style="8" customWidth="1"/>
    <col min="4" max="4" width="47.375" style="8" customWidth="1"/>
    <col min="5" max="5" width="5.625" style="8" customWidth="1"/>
    <col min="6" max="6" width="0.875" style="8" customWidth="1"/>
    <col min="7" max="7" width="12.375" style="8" customWidth="1"/>
    <col min="8" max="8" width="0.875" style="8" customWidth="1"/>
    <col min="9" max="9" width="13.875" style="8" customWidth="1"/>
    <col min="10" max="10" width="0.875" style="8" customWidth="1"/>
    <col min="11" max="11" width="17.375" style="8" customWidth="1"/>
    <col min="12" max="12" width="0.875" style="8" customWidth="1"/>
    <col min="13" max="13" width="13.125" style="8" customWidth="1"/>
    <col min="14" max="14" width="0.875" style="8" customWidth="1"/>
    <col min="15" max="15" width="13.875" style="8" customWidth="1"/>
    <col min="16" max="16" width="0.875" style="8" customWidth="1"/>
    <col min="17" max="17" width="12.875" style="8" customWidth="1"/>
    <col min="18" max="18" width="8.875" style="8"/>
    <col min="19" max="19" width="11.375" style="8" bestFit="1" customWidth="1"/>
    <col min="20" max="20" width="11.25" style="8" bestFit="1" customWidth="1"/>
    <col min="21" max="258" width="8.875" style="8"/>
    <col min="259" max="259" width="1.75" style="8" customWidth="1"/>
    <col min="260" max="261" width="2.75" style="8" customWidth="1"/>
    <col min="262" max="262" width="47.875" style="8" customWidth="1"/>
    <col min="263" max="263" width="8.625" style="8" customWidth="1"/>
    <col min="264" max="264" width="2.125" style="8" customWidth="1"/>
    <col min="265" max="265" width="15.125" style="8" customWidth="1"/>
    <col min="266" max="266" width="2.125" style="8" customWidth="1"/>
    <col min="267" max="267" width="15.125" style="8" customWidth="1"/>
    <col min="268" max="268" width="2.125" style="8" customWidth="1"/>
    <col min="269" max="269" width="15.125" style="8" customWidth="1"/>
    <col min="270" max="270" width="2.125" style="8" customWidth="1"/>
    <col min="271" max="271" width="15.125" style="8" customWidth="1"/>
    <col min="272" max="272" width="2.125" style="8" customWidth="1"/>
    <col min="273" max="273" width="15.125" style="8" customWidth="1"/>
    <col min="274" max="274" width="8.875" style="8"/>
    <col min="275" max="275" width="11.375" style="8" bestFit="1" customWidth="1"/>
    <col min="276" max="276" width="11.25" style="8" bestFit="1" customWidth="1"/>
    <col min="277" max="514" width="8.875" style="8"/>
    <col min="515" max="515" width="1.75" style="8" customWidth="1"/>
    <col min="516" max="517" width="2.75" style="8" customWidth="1"/>
    <col min="518" max="518" width="47.875" style="8" customWidth="1"/>
    <col min="519" max="519" width="8.625" style="8" customWidth="1"/>
    <col min="520" max="520" width="2.125" style="8" customWidth="1"/>
    <col min="521" max="521" width="15.125" style="8" customWidth="1"/>
    <col min="522" max="522" width="2.125" style="8" customWidth="1"/>
    <col min="523" max="523" width="15.125" style="8" customWidth="1"/>
    <col min="524" max="524" width="2.125" style="8" customWidth="1"/>
    <col min="525" max="525" width="15.125" style="8" customWidth="1"/>
    <col min="526" max="526" width="2.125" style="8" customWidth="1"/>
    <col min="527" max="527" width="15.125" style="8" customWidth="1"/>
    <col min="528" max="528" width="2.125" style="8" customWidth="1"/>
    <col min="529" max="529" width="15.125" style="8" customWidth="1"/>
    <col min="530" max="530" width="8.875" style="8"/>
    <col min="531" max="531" width="11.375" style="8" bestFit="1" customWidth="1"/>
    <col min="532" max="532" width="11.25" style="8" bestFit="1" customWidth="1"/>
    <col min="533" max="770" width="8.875" style="8"/>
    <col min="771" max="771" width="1.75" style="8" customWidth="1"/>
    <col min="772" max="773" width="2.75" style="8" customWidth="1"/>
    <col min="774" max="774" width="47.875" style="8" customWidth="1"/>
    <col min="775" max="775" width="8.625" style="8" customWidth="1"/>
    <col min="776" max="776" width="2.125" style="8" customWidth="1"/>
    <col min="777" max="777" width="15.125" style="8" customWidth="1"/>
    <col min="778" max="778" width="2.125" style="8" customWidth="1"/>
    <col min="779" max="779" width="15.125" style="8" customWidth="1"/>
    <col min="780" max="780" width="2.125" style="8" customWidth="1"/>
    <col min="781" max="781" width="15.125" style="8" customWidth="1"/>
    <col min="782" max="782" width="2.125" style="8" customWidth="1"/>
    <col min="783" max="783" width="15.125" style="8" customWidth="1"/>
    <col min="784" max="784" width="2.125" style="8" customWidth="1"/>
    <col min="785" max="785" width="15.125" style="8" customWidth="1"/>
    <col min="786" max="786" width="8.875" style="8"/>
    <col min="787" max="787" width="11.375" style="8" bestFit="1" customWidth="1"/>
    <col min="788" max="788" width="11.25" style="8" bestFit="1" customWidth="1"/>
    <col min="789" max="1026" width="8.875" style="8"/>
    <col min="1027" max="1027" width="1.75" style="8" customWidth="1"/>
    <col min="1028" max="1029" width="2.75" style="8" customWidth="1"/>
    <col min="1030" max="1030" width="47.875" style="8" customWidth="1"/>
    <col min="1031" max="1031" width="8.625" style="8" customWidth="1"/>
    <col min="1032" max="1032" width="2.125" style="8" customWidth="1"/>
    <col min="1033" max="1033" width="15.125" style="8" customWidth="1"/>
    <col min="1034" max="1034" width="2.125" style="8" customWidth="1"/>
    <col min="1035" max="1035" width="15.125" style="8" customWidth="1"/>
    <col min="1036" max="1036" width="2.125" style="8" customWidth="1"/>
    <col min="1037" max="1037" width="15.125" style="8" customWidth="1"/>
    <col min="1038" max="1038" width="2.125" style="8" customWidth="1"/>
    <col min="1039" max="1039" width="15.125" style="8" customWidth="1"/>
    <col min="1040" max="1040" width="2.125" style="8" customWidth="1"/>
    <col min="1041" max="1041" width="15.125" style="8" customWidth="1"/>
    <col min="1042" max="1042" width="8.875" style="8"/>
    <col min="1043" max="1043" width="11.375" style="8" bestFit="1" customWidth="1"/>
    <col min="1044" max="1044" width="11.25" style="8" bestFit="1" customWidth="1"/>
    <col min="1045" max="1282" width="8.875" style="8"/>
    <col min="1283" max="1283" width="1.75" style="8" customWidth="1"/>
    <col min="1284" max="1285" width="2.75" style="8" customWidth="1"/>
    <col min="1286" max="1286" width="47.875" style="8" customWidth="1"/>
    <col min="1287" max="1287" width="8.625" style="8" customWidth="1"/>
    <col min="1288" max="1288" width="2.125" style="8" customWidth="1"/>
    <col min="1289" max="1289" width="15.125" style="8" customWidth="1"/>
    <col min="1290" max="1290" width="2.125" style="8" customWidth="1"/>
    <col min="1291" max="1291" width="15.125" style="8" customWidth="1"/>
    <col min="1292" max="1292" width="2.125" style="8" customWidth="1"/>
    <col min="1293" max="1293" width="15.125" style="8" customWidth="1"/>
    <col min="1294" max="1294" width="2.125" style="8" customWidth="1"/>
    <col min="1295" max="1295" width="15.125" style="8" customWidth="1"/>
    <col min="1296" max="1296" width="2.125" style="8" customWidth="1"/>
    <col min="1297" max="1297" width="15.125" style="8" customWidth="1"/>
    <col min="1298" max="1298" width="8.875" style="8"/>
    <col min="1299" max="1299" width="11.375" style="8" bestFit="1" customWidth="1"/>
    <col min="1300" max="1300" width="11.25" style="8" bestFit="1" customWidth="1"/>
    <col min="1301" max="1538" width="8.875" style="8"/>
    <col min="1539" max="1539" width="1.75" style="8" customWidth="1"/>
    <col min="1540" max="1541" width="2.75" style="8" customWidth="1"/>
    <col min="1542" max="1542" width="47.875" style="8" customWidth="1"/>
    <col min="1543" max="1543" width="8.625" style="8" customWidth="1"/>
    <col min="1544" max="1544" width="2.125" style="8" customWidth="1"/>
    <col min="1545" max="1545" width="15.125" style="8" customWidth="1"/>
    <col min="1546" max="1546" width="2.125" style="8" customWidth="1"/>
    <col min="1547" max="1547" width="15.125" style="8" customWidth="1"/>
    <col min="1548" max="1548" width="2.125" style="8" customWidth="1"/>
    <col min="1549" max="1549" width="15.125" style="8" customWidth="1"/>
    <col min="1550" max="1550" width="2.125" style="8" customWidth="1"/>
    <col min="1551" max="1551" width="15.125" style="8" customWidth="1"/>
    <col min="1552" max="1552" width="2.125" style="8" customWidth="1"/>
    <col min="1553" max="1553" width="15.125" style="8" customWidth="1"/>
    <col min="1554" max="1554" width="8.875" style="8"/>
    <col min="1555" max="1555" width="11.375" style="8" bestFit="1" customWidth="1"/>
    <col min="1556" max="1556" width="11.25" style="8" bestFit="1" customWidth="1"/>
    <col min="1557" max="1794" width="8.875" style="8"/>
    <col min="1795" max="1795" width="1.75" style="8" customWidth="1"/>
    <col min="1796" max="1797" width="2.75" style="8" customWidth="1"/>
    <col min="1798" max="1798" width="47.875" style="8" customWidth="1"/>
    <col min="1799" max="1799" width="8.625" style="8" customWidth="1"/>
    <col min="1800" max="1800" width="2.125" style="8" customWidth="1"/>
    <col min="1801" max="1801" width="15.125" style="8" customWidth="1"/>
    <col min="1802" max="1802" width="2.125" style="8" customWidth="1"/>
    <col min="1803" max="1803" width="15.125" style="8" customWidth="1"/>
    <col min="1804" max="1804" width="2.125" style="8" customWidth="1"/>
    <col min="1805" max="1805" width="15.125" style="8" customWidth="1"/>
    <col min="1806" max="1806" width="2.125" style="8" customWidth="1"/>
    <col min="1807" max="1807" width="15.125" style="8" customWidth="1"/>
    <col min="1808" max="1808" width="2.125" style="8" customWidth="1"/>
    <col min="1809" max="1809" width="15.125" style="8" customWidth="1"/>
    <col min="1810" max="1810" width="8.875" style="8"/>
    <col min="1811" max="1811" width="11.375" style="8" bestFit="1" customWidth="1"/>
    <col min="1812" max="1812" width="11.25" style="8" bestFit="1" customWidth="1"/>
    <col min="1813" max="2050" width="8.875" style="8"/>
    <col min="2051" max="2051" width="1.75" style="8" customWidth="1"/>
    <col min="2052" max="2053" width="2.75" style="8" customWidth="1"/>
    <col min="2054" max="2054" width="47.875" style="8" customWidth="1"/>
    <col min="2055" max="2055" width="8.625" style="8" customWidth="1"/>
    <col min="2056" max="2056" width="2.125" style="8" customWidth="1"/>
    <col min="2057" max="2057" width="15.125" style="8" customWidth="1"/>
    <col min="2058" max="2058" width="2.125" style="8" customWidth="1"/>
    <col min="2059" max="2059" width="15.125" style="8" customWidth="1"/>
    <col min="2060" max="2060" width="2.125" style="8" customWidth="1"/>
    <col min="2061" max="2061" width="15.125" style="8" customWidth="1"/>
    <col min="2062" max="2062" width="2.125" style="8" customWidth="1"/>
    <col min="2063" max="2063" width="15.125" style="8" customWidth="1"/>
    <col min="2064" max="2064" width="2.125" style="8" customWidth="1"/>
    <col min="2065" max="2065" width="15.125" style="8" customWidth="1"/>
    <col min="2066" max="2066" width="8.875" style="8"/>
    <col min="2067" max="2067" width="11.375" style="8" bestFit="1" customWidth="1"/>
    <col min="2068" max="2068" width="11.25" style="8" bestFit="1" customWidth="1"/>
    <col min="2069" max="2306" width="8.875" style="8"/>
    <col min="2307" max="2307" width="1.75" style="8" customWidth="1"/>
    <col min="2308" max="2309" width="2.75" style="8" customWidth="1"/>
    <col min="2310" max="2310" width="47.875" style="8" customWidth="1"/>
    <col min="2311" max="2311" width="8.625" style="8" customWidth="1"/>
    <col min="2312" max="2312" width="2.125" style="8" customWidth="1"/>
    <col min="2313" max="2313" width="15.125" style="8" customWidth="1"/>
    <col min="2314" max="2314" width="2.125" style="8" customWidth="1"/>
    <col min="2315" max="2315" width="15.125" style="8" customWidth="1"/>
    <col min="2316" max="2316" width="2.125" style="8" customWidth="1"/>
    <col min="2317" max="2317" width="15.125" style="8" customWidth="1"/>
    <col min="2318" max="2318" width="2.125" style="8" customWidth="1"/>
    <col min="2319" max="2319" width="15.125" style="8" customWidth="1"/>
    <col min="2320" max="2320" width="2.125" style="8" customWidth="1"/>
    <col min="2321" max="2321" width="15.125" style="8" customWidth="1"/>
    <col min="2322" max="2322" width="8.875" style="8"/>
    <col min="2323" max="2323" width="11.375" style="8" bestFit="1" customWidth="1"/>
    <col min="2324" max="2324" width="11.25" style="8" bestFit="1" customWidth="1"/>
    <col min="2325" max="2562" width="8.875" style="8"/>
    <col min="2563" max="2563" width="1.75" style="8" customWidth="1"/>
    <col min="2564" max="2565" width="2.75" style="8" customWidth="1"/>
    <col min="2566" max="2566" width="47.875" style="8" customWidth="1"/>
    <col min="2567" max="2567" width="8.625" style="8" customWidth="1"/>
    <col min="2568" max="2568" width="2.125" style="8" customWidth="1"/>
    <col min="2569" max="2569" width="15.125" style="8" customWidth="1"/>
    <col min="2570" max="2570" width="2.125" style="8" customWidth="1"/>
    <col min="2571" max="2571" width="15.125" style="8" customWidth="1"/>
    <col min="2572" max="2572" width="2.125" style="8" customWidth="1"/>
    <col min="2573" max="2573" width="15.125" style="8" customWidth="1"/>
    <col min="2574" max="2574" width="2.125" style="8" customWidth="1"/>
    <col min="2575" max="2575" width="15.125" style="8" customWidth="1"/>
    <col min="2576" max="2576" width="2.125" style="8" customWidth="1"/>
    <col min="2577" max="2577" width="15.125" style="8" customWidth="1"/>
    <col min="2578" max="2578" width="8.875" style="8"/>
    <col min="2579" max="2579" width="11.375" style="8" bestFit="1" customWidth="1"/>
    <col min="2580" max="2580" width="11.25" style="8" bestFit="1" customWidth="1"/>
    <col min="2581" max="2818" width="8.875" style="8"/>
    <col min="2819" max="2819" width="1.75" style="8" customWidth="1"/>
    <col min="2820" max="2821" width="2.75" style="8" customWidth="1"/>
    <col min="2822" max="2822" width="47.875" style="8" customWidth="1"/>
    <col min="2823" max="2823" width="8.625" style="8" customWidth="1"/>
    <col min="2824" max="2824" width="2.125" style="8" customWidth="1"/>
    <col min="2825" max="2825" width="15.125" style="8" customWidth="1"/>
    <col min="2826" max="2826" width="2.125" style="8" customWidth="1"/>
    <col min="2827" max="2827" width="15.125" style="8" customWidth="1"/>
    <col min="2828" max="2828" width="2.125" style="8" customWidth="1"/>
    <col min="2829" max="2829" width="15.125" style="8" customWidth="1"/>
    <col min="2830" max="2830" width="2.125" style="8" customWidth="1"/>
    <col min="2831" max="2831" width="15.125" style="8" customWidth="1"/>
    <col min="2832" max="2832" width="2.125" style="8" customWidth="1"/>
    <col min="2833" max="2833" width="15.125" style="8" customWidth="1"/>
    <col min="2834" max="2834" width="8.875" style="8"/>
    <col min="2835" max="2835" width="11.375" style="8" bestFit="1" customWidth="1"/>
    <col min="2836" max="2836" width="11.25" style="8" bestFit="1" customWidth="1"/>
    <col min="2837" max="3074" width="8.875" style="8"/>
    <col min="3075" max="3075" width="1.75" style="8" customWidth="1"/>
    <col min="3076" max="3077" width="2.75" style="8" customWidth="1"/>
    <col min="3078" max="3078" width="47.875" style="8" customWidth="1"/>
    <col min="3079" max="3079" width="8.625" style="8" customWidth="1"/>
    <col min="3080" max="3080" width="2.125" style="8" customWidth="1"/>
    <col min="3081" max="3081" width="15.125" style="8" customWidth="1"/>
    <col min="3082" max="3082" width="2.125" style="8" customWidth="1"/>
    <col min="3083" max="3083" width="15.125" style="8" customWidth="1"/>
    <col min="3084" max="3084" width="2.125" style="8" customWidth="1"/>
    <col min="3085" max="3085" width="15.125" style="8" customWidth="1"/>
    <col min="3086" max="3086" width="2.125" style="8" customWidth="1"/>
    <col min="3087" max="3087" width="15.125" style="8" customWidth="1"/>
    <col min="3088" max="3088" width="2.125" style="8" customWidth="1"/>
    <col min="3089" max="3089" width="15.125" style="8" customWidth="1"/>
    <col min="3090" max="3090" width="8.875" style="8"/>
    <col min="3091" max="3091" width="11.375" style="8" bestFit="1" customWidth="1"/>
    <col min="3092" max="3092" width="11.25" style="8" bestFit="1" customWidth="1"/>
    <col min="3093" max="3330" width="8.875" style="8"/>
    <col min="3331" max="3331" width="1.75" style="8" customWidth="1"/>
    <col min="3332" max="3333" width="2.75" style="8" customWidth="1"/>
    <col min="3334" max="3334" width="47.875" style="8" customWidth="1"/>
    <col min="3335" max="3335" width="8.625" style="8" customWidth="1"/>
    <col min="3336" max="3336" width="2.125" style="8" customWidth="1"/>
    <col min="3337" max="3337" width="15.125" style="8" customWidth="1"/>
    <col min="3338" max="3338" width="2.125" style="8" customWidth="1"/>
    <col min="3339" max="3339" width="15.125" style="8" customWidth="1"/>
    <col min="3340" max="3340" width="2.125" style="8" customWidth="1"/>
    <col min="3341" max="3341" width="15.125" style="8" customWidth="1"/>
    <col min="3342" max="3342" width="2.125" style="8" customWidth="1"/>
    <col min="3343" max="3343" width="15.125" style="8" customWidth="1"/>
    <col min="3344" max="3344" width="2.125" style="8" customWidth="1"/>
    <col min="3345" max="3345" width="15.125" style="8" customWidth="1"/>
    <col min="3346" max="3346" width="8.875" style="8"/>
    <col min="3347" max="3347" width="11.375" style="8" bestFit="1" customWidth="1"/>
    <col min="3348" max="3348" width="11.25" style="8" bestFit="1" customWidth="1"/>
    <col min="3349" max="3586" width="8.875" style="8"/>
    <col min="3587" max="3587" width="1.75" style="8" customWidth="1"/>
    <col min="3588" max="3589" width="2.75" style="8" customWidth="1"/>
    <col min="3590" max="3590" width="47.875" style="8" customWidth="1"/>
    <col min="3591" max="3591" width="8.625" style="8" customWidth="1"/>
    <col min="3592" max="3592" width="2.125" style="8" customWidth="1"/>
    <col min="3593" max="3593" width="15.125" style="8" customWidth="1"/>
    <col min="3594" max="3594" width="2.125" style="8" customWidth="1"/>
    <col min="3595" max="3595" width="15.125" style="8" customWidth="1"/>
    <col min="3596" max="3596" width="2.125" style="8" customWidth="1"/>
    <col min="3597" max="3597" width="15.125" style="8" customWidth="1"/>
    <col min="3598" max="3598" width="2.125" style="8" customWidth="1"/>
    <col min="3599" max="3599" width="15.125" style="8" customWidth="1"/>
    <col min="3600" max="3600" width="2.125" style="8" customWidth="1"/>
    <col min="3601" max="3601" width="15.125" style="8" customWidth="1"/>
    <col min="3602" max="3602" width="8.875" style="8"/>
    <col min="3603" max="3603" width="11.375" style="8" bestFit="1" customWidth="1"/>
    <col min="3604" max="3604" width="11.25" style="8" bestFit="1" customWidth="1"/>
    <col min="3605" max="3842" width="8.875" style="8"/>
    <col min="3843" max="3843" width="1.75" style="8" customWidth="1"/>
    <col min="3844" max="3845" width="2.75" style="8" customWidth="1"/>
    <col min="3846" max="3846" width="47.875" style="8" customWidth="1"/>
    <col min="3847" max="3847" width="8.625" style="8" customWidth="1"/>
    <col min="3848" max="3848" width="2.125" style="8" customWidth="1"/>
    <col min="3849" max="3849" width="15.125" style="8" customWidth="1"/>
    <col min="3850" max="3850" width="2.125" style="8" customWidth="1"/>
    <col min="3851" max="3851" width="15.125" style="8" customWidth="1"/>
    <col min="3852" max="3852" width="2.125" style="8" customWidth="1"/>
    <col min="3853" max="3853" width="15.125" style="8" customWidth="1"/>
    <col min="3854" max="3854" width="2.125" style="8" customWidth="1"/>
    <col min="3855" max="3855" width="15.125" style="8" customWidth="1"/>
    <col min="3856" max="3856" width="2.125" style="8" customWidth="1"/>
    <col min="3857" max="3857" width="15.125" style="8" customWidth="1"/>
    <col min="3858" max="3858" width="8.875" style="8"/>
    <col min="3859" max="3859" width="11.375" style="8" bestFit="1" customWidth="1"/>
    <col min="3860" max="3860" width="11.25" style="8" bestFit="1" customWidth="1"/>
    <col min="3861" max="4098" width="8.875" style="8"/>
    <col min="4099" max="4099" width="1.75" style="8" customWidth="1"/>
    <col min="4100" max="4101" width="2.75" style="8" customWidth="1"/>
    <col min="4102" max="4102" width="47.875" style="8" customWidth="1"/>
    <col min="4103" max="4103" width="8.625" style="8" customWidth="1"/>
    <col min="4104" max="4104" width="2.125" style="8" customWidth="1"/>
    <col min="4105" max="4105" width="15.125" style="8" customWidth="1"/>
    <col min="4106" max="4106" width="2.125" style="8" customWidth="1"/>
    <col min="4107" max="4107" width="15.125" style="8" customWidth="1"/>
    <col min="4108" max="4108" width="2.125" style="8" customWidth="1"/>
    <col min="4109" max="4109" width="15.125" style="8" customWidth="1"/>
    <col min="4110" max="4110" width="2.125" style="8" customWidth="1"/>
    <col min="4111" max="4111" width="15.125" style="8" customWidth="1"/>
    <col min="4112" max="4112" width="2.125" style="8" customWidth="1"/>
    <col min="4113" max="4113" width="15.125" style="8" customWidth="1"/>
    <col min="4114" max="4114" width="8.875" style="8"/>
    <col min="4115" max="4115" width="11.375" style="8" bestFit="1" customWidth="1"/>
    <col min="4116" max="4116" width="11.25" style="8" bestFit="1" customWidth="1"/>
    <col min="4117" max="4354" width="8.875" style="8"/>
    <col min="4355" max="4355" width="1.75" style="8" customWidth="1"/>
    <col min="4356" max="4357" width="2.75" style="8" customWidth="1"/>
    <col min="4358" max="4358" width="47.875" style="8" customWidth="1"/>
    <col min="4359" max="4359" width="8.625" style="8" customWidth="1"/>
    <col min="4360" max="4360" width="2.125" style="8" customWidth="1"/>
    <col min="4361" max="4361" width="15.125" style="8" customWidth="1"/>
    <col min="4362" max="4362" width="2.125" style="8" customWidth="1"/>
    <col min="4363" max="4363" width="15.125" style="8" customWidth="1"/>
    <col min="4364" max="4364" width="2.125" style="8" customWidth="1"/>
    <col min="4365" max="4365" width="15.125" style="8" customWidth="1"/>
    <col min="4366" max="4366" width="2.125" style="8" customWidth="1"/>
    <col min="4367" max="4367" width="15.125" style="8" customWidth="1"/>
    <col min="4368" max="4368" width="2.125" style="8" customWidth="1"/>
    <col min="4369" max="4369" width="15.125" style="8" customWidth="1"/>
    <col min="4370" max="4370" width="8.875" style="8"/>
    <col min="4371" max="4371" width="11.375" style="8" bestFit="1" customWidth="1"/>
    <col min="4372" max="4372" width="11.25" style="8" bestFit="1" customWidth="1"/>
    <col min="4373" max="4610" width="8.875" style="8"/>
    <col min="4611" max="4611" width="1.75" style="8" customWidth="1"/>
    <col min="4612" max="4613" width="2.75" style="8" customWidth="1"/>
    <col min="4614" max="4614" width="47.875" style="8" customWidth="1"/>
    <col min="4615" max="4615" width="8.625" style="8" customWidth="1"/>
    <col min="4616" max="4616" width="2.125" style="8" customWidth="1"/>
    <col min="4617" max="4617" width="15.125" style="8" customWidth="1"/>
    <col min="4618" max="4618" width="2.125" style="8" customWidth="1"/>
    <col min="4619" max="4619" width="15.125" style="8" customWidth="1"/>
    <col min="4620" max="4620" width="2.125" style="8" customWidth="1"/>
    <col min="4621" max="4621" width="15.125" style="8" customWidth="1"/>
    <col min="4622" max="4622" width="2.125" style="8" customWidth="1"/>
    <col min="4623" max="4623" width="15.125" style="8" customWidth="1"/>
    <col min="4624" max="4624" width="2.125" style="8" customWidth="1"/>
    <col min="4625" max="4625" width="15.125" style="8" customWidth="1"/>
    <col min="4626" max="4626" width="8.875" style="8"/>
    <col min="4627" max="4627" width="11.375" style="8" bestFit="1" customWidth="1"/>
    <col min="4628" max="4628" width="11.25" style="8" bestFit="1" customWidth="1"/>
    <col min="4629" max="4866" width="8.875" style="8"/>
    <col min="4867" max="4867" width="1.75" style="8" customWidth="1"/>
    <col min="4868" max="4869" width="2.75" style="8" customWidth="1"/>
    <col min="4870" max="4870" width="47.875" style="8" customWidth="1"/>
    <col min="4871" max="4871" width="8.625" style="8" customWidth="1"/>
    <col min="4872" max="4872" width="2.125" style="8" customWidth="1"/>
    <col min="4873" max="4873" width="15.125" style="8" customWidth="1"/>
    <col min="4874" max="4874" width="2.125" style="8" customWidth="1"/>
    <col min="4875" max="4875" width="15.125" style="8" customWidth="1"/>
    <col min="4876" max="4876" width="2.125" style="8" customWidth="1"/>
    <col min="4877" max="4877" width="15.125" style="8" customWidth="1"/>
    <col min="4878" max="4878" width="2.125" style="8" customWidth="1"/>
    <col min="4879" max="4879" width="15.125" style="8" customWidth="1"/>
    <col min="4880" max="4880" width="2.125" style="8" customWidth="1"/>
    <col min="4881" max="4881" width="15.125" style="8" customWidth="1"/>
    <col min="4882" max="4882" width="8.875" style="8"/>
    <col min="4883" max="4883" width="11.375" style="8" bestFit="1" customWidth="1"/>
    <col min="4884" max="4884" width="11.25" style="8" bestFit="1" customWidth="1"/>
    <col min="4885" max="5122" width="8.875" style="8"/>
    <col min="5123" max="5123" width="1.75" style="8" customWidth="1"/>
    <col min="5124" max="5125" width="2.75" style="8" customWidth="1"/>
    <col min="5126" max="5126" width="47.875" style="8" customWidth="1"/>
    <col min="5127" max="5127" width="8.625" style="8" customWidth="1"/>
    <col min="5128" max="5128" width="2.125" style="8" customWidth="1"/>
    <col min="5129" max="5129" width="15.125" style="8" customWidth="1"/>
    <col min="5130" max="5130" width="2.125" style="8" customWidth="1"/>
    <col min="5131" max="5131" width="15.125" style="8" customWidth="1"/>
    <col min="5132" max="5132" width="2.125" style="8" customWidth="1"/>
    <col min="5133" max="5133" width="15.125" style="8" customWidth="1"/>
    <col min="5134" max="5134" width="2.125" style="8" customWidth="1"/>
    <col min="5135" max="5135" width="15.125" style="8" customWidth="1"/>
    <col min="5136" max="5136" width="2.125" style="8" customWidth="1"/>
    <col min="5137" max="5137" width="15.125" style="8" customWidth="1"/>
    <col min="5138" max="5138" width="8.875" style="8"/>
    <col min="5139" max="5139" width="11.375" style="8" bestFit="1" customWidth="1"/>
    <col min="5140" max="5140" width="11.25" style="8" bestFit="1" customWidth="1"/>
    <col min="5141" max="5378" width="8.875" style="8"/>
    <col min="5379" max="5379" width="1.75" style="8" customWidth="1"/>
    <col min="5380" max="5381" width="2.75" style="8" customWidth="1"/>
    <col min="5382" max="5382" width="47.875" style="8" customWidth="1"/>
    <col min="5383" max="5383" width="8.625" style="8" customWidth="1"/>
    <col min="5384" max="5384" width="2.125" style="8" customWidth="1"/>
    <col min="5385" max="5385" width="15.125" style="8" customWidth="1"/>
    <col min="5386" max="5386" width="2.125" style="8" customWidth="1"/>
    <col min="5387" max="5387" width="15.125" style="8" customWidth="1"/>
    <col min="5388" max="5388" width="2.125" style="8" customWidth="1"/>
    <col min="5389" max="5389" width="15.125" style="8" customWidth="1"/>
    <col min="5390" max="5390" width="2.125" style="8" customWidth="1"/>
    <col min="5391" max="5391" width="15.125" style="8" customWidth="1"/>
    <col min="5392" max="5392" width="2.125" style="8" customWidth="1"/>
    <col min="5393" max="5393" width="15.125" style="8" customWidth="1"/>
    <col min="5394" max="5394" width="8.875" style="8"/>
    <col min="5395" max="5395" width="11.375" style="8" bestFit="1" customWidth="1"/>
    <col min="5396" max="5396" width="11.25" style="8" bestFit="1" customWidth="1"/>
    <col min="5397" max="5634" width="8.875" style="8"/>
    <col min="5635" max="5635" width="1.75" style="8" customWidth="1"/>
    <col min="5636" max="5637" width="2.75" style="8" customWidth="1"/>
    <col min="5638" max="5638" width="47.875" style="8" customWidth="1"/>
    <col min="5639" max="5639" width="8.625" style="8" customWidth="1"/>
    <col min="5640" max="5640" width="2.125" style="8" customWidth="1"/>
    <col min="5641" max="5641" width="15.125" style="8" customWidth="1"/>
    <col min="5642" max="5642" width="2.125" style="8" customWidth="1"/>
    <col min="5643" max="5643" width="15.125" style="8" customWidth="1"/>
    <col min="5644" max="5644" width="2.125" style="8" customWidth="1"/>
    <col min="5645" max="5645" width="15.125" style="8" customWidth="1"/>
    <col min="5646" max="5646" width="2.125" style="8" customWidth="1"/>
    <col min="5647" max="5647" width="15.125" style="8" customWidth="1"/>
    <col min="5648" max="5648" width="2.125" style="8" customWidth="1"/>
    <col min="5649" max="5649" width="15.125" style="8" customWidth="1"/>
    <col min="5650" max="5650" width="8.875" style="8"/>
    <col min="5651" max="5651" width="11.375" style="8" bestFit="1" customWidth="1"/>
    <col min="5652" max="5652" width="11.25" style="8" bestFit="1" customWidth="1"/>
    <col min="5653" max="5890" width="8.875" style="8"/>
    <col min="5891" max="5891" width="1.75" style="8" customWidth="1"/>
    <col min="5892" max="5893" width="2.75" style="8" customWidth="1"/>
    <col min="5894" max="5894" width="47.875" style="8" customWidth="1"/>
    <col min="5895" max="5895" width="8.625" style="8" customWidth="1"/>
    <col min="5896" max="5896" width="2.125" style="8" customWidth="1"/>
    <col min="5897" max="5897" width="15.125" style="8" customWidth="1"/>
    <col min="5898" max="5898" width="2.125" style="8" customWidth="1"/>
    <col min="5899" max="5899" width="15.125" style="8" customWidth="1"/>
    <col min="5900" max="5900" width="2.125" style="8" customWidth="1"/>
    <col min="5901" max="5901" width="15.125" style="8" customWidth="1"/>
    <col min="5902" max="5902" width="2.125" style="8" customWidth="1"/>
    <col min="5903" max="5903" width="15.125" style="8" customWidth="1"/>
    <col min="5904" max="5904" width="2.125" style="8" customWidth="1"/>
    <col min="5905" max="5905" width="15.125" style="8" customWidth="1"/>
    <col min="5906" max="5906" width="8.875" style="8"/>
    <col min="5907" max="5907" width="11.375" style="8" bestFit="1" customWidth="1"/>
    <col min="5908" max="5908" width="11.25" style="8" bestFit="1" customWidth="1"/>
    <col min="5909" max="6146" width="8.875" style="8"/>
    <col min="6147" max="6147" width="1.75" style="8" customWidth="1"/>
    <col min="6148" max="6149" width="2.75" style="8" customWidth="1"/>
    <col min="6150" max="6150" width="47.875" style="8" customWidth="1"/>
    <col min="6151" max="6151" width="8.625" style="8" customWidth="1"/>
    <col min="6152" max="6152" width="2.125" style="8" customWidth="1"/>
    <col min="6153" max="6153" width="15.125" style="8" customWidth="1"/>
    <col min="6154" max="6154" width="2.125" style="8" customWidth="1"/>
    <col min="6155" max="6155" width="15.125" style="8" customWidth="1"/>
    <col min="6156" max="6156" width="2.125" style="8" customWidth="1"/>
    <col min="6157" max="6157" width="15.125" style="8" customWidth="1"/>
    <col min="6158" max="6158" width="2.125" style="8" customWidth="1"/>
    <col min="6159" max="6159" width="15.125" style="8" customWidth="1"/>
    <col min="6160" max="6160" width="2.125" style="8" customWidth="1"/>
    <col min="6161" max="6161" width="15.125" style="8" customWidth="1"/>
    <col min="6162" max="6162" width="8.875" style="8"/>
    <col min="6163" max="6163" width="11.375" style="8" bestFit="1" customWidth="1"/>
    <col min="6164" max="6164" width="11.25" style="8" bestFit="1" customWidth="1"/>
    <col min="6165" max="6402" width="8.875" style="8"/>
    <col min="6403" max="6403" width="1.75" style="8" customWidth="1"/>
    <col min="6404" max="6405" width="2.75" style="8" customWidth="1"/>
    <col min="6406" max="6406" width="47.875" style="8" customWidth="1"/>
    <col min="6407" max="6407" width="8.625" style="8" customWidth="1"/>
    <col min="6408" max="6408" width="2.125" style="8" customWidth="1"/>
    <col min="6409" max="6409" width="15.125" style="8" customWidth="1"/>
    <col min="6410" max="6410" width="2.125" style="8" customWidth="1"/>
    <col min="6411" max="6411" width="15.125" style="8" customWidth="1"/>
    <col min="6412" max="6412" width="2.125" style="8" customWidth="1"/>
    <col min="6413" max="6413" width="15.125" style="8" customWidth="1"/>
    <col min="6414" max="6414" width="2.125" style="8" customWidth="1"/>
    <col min="6415" max="6415" width="15.125" style="8" customWidth="1"/>
    <col min="6416" max="6416" width="2.125" style="8" customWidth="1"/>
    <col min="6417" max="6417" width="15.125" style="8" customWidth="1"/>
    <col min="6418" max="6418" width="8.875" style="8"/>
    <col min="6419" max="6419" width="11.375" style="8" bestFit="1" customWidth="1"/>
    <col min="6420" max="6420" width="11.25" style="8" bestFit="1" customWidth="1"/>
    <col min="6421" max="6658" width="8.875" style="8"/>
    <col min="6659" max="6659" width="1.75" style="8" customWidth="1"/>
    <col min="6660" max="6661" width="2.75" style="8" customWidth="1"/>
    <col min="6662" max="6662" width="47.875" style="8" customWidth="1"/>
    <col min="6663" max="6663" width="8.625" style="8" customWidth="1"/>
    <col min="6664" max="6664" width="2.125" style="8" customWidth="1"/>
    <col min="6665" max="6665" width="15.125" style="8" customWidth="1"/>
    <col min="6666" max="6666" width="2.125" style="8" customWidth="1"/>
    <col min="6667" max="6667" width="15.125" style="8" customWidth="1"/>
    <col min="6668" max="6668" width="2.125" style="8" customWidth="1"/>
    <col min="6669" max="6669" width="15.125" style="8" customWidth="1"/>
    <col min="6670" max="6670" width="2.125" style="8" customWidth="1"/>
    <col min="6671" max="6671" width="15.125" style="8" customWidth="1"/>
    <col min="6672" max="6672" width="2.125" style="8" customWidth="1"/>
    <col min="6673" max="6673" width="15.125" style="8" customWidth="1"/>
    <col min="6674" max="6674" width="8.875" style="8"/>
    <col min="6675" max="6675" width="11.375" style="8" bestFit="1" customWidth="1"/>
    <col min="6676" max="6676" width="11.25" style="8" bestFit="1" customWidth="1"/>
    <col min="6677" max="6914" width="8.875" style="8"/>
    <col min="6915" max="6915" width="1.75" style="8" customWidth="1"/>
    <col min="6916" max="6917" width="2.75" style="8" customWidth="1"/>
    <col min="6918" max="6918" width="47.875" style="8" customWidth="1"/>
    <col min="6919" max="6919" width="8.625" style="8" customWidth="1"/>
    <col min="6920" max="6920" width="2.125" style="8" customWidth="1"/>
    <col min="6921" max="6921" width="15.125" style="8" customWidth="1"/>
    <col min="6922" max="6922" width="2.125" style="8" customWidth="1"/>
    <col min="6923" max="6923" width="15.125" style="8" customWidth="1"/>
    <col min="6924" max="6924" width="2.125" style="8" customWidth="1"/>
    <col min="6925" max="6925" width="15.125" style="8" customWidth="1"/>
    <col min="6926" max="6926" width="2.125" style="8" customWidth="1"/>
    <col min="6927" max="6927" width="15.125" style="8" customWidth="1"/>
    <col min="6928" max="6928" width="2.125" style="8" customWidth="1"/>
    <col min="6929" max="6929" width="15.125" style="8" customWidth="1"/>
    <col min="6930" max="6930" width="8.875" style="8"/>
    <col min="6931" max="6931" width="11.375" style="8" bestFit="1" customWidth="1"/>
    <col min="6932" max="6932" width="11.25" style="8" bestFit="1" customWidth="1"/>
    <col min="6933" max="7170" width="8.875" style="8"/>
    <col min="7171" max="7171" width="1.75" style="8" customWidth="1"/>
    <col min="7172" max="7173" width="2.75" style="8" customWidth="1"/>
    <col min="7174" max="7174" width="47.875" style="8" customWidth="1"/>
    <col min="7175" max="7175" width="8.625" style="8" customWidth="1"/>
    <col min="7176" max="7176" width="2.125" style="8" customWidth="1"/>
    <col min="7177" max="7177" width="15.125" style="8" customWidth="1"/>
    <col min="7178" max="7178" width="2.125" style="8" customWidth="1"/>
    <col min="7179" max="7179" width="15.125" style="8" customWidth="1"/>
    <col min="7180" max="7180" width="2.125" style="8" customWidth="1"/>
    <col min="7181" max="7181" width="15.125" style="8" customWidth="1"/>
    <col min="7182" max="7182" width="2.125" style="8" customWidth="1"/>
    <col min="7183" max="7183" width="15.125" style="8" customWidth="1"/>
    <col min="7184" max="7184" width="2.125" style="8" customWidth="1"/>
    <col min="7185" max="7185" width="15.125" style="8" customWidth="1"/>
    <col min="7186" max="7186" width="8.875" style="8"/>
    <col min="7187" max="7187" width="11.375" style="8" bestFit="1" customWidth="1"/>
    <col min="7188" max="7188" width="11.25" style="8" bestFit="1" customWidth="1"/>
    <col min="7189" max="7426" width="8.875" style="8"/>
    <col min="7427" max="7427" width="1.75" style="8" customWidth="1"/>
    <col min="7428" max="7429" width="2.75" style="8" customWidth="1"/>
    <col min="7430" max="7430" width="47.875" style="8" customWidth="1"/>
    <col min="7431" max="7431" width="8.625" style="8" customWidth="1"/>
    <col min="7432" max="7432" width="2.125" style="8" customWidth="1"/>
    <col min="7433" max="7433" width="15.125" style="8" customWidth="1"/>
    <col min="7434" max="7434" width="2.125" style="8" customWidth="1"/>
    <col min="7435" max="7435" width="15.125" style="8" customWidth="1"/>
    <col min="7436" max="7436" width="2.125" style="8" customWidth="1"/>
    <col min="7437" max="7437" width="15.125" style="8" customWidth="1"/>
    <col min="7438" max="7438" width="2.125" style="8" customWidth="1"/>
    <col min="7439" max="7439" width="15.125" style="8" customWidth="1"/>
    <col min="7440" max="7440" width="2.125" style="8" customWidth="1"/>
    <col min="7441" max="7441" width="15.125" style="8" customWidth="1"/>
    <col min="7442" max="7442" width="8.875" style="8"/>
    <col min="7443" max="7443" width="11.375" style="8" bestFit="1" customWidth="1"/>
    <col min="7444" max="7444" width="11.25" style="8" bestFit="1" customWidth="1"/>
    <col min="7445" max="7682" width="8.875" style="8"/>
    <col min="7683" max="7683" width="1.75" style="8" customWidth="1"/>
    <col min="7684" max="7685" width="2.75" style="8" customWidth="1"/>
    <col min="7686" max="7686" width="47.875" style="8" customWidth="1"/>
    <col min="7687" max="7687" width="8.625" style="8" customWidth="1"/>
    <col min="7688" max="7688" width="2.125" style="8" customWidth="1"/>
    <col min="7689" max="7689" width="15.125" style="8" customWidth="1"/>
    <col min="7690" max="7690" width="2.125" style="8" customWidth="1"/>
    <col min="7691" max="7691" width="15.125" style="8" customWidth="1"/>
    <col min="7692" max="7692" width="2.125" style="8" customWidth="1"/>
    <col min="7693" max="7693" width="15.125" style="8" customWidth="1"/>
    <col min="7694" max="7694" width="2.125" style="8" customWidth="1"/>
    <col min="7695" max="7695" width="15.125" style="8" customWidth="1"/>
    <col min="7696" max="7696" width="2.125" style="8" customWidth="1"/>
    <col min="7697" max="7697" width="15.125" style="8" customWidth="1"/>
    <col min="7698" max="7698" width="8.875" style="8"/>
    <col min="7699" max="7699" width="11.375" style="8" bestFit="1" customWidth="1"/>
    <col min="7700" max="7700" width="11.25" style="8" bestFit="1" customWidth="1"/>
    <col min="7701" max="7938" width="8.875" style="8"/>
    <col min="7939" max="7939" width="1.75" style="8" customWidth="1"/>
    <col min="7940" max="7941" width="2.75" style="8" customWidth="1"/>
    <col min="7942" max="7942" width="47.875" style="8" customWidth="1"/>
    <col min="7943" max="7943" width="8.625" style="8" customWidth="1"/>
    <col min="7944" max="7944" width="2.125" style="8" customWidth="1"/>
    <col min="7945" max="7945" width="15.125" style="8" customWidth="1"/>
    <col min="7946" max="7946" width="2.125" style="8" customWidth="1"/>
    <col min="7947" max="7947" width="15.125" style="8" customWidth="1"/>
    <col min="7948" max="7948" width="2.125" style="8" customWidth="1"/>
    <col min="7949" max="7949" width="15.125" style="8" customWidth="1"/>
    <col min="7950" max="7950" width="2.125" style="8" customWidth="1"/>
    <col min="7951" max="7951" width="15.125" style="8" customWidth="1"/>
    <col min="7952" max="7952" width="2.125" style="8" customWidth="1"/>
    <col min="7953" max="7953" width="15.125" style="8" customWidth="1"/>
    <col min="7954" max="7954" width="8.875" style="8"/>
    <col min="7955" max="7955" width="11.375" style="8" bestFit="1" customWidth="1"/>
    <col min="7956" max="7956" width="11.25" style="8" bestFit="1" customWidth="1"/>
    <col min="7957" max="8194" width="8.875" style="8"/>
    <col min="8195" max="8195" width="1.75" style="8" customWidth="1"/>
    <col min="8196" max="8197" width="2.75" style="8" customWidth="1"/>
    <col min="8198" max="8198" width="47.875" style="8" customWidth="1"/>
    <col min="8199" max="8199" width="8.625" style="8" customWidth="1"/>
    <col min="8200" max="8200" width="2.125" style="8" customWidth="1"/>
    <col min="8201" max="8201" width="15.125" style="8" customWidth="1"/>
    <col min="8202" max="8202" width="2.125" style="8" customWidth="1"/>
    <col min="8203" max="8203" width="15.125" style="8" customWidth="1"/>
    <col min="8204" max="8204" width="2.125" style="8" customWidth="1"/>
    <col min="8205" max="8205" width="15.125" style="8" customWidth="1"/>
    <col min="8206" max="8206" width="2.125" style="8" customWidth="1"/>
    <col min="8207" max="8207" width="15.125" style="8" customWidth="1"/>
    <col min="8208" max="8208" width="2.125" style="8" customWidth="1"/>
    <col min="8209" max="8209" width="15.125" style="8" customWidth="1"/>
    <col min="8210" max="8210" width="8.875" style="8"/>
    <col min="8211" max="8211" width="11.375" style="8" bestFit="1" customWidth="1"/>
    <col min="8212" max="8212" width="11.25" style="8" bestFit="1" customWidth="1"/>
    <col min="8213" max="8450" width="8.875" style="8"/>
    <col min="8451" max="8451" width="1.75" style="8" customWidth="1"/>
    <col min="8452" max="8453" width="2.75" style="8" customWidth="1"/>
    <col min="8454" max="8454" width="47.875" style="8" customWidth="1"/>
    <col min="8455" max="8455" width="8.625" style="8" customWidth="1"/>
    <col min="8456" max="8456" width="2.125" style="8" customWidth="1"/>
    <col min="8457" max="8457" width="15.125" style="8" customWidth="1"/>
    <col min="8458" max="8458" width="2.125" style="8" customWidth="1"/>
    <col min="8459" max="8459" width="15.125" style="8" customWidth="1"/>
    <col min="8460" max="8460" width="2.125" style="8" customWidth="1"/>
    <col min="8461" max="8461" width="15.125" style="8" customWidth="1"/>
    <col min="8462" max="8462" width="2.125" style="8" customWidth="1"/>
    <col min="8463" max="8463" width="15.125" style="8" customWidth="1"/>
    <col min="8464" max="8464" width="2.125" style="8" customWidth="1"/>
    <col min="8465" max="8465" width="15.125" style="8" customWidth="1"/>
    <col min="8466" max="8466" width="8.875" style="8"/>
    <col min="8467" max="8467" width="11.375" style="8" bestFit="1" customWidth="1"/>
    <col min="8468" max="8468" width="11.25" style="8" bestFit="1" customWidth="1"/>
    <col min="8469" max="8706" width="8.875" style="8"/>
    <col min="8707" max="8707" width="1.75" style="8" customWidth="1"/>
    <col min="8708" max="8709" width="2.75" style="8" customWidth="1"/>
    <col min="8710" max="8710" width="47.875" style="8" customWidth="1"/>
    <col min="8711" max="8711" width="8.625" style="8" customWidth="1"/>
    <col min="8712" max="8712" width="2.125" style="8" customWidth="1"/>
    <col min="8713" max="8713" width="15.125" style="8" customWidth="1"/>
    <col min="8714" max="8714" width="2.125" style="8" customWidth="1"/>
    <col min="8715" max="8715" width="15.125" style="8" customWidth="1"/>
    <col min="8716" max="8716" width="2.125" style="8" customWidth="1"/>
    <col min="8717" max="8717" width="15.125" style="8" customWidth="1"/>
    <col min="8718" max="8718" width="2.125" style="8" customWidth="1"/>
    <col min="8719" max="8719" width="15.125" style="8" customWidth="1"/>
    <col min="8720" max="8720" width="2.125" style="8" customWidth="1"/>
    <col min="8721" max="8721" width="15.125" style="8" customWidth="1"/>
    <col min="8722" max="8722" width="8.875" style="8"/>
    <col min="8723" max="8723" width="11.375" style="8" bestFit="1" customWidth="1"/>
    <col min="8724" max="8724" width="11.25" style="8" bestFit="1" customWidth="1"/>
    <col min="8725" max="8962" width="8.875" style="8"/>
    <col min="8963" max="8963" width="1.75" style="8" customWidth="1"/>
    <col min="8964" max="8965" width="2.75" style="8" customWidth="1"/>
    <col min="8966" max="8966" width="47.875" style="8" customWidth="1"/>
    <col min="8967" max="8967" width="8.625" style="8" customWidth="1"/>
    <col min="8968" max="8968" width="2.125" style="8" customWidth="1"/>
    <col min="8969" max="8969" width="15.125" style="8" customWidth="1"/>
    <col min="8970" max="8970" width="2.125" style="8" customWidth="1"/>
    <col min="8971" max="8971" width="15.125" style="8" customWidth="1"/>
    <col min="8972" max="8972" width="2.125" style="8" customWidth="1"/>
    <col min="8973" max="8973" width="15.125" style="8" customWidth="1"/>
    <col min="8974" max="8974" width="2.125" style="8" customWidth="1"/>
    <col min="8975" max="8975" width="15.125" style="8" customWidth="1"/>
    <col min="8976" max="8976" width="2.125" style="8" customWidth="1"/>
    <col min="8977" max="8977" width="15.125" style="8" customWidth="1"/>
    <col min="8978" max="8978" width="8.875" style="8"/>
    <col min="8979" max="8979" width="11.375" style="8" bestFit="1" customWidth="1"/>
    <col min="8980" max="8980" width="11.25" style="8" bestFit="1" customWidth="1"/>
    <col min="8981" max="9218" width="8.875" style="8"/>
    <col min="9219" max="9219" width="1.75" style="8" customWidth="1"/>
    <col min="9220" max="9221" width="2.75" style="8" customWidth="1"/>
    <col min="9222" max="9222" width="47.875" style="8" customWidth="1"/>
    <col min="9223" max="9223" width="8.625" style="8" customWidth="1"/>
    <col min="9224" max="9224" width="2.125" style="8" customWidth="1"/>
    <col min="9225" max="9225" width="15.125" style="8" customWidth="1"/>
    <col min="9226" max="9226" width="2.125" style="8" customWidth="1"/>
    <col min="9227" max="9227" width="15.125" style="8" customWidth="1"/>
    <col min="9228" max="9228" width="2.125" style="8" customWidth="1"/>
    <col min="9229" max="9229" width="15.125" style="8" customWidth="1"/>
    <col min="9230" max="9230" width="2.125" style="8" customWidth="1"/>
    <col min="9231" max="9231" width="15.125" style="8" customWidth="1"/>
    <col min="9232" max="9232" width="2.125" style="8" customWidth="1"/>
    <col min="9233" max="9233" width="15.125" style="8" customWidth="1"/>
    <col min="9234" max="9234" width="8.875" style="8"/>
    <col min="9235" max="9235" width="11.375" style="8" bestFit="1" customWidth="1"/>
    <col min="9236" max="9236" width="11.25" style="8" bestFit="1" customWidth="1"/>
    <col min="9237" max="9474" width="8.875" style="8"/>
    <col min="9475" max="9475" width="1.75" style="8" customWidth="1"/>
    <col min="9476" max="9477" width="2.75" style="8" customWidth="1"/>
    <col min="9478" max="9478" width="47.875" style="8" customWidth="1"/>
    <col min="9479" max="9479" width="8.625" style="8" customWidth="1"/>
    <col min="9480" max="9480" width="2.125" style="8" customWidth="1"/>
    <col min="9481" max="9481" width="15.125" style="8" customWidth="1"/>
    <col min="9482" max="9482" width="2.125" style="8" customWidth="1"/>
    <col min="9483" max="9483" width="15.125" style="8" customWidth="1"/>
    <col min="9484" max="9484" width="2.125" style="8" customWidth="1"/>
    <col min="9485" max="9485" width="15.125" style="8" customWidth="1"/>
    <col min="9486" max="9486" width="2.125" style="8" customWidth="1"/>
    <col min="9487" max="9487" width="15.125" style="8" customWidth="1"/>
    <col min="9488" max="9488" width="2.125" style="8" customWidth="1"/>
    <col min="9489" max="9489" width="15.125" style="8" customWidth="1"/>
    <col min="9490" max="9490" width="8.875" style="8"/>
    <col min="9491" max="9491" width="11.375" style="8" bestFit="1" customWidth="1"/>
    <col min="9492" max="9492" width="11.25" style="8" bestFit="1" customWidth="1"/>
    <col min="9493" max="9730" width="8.875" style="8"/>
    <col min="9731" max="9731" width="1.75" style="8" customWidth="1"/>
    <col min="9732" max="9733" width="2.75" style="8" customWidth="1"/>
    <col min="9734" max="9734" width="47.875" style="8" customWidth="1"/>
    <col min="9735" max="9735" width="8.625" style="8" customWidth="1"/>
    <col min="9736" max="9736" width="2.125" style="8" customWidth="1"/>
    <col min="9737" max="9737" width="15.125" style="8" customWidth="1"/>
    <col min="9738" max="9738" width="2.125" style="8" customWidth="1"/>
    <col min="9739" max="9739" width="15.125" style="8" customWidth="1"/>
    <col min="9740" max="9740" width="2.125" style="8" customWidth="1"/>
    <col min="9741" max="9741" width="15.125" style="8" customWidth="1"/>
    <col min="9742" max="9742" width="2.125" style="8" customWidth="1"/>
    <col min="9743" max="9743" width="15.125" style="8" customWidth="1"/>
    <col min="9744" max="9744" width="2.125" style="8" customWidth="1"/>
    <col min="9745" max="9745" width="15.125" style="8" customWidth="1"/>
    <col min="9746" max="9746" width="8.875" style="8"/>
    <col min="9747" max="9747" width="11.375" style="8" bestFit="1" customWidth="1"/>
    <col min="9748" max="9748" width="11.25" style="8" bestFit="1" customWidth="1"/>
    <col min="9749" max="9986" width="8.875" style="8"/>
    <col min="9987" max="9987" width="1.75" style="8" customWidth="1"/>
    <col min="9988" max="9989" width="2.75" style="8" customWidth="1"/>
    <col min="9990" max="9990" width="47.875" style="8" customWidth="1"/>
    <col min="9991" max="9991" width="8.625" style="8" customWidth="1"/>
    <col min="9992" max="9992" width="2.125" style="8" customWidth="1"/>
    <col min="9993" max="9993" width="15.125" style="8" customWidth="1"/>
    <col min="9994" max="9994" width="2.125" style="8" customWidth="1"/>
    <col min="9995" max="9995" width="15.125" style="8" customWidth="1"/>
    <col min="9996" max="9996" width="2.125" style="8" customWidth="1"/>
    <col min="9997" max="9997" width="15.125" style="8" customWidth="1"/>
    <col min="9998" max="9998" width="2.125" style="8" customWidth="1"/>
    <col min="9999" max="9999" width="15.125" style="8" customWidth="1"/>
    <col min="10000" max="10000" width="2.125" style="8" customWidth="1"/>
    <col min="10001" max="10001" width="15.125" style="8" customWidth="1"/>
    <col min="10002" max="10002" width="8.875" style="8"/>
    <col min="10003" max="10003" width="11.375" style="8" bestFit="1" customWidth="1"/>
    <col min="10004" max="10004" width="11.25" style="8" bestFit="1" customWidth="1"/>
    <col min="10005" max="10242" width="8.875" style="8"/>
    <col min="10243" max="10243" width="1.75" style="8" customWidth="1"/>
    <col min="10244" max="10245" width="2.75" style="8" customWidth="1"/>
    <col min="10246" max="10246" width="47.875" style="8" customWidth="1"/>
    <col min="10247" max="10247" width="8.625" style="8" customWidth="1"/>
    <col min="10248" max="10248" width="2.125" style="8" customWidth="1"/>
    <col min="10249" max="10249" width="15.125" style="8" customWidth="1"/>
    <col min="10250" max="10250" width="2.125" style="8" customWidth="1"/>
    <col min="10251" max="10251" width="15.125" style="8" customWidth="1"/>
    <col min="10252" max="10252" width="2.125" style="8" customWidth="1"/>
    <col min="10253" max="10253" width="15.125" style="8" customWidth="1"/>
    <col min="10254" max="10254" width="2.125" style="8" customWidth="1"/>
    <col min="10255" max="10255" width="15.125" style="8" customWidth="1"/>
    <col min="10256" max="10256" width="2.125" style="8" customWidth="1"/>
    <col min="10257" max="10257" width="15.125" style="8" customWidth="1"/>
    <col min="10258" max="10258" width="8.875" style="8"/>
    <col min="10259" max="10259" width="11.375" style="8" bestFit="1" customWidth="1"/>
    <col min="10260" max="10260" width="11.25" style="8" bestFit="1" customWidth="1"/>
    <col min="10261" max="10498" width="8.875" style="8"/>
    <col min="10499" max="10499" width="1.75" style="8" customWidth="1"/>
    <col min="10500" max="10501" width="2.75" style="8" customWidth="1"/>
    <col min="10502" max="10502" width="47.875" style="8" customWidth="1"/>
    <col min="10503" max="10503" width="8.625" style="8" customWidth="1"/>
    <col min="10504" max="10504" width="2.125" style="8" customWidth="1"/>
    <col min="10505" max="10505" width="15.125" style="8" customWidth="1"/>
    <col min="10506" max="10506" width="2.125" style="8" customWidth="1"/>
    <col min="10507" max="10507" width="15.125" style="8" customWidth="1"/>
    <col min="10508" max="10508" width="2.125" style="8" customWidth="1"/>
    <col min="10509" max="10509" width="15.125" style="8" customWidth="1"/>
    <col min="10510" max="10510" width="2.125" style="8" customWidth="1"/>
    <col min="10511" max="10511" width="15.125" style="8" customWidth="1"/>
    <col min="10512" max="10512" width="2.125" style="8" customWidth="1"/>
    <col min="10513" max="10513" width="15.125" style="8" customWidth="1"/>
    <col min="10514" max="10514" width="8.875" style="8"/>
    <col min="10515" max="10515" width="11.375" style="8" bestFit="1" customWidth="1"/>
    <col min="10516" max="10516" width="11.25" style="8" bestFit="1" customWidth="1"/>
    <col min="10517" max="10754" width="8.875" style="8"/>
    <col min="10755" max="10755" width="1.75" style="8" customWidth="1"/>
    <col min="10756" max="10757" width="2.75" style="8" customWidth="1"/>
    <col min="10758" max="10758" width="47.875" style="8" customWidth="1"/>
    <col min="10759" max="10759" width="8.625" style="8" customWidth="1"/>
    <col min="10760" max="10760" width="2.125" style="8" customWidth="1"/>
    <col min="10761" max="10761" width="15.125" style="8" customWidth="1"/>
    <col min="10762" max="10762" width="2.125" style="8" customWidth="1"/>
    <col min="10763" max="10763" width="15.125" style="8" customWidth="1"/>
    <col min="10764" max="10764" width="2.125" style="8" customWidth="1"/>
    <col min="10765" max="10765" width="15.125" style="8" customWidth="1"/>
    <col min="10766" max="10766" width="2.125" style="8" customWidth="1"/>
    <col min="10767" max="10767" width="15.125" style="8" customWidth="1"/>
    <col min="10768" max="10768" width="2.125" style="8" customWidth="1"/>
    <col min="10769" max="10769" width="15.125" style="8" customWidth="1"/>
    <col min="10770" max="10770" width="8.875" style="8"/>
    <col min="10771" max="10771" width="11.375" style="8" bestFit="1" customWidth="1"/>
    <col min="10772" max="10772" width="11.25" style="8" bestFit="1" customWidth="1"/>
    <col min="10773" max="11010" width="8.875" style="8"/>
    <col min="11011" max="11011" width="1.75" style="8" customWidth="1"/>
    <col min="11012" max="11013" width="2.75" style="8" customWidth="1"/>
    <col min="11014" max="11014" width="47.875" style="8" customWidth="1"/>
    <col min="11015" max="11015" width="8.625" style="8" customWidth="1"/>
    <col min="11016" max="11016" width="2.125" style="8" customWidth="1"/>
    <col min="11017" max="11017" width="15.125" style="8" customWidth="1"/>
    <col min="11018" max="11018" width="2.125" style="8" customWidth="1"/>
    <col min="11019" max="11019" width="15.125" style="8" customWidth="1"/>
    <col min="11020" max="11020" width="2.125" style="8" customWidth="1"/>
    <col min="11021" max="11021" width="15.125" style="8" customWidth="1"/>
    <col min="11022" max="11022" width="2.125" style="8" customWidth="1"/>
    <col min="11023" max="11023" width="15.125" style="8" customWidth="1"/>
    <col min="11024" max="11024" width="2.125" style="8" customWidth="1"/>
    <col min="11025" max="11025" width="15.125" style="8" customWidth="1"/>
    <col min="11026" max="11026" width="8.875" style="8"/>
    <col min="11027" max="11027" width="11.375" style="8" bestFit="1" customWidth="1"/>
    <col min="11028" max="11028" width="11.25" style="8" bestFit="1" customWidth="1"/>
    <col min="11029" max="11266" width="8.875" style="8"/>
    <col min="11267" max="11267" width="1.75" style="8" customWidth="1"/>
    <col min="11268" max="11269" width="2.75" style="8" customWidth="1"/>
    <col min="11270" max="11270" width="47.875" style="8" customWidth="1"/>
    <col min="11271" max="11271" width="8.625" style="8" customWidth="1"/>
    <col min="11272" max="11272" width="2.125" style="8" customWidth="1"/>
    <col min="11273" max="11273" width="15.125" style="8" customWidth="1"/>
    <col min="11274" max="11274" width="2.125" style="8" customWidth="1"/>
    <col min="11275" max="11275" width="15.125" style="8" customWidth="1"/>
    <col min="11276" max="11276" width="2.125" style="8" customWidth="1"/>
    <col min="11277" max="11277" width="15.125" style="8" customWidth="1"/>
    <col min="11278" max="11278" width="2.125" style="8" customWidth="1"/>
    <col min="11279" max="11279" width="15.125" style="8" customWidth="1"/>
    <col min="11280" max="11280" width="2.125" style="8" customWidth="1"/>
    <col min="11281" max="11281" width="15.125" style="8" customWidth="1"/>
    <col min="11282" max="11282" width="8.875" style="8"/>
    <col min="11283" max="11283" width="11.375" style="8" bestFit="1" customWidth="1"/>
    <col min="11284" max="11284" width="11.25" style="8" bestFit="1" customWidth="1"/>
    <col min="11285" max="11522" width="8.875" style="8"/>
    <col min="11523" max="11523" width="1.75" style="8" customWidth="1"/>
    <col min="11524" max="11525" width="2.75" style="8" customWidth="1"/>
    <col min="11526" max="11526" width="47.875" style="8" customWidth="1"/>
    <col min="11527" max="11527" width="8.625" style="8" customWidth="1"/>
    <col min="11528" max="11528" width="2.125" style="8" customWidth="1"/>
    <col min="11529" max="11529" width="15.125" style="8" customWidth="1"/>
    <col min="11530" max="11530" width="2.125" style="8" customWidth="1"/>
    <col min="11531" max="11531" width="15.125" style="8" customWidth="1"/>
    <col min="11532" max="11532" width="2.125" style="8" customWidth="1"/>
    <col min="11533" max="11533" width="15.125" style="8" customWidth="1"/>
    <col min="11534" max="11534" width="2.125" style="8" customWidth="1"/>
    <col min="11535" max="11535" width="15.125" style="8" customWidth="1"/>
    <col min="11536" max="11536" width="2.125" style="8" customWidth="1"/>
    <col min="11537" max="11537" width="15.125" style="8" customWidth="1"/>
    <col min="11538" max="11538" width="8.875" style="8"/>
    <col min="11539" max="11539" width="11.375" style="8" bestFit="1" customWidth="1"/>
    <col min="11540" max="11540" width="11.25" style="8" bestFit="1" customWidth="1"/>
    <col min="11541" max="11778" width="8.875" style="8"/>
    <col min="11779" max="11779" width="1.75" style="8" customWidth="1"/>
    <col min="11780" max="11781" width="2.75" style="8" customWidth="1"/>
    <col min="11782" max="11782" width="47.875" style="8" customWidth="1"/>
    <col min="11783" max="11783" width="8.625" style="8" customWidth="1"/>
    <col min="11784" max="11784" width="2.125" style="8" customWidth="1"/>
    <col min="11785" max="11785" width="15.125" style="8" customWidth="1"/>
    <col min="11786" max="11786" width="2.125" style="8" customWidth="1"/>
    <col min="11787" max="11787" width="15.125" style="8" customWidth="1"/>
    <col min="11788" max="11788" width="2.125" style="8" customWidth="1"/>
    <col min="11789" max="11789" width="15.125" style="8" customWidth="1"/>
    <col min="11790" max="11790" width="2.125" style="8" customWidth="1"/>
    <col min="11791" max="11791" width="15.125" style="8" customWidth="1"/>
    <col min="11792" max="11792" width="2.125" style="8" customWidth="1"/>
    <col min="11793" max="11793" width="15.125" style="8" customWidth="1"/>
    <col min="11794" max="11794" width="8.875" style="8"/>
    <col min="11795" max="11795" width="11.375" style="8" bestFit="1" customWidth="1"/>
    <col min="11796" max="11796" width="11.25" style="8" bestFit="1" customWidth="1"/>
    <col min="11797" max="12034" width="8.875" style="8"/>
    <col min="12035" max="12035" width="1.75" style="8" customWidth="1"/>
    <col min="12036" max="12037" width="2.75" style="8" customWidth="1"/>
    <col min="12038" max="12038" width="47.875" style="8" customWidth="1"/>
    <col min="12039" max="12039" width="8.625" style="8" customWidth="1"/>
    <col min="12040" max="12040" width="2.125" style="8" customWidth="1"/>
    <col min="12041" max="12041" width="15.125" style="8" customWidth="1"/>
    <col min="12042" max="12042" width="2.125" style="8" customWidth="1"/>
    <col min="12043" max="12043" width="15.125" style="8" customWidth="1"/>
    <col min="12044" max="12044" width="2.125" style="8" customWidth="1"/>
    <col min="12045" max="12045" width="15.125" style="8" customWidth="1"/>
    <col min="12046" max="12046" width="2.125" style="8" customWidth="1"/>
    <col min="12047" max="12047" width="15.125" style="8" customWidth="1"/>
    <col min="12048" max="12048" width="2.125" style="8" customWidth="1"/>
    <col min="12049" max="12049" width="15.125" style="8" customWidth="1"/>
    <col min="12050" max="12050" width="8.875" style="8"/>
    <col min="12051" max="12051" width="11.375" style="8" bestFit="1" customWidth="1"/>
    <col min="12052" max="12052" width="11.25" style="8" bestFit="1" customWidth="1"/>
    <col min="12053" max="12290" width="8.875" style="8"/>
    <col min="12291" max="12291" width="1.75" style="8" customWidth="1"/>
    <col min="12292" max="12293" width="2.75" style="8" customWidth="1"/>
    <col min="12294" max="12294" width="47.875" style="8" customWidth="1"/>
    <col min="12295" max="12295" width="8.625" style="8" customWidth="1"/>
    <col min="12296" max="12296" width="2.125" style="8" customWidth="1"/>
    <col min="12297" max="12297" width="15.125" style="8" customWidth="1"/>
    <col min="12298" max="12298" width="2.125" style="8" customWidth="1"/>
    <col min="12299" max="12299" width="15.125" style="8" customWidth="1"/>
    <col min="12300" max="12300" width="2.125" style="8" customWidth="1"/>
    <col min="12301" max="12301" width="15.125" style="8" customWidth="1"/>
    <col min="12302" max="12302" width="2.125" style="8" customWidth="1"/>
    <col min="12303" max="12303" width="15.125" style="8" customWidth="1"/>
    <col min="12304" max="12304" width="2.125" style="8" customWidth="1"/>
    <col min="12305" max="12305" width="15.125" style="8" customWidth="1"/>
    <col min="12306" max="12306" width="8.875" style="8"/>
    <col min="12307" max="12307" width="11.375" style="8" bestFit="1" customWidth="1"/>
    <col min="12308" max="12308" width="11.25" style="8" bestFit="1" customWidth="1"/>
    <col min="12309" max="12546" width="8.875" style="8"/>
    <col min="12547" max="12547" width="1.75" style="8" customWidth="1"/>
    <col min="12548" max="12549" width="2.75" style="8" customWidth="1"/>
    <col min="12550" max="12550" width="47.875" style="8" customWidth="1"/>
    <col min="12551" max="12551" width="8.625" style="8" customWidth="1"/>
    <col min="12552" max="12552" width="2.125" style="8" customWidth="1"/>
    <col min="12553" max="12553" width="15.125" style="8" customWidth="1"/>
    <col min="12554" max="12554" width="2.125" style="8" customWidth="1"/>
    <col min="12555" max="12555" width="15.125" style="8" customWidth="1"/>
    <col min="12556" max="12556" width="2.125" style="8" customWidth="1"/>
    <col min="12557" max="12557" width="15.125" style="8" customWidth="1"/>
    <col min="12558" max="12558" width="2.125" style="8" customWidth="1"/>
    <col min="12559" max="12559" width="15.125" style="8" customWidth="1"/>
    <col min="12560" max="12560" width="2.125" style="8" customWidth="1"/>
    <col min="12561" max="12561" width="15.125" style="8" customWidth="1"/>
    <col min="12562" max="12562" width="8.875" style="8"/>
    <col min="12563" max="12563" width="11.375" style="8" bestFit="1" customWidth="1"/>
    <col min="12564" max="12564" width="11.25" style="8" bestFit="1" customWidth="1"/>
    <col min="12565" max="12802" width="8.875" style="8"/>
    <col min="12803" max="12803" width="1.75" style="8" customWidth="1"/>
    <col min="12804" max="12805" width="2.75" style="8" customWidth="1"/>
    <col min="12806" max="12806" width="47.875" style="8" customWidth="1"/>
    <col min="12807" max="12807" width="8.625" style="8" customWidth="1"/>
    <col min="12808" max="12808" width="2.125" style="8" customWidth="1"/>
    <col min="12809" max="12809" width="15.125" style="8" customWidth="1"/>
    <col min="12810" max="12810" width="2.125" style="8" customWidth="1"/>
    <col min="12811" max="12811" width="15.125" style="8" customWidth="1"/>
    <col min="12812" max="12812" width="2.125" style="8" customWidth="1"/>
    <col min="12813" max="12813" width="15.125" style="8" customWidth="1"/>
    <col min="12814" max="12814" width="2.125" style="8" customWidth="1"/>
    <col min="12815" max="12815" width="15.125" style="8" customWidth="1"/>
    <col min="12816" max="12816" width="2.125" style="8" customWidth="1"/>
    <col min="12817" max="12817" width="15.125" style="8" customWidth="1"/>
    <col min="12818" max="12818" width="8.875" style="8"/>
    <col min="12819" max="12819" width="11.375" style="8" bestFit="1" customWidth="1"/>
    <col min="12820" max="12820" width="11.25" style="8" bestFit="1" customWidth="1"/>
    <col min="12821" max="13058" width="8.875" style="8"/>
    <col min="13059" max="13059" width="1.75" style="8" customWidth="1"/>
    <col min="13060" max="13061" width="2.75" style="8" customWidth="1"/>
    <col min="13062" max="13062" width="47.875" style="8" customWidth="1"/>
    <col min="13063" max="13063" width="8.625" style="8" customWidth="1"/>
    <col min="13064" max="13064" width="2.125" style="8" customWidth="1"/>
    <col min="13065" max="13065" width="15.125" style="8" customWidth="1"/>
    <col min="13066" max="13066" width="2.125" style="8" customWidth="1"/>
    <col min="13067" max="13067" width="15.125" style="8" customWidth="1"/>
    <col min="13068" max="13068" width="2.125" style="8" customWidth="1"/>
    <col min="13069" max="13069" width="15.125" style="8" customWidth="1"/>
    <col min="13070" max="13070" width="2.125" style="8" customWidth="1"/>
    <col min="13071" max="13071" width="15.125" style="8" customWidth="1"/>
    <col min="13072" max="13072" width="2.125" style="8" customWidth="1"/>
    <col min="13073" max="13073" width="15.125" style="8" customWidth="1"/>
    <col min="13074" max="13074" width="8.875" style="8"/>
    <col min="13075" max="13075" width="11.375" style="8" bestFit="1" customWidth="1"/>
    <col min="13076" max="13076" width="11.25" style="8" bestFit="1" customWidth="1"/>
    <col min="13077" max="13314" width="8.875" style="8"/>
    <col min="13315" max="13315" width="1.75" style="8" customWidth="1"/>
    <col min="13316" max="13317" width="2.75" style="8" customWidth="1"/>
    <col min="13318" max="13318" width="47.875" style="8" customWidth="1"/>
    <col min="13319" max="13319" width="8.625" style="8" customWidth="1"/>
    <col min="13320" max="13320" width="2.125" style="8" customWidth="1"/>
    <col min="13321" max="13321" width="15.125" style="8" customWidth="1"/>
    <col min="13322" max="13322" width="2.125" style="8" customWidth="1"/>
    <col min="13323" max="13323" width="15.125" style="8" customWidth="1"/>
    <col min="13324" max="13324" width="2.125" style="8" customWidth="1"/>
    <col min="13325" max="13325" width="15.125" style="8" customWidth="1"/>
    <col min="13326" max="13326" width="2.125" style="8" customWidth="1"/>
    <col min="13327" max="13327" width="15.125" style="8" customWidth="1"/>
    <col min="13328" max="13328" width="2.125" style="8" customWidth="1"/>
    <col min="13329" max="13329" width="15.125" style="8" customWidth="1"/>
    <col min="13330" max="13330" width="8.875" style="8"/>
    <col min="13331" max="13331" width="11.375" style="8" bestFit="1" customWidth="1"/>
    <col min="13332" max="13332" width="11.25" style="8" bestFit="1" customWidth="1"/>
    <col min="13333" max="13570" width="8.875" style="8"/>
    <col min="13571" max="13571" width="1.75" style="8" customWidth="1"/>
    <col min="13572" max="13573" width="2.75" style="8" customWidth="1"/>
    <col min="13574" max="13574" width="47.875" style="8" customWidth="1"/>
    <col min="13575" max="13575" width="8.625" style="8" customWidth="1"/>
    <col min="13576" max="13576" width="2.125" style="8" customWidth="1"/>
    <col min="13577" max="13577" width="15.125" style="8" customWidth="1"/>
    <col min="13578" max="13578" width="2.125" style="8" customWidth="1"/>
    <col min="13579" max="13579" width="15.125" style="8" customWidth="1"/>
    <col min="13580" max="13580" width="2.125" style="8" customWidth="1"/>
    <col min="13581" max="13581" width="15.125" style="8" customWidth="1"/>
    <col min="13582" max="13582" width="2.125" style="8" customWidth="1"/>
    <col min="13583" max="13583" width="15.125" style="8" customWidth="1"/>
    <col min="13584" max="13584" width="2.125" style="8" customWidth="1"/>
    <col min="13585" max="13585" width="15.125" style="8" customWidth="1"/>
    <col min="13586" max="13586" width="8.875" style="8"/>
    <col min="13587" max="13587" width="11.375" style="8" bestFit="1" customWidth="1"/>
    <col min="13588" max="13588" width="11.25" style="8" bestFit="1" customWidth="1"/>
    <col min="13589" max="13826" width="8.875" style="8"/>
    <col min="13827" max="13827" width="1.75" style="8" customWidth="1"/>
    <col min="13828" max="13829" width="2.75" style="8" customWidth="1"/>
    <col min="13830" max="13830" width="47.875" style="8" customWidth="1"/>
    <col min="13831" max="13831" width="8.625" style="8" customWidth="1"/>
    <col min="13832" max="13832" width="2.125" style="8" customWidth="1"/>
    <col min="13833" max="13833" width="15.125" style="8" customWidth="1"/>
    <col min="13834" max="13834" width="2.125" style="8" customWidth="1"/>
    <col min="13835" max="13835" width="15.125" style="8" customWidth="1"/>
    <col min="13836" max="13836" width="2.125" style="8" customWidth="1"/>
    <col min="13837" max="13837" width="15.125" style="8" customWidth="1"/>
    <col min="13838" max="13838" width="2.125" style="8" customWidth="1"/>
    <col min="13839" max="13839" width="15.125" style="8" customWidth="1"/>
    <col min="13840" max="13840" width="2.125" style="8" customWidth="1"/>
    <col min="13841" max="13841" width="15.125" style="8" customWidth="1"/>
    <col min="13842" max="13842" width="8.875" style="8"/>
    <col min="13843" max="13843" width="11.375" style="8" bestFit="1" customWidth="1"/>
    <col min="13844" max="13844" width="11.25" style="8" bestFit="1" customWidth="1"/>
    <col min="13845" max="14082" width="8.875" style="8"/>
    <col min="14083" max="14083" width="1.75" style="8" customWidth="1"/>
    <col min="14084" max="14085" width="2.75" style="8" customWidth="1"/>
    <col min="14086" max="14086" width="47.875" style="8" customWidth="1"/>
    <col min="14087" max="14087" width="8.625" style="8" customWidth="1"/>
    <col min="14088" max="14088" width="2.125" style="8" customWidth="1"/>
    <col min="14089" max="14089" width="15.125" style="8" customWidth="1"/>
    <col min="14090" max="14090" width="2.125" style="8" customWidth="1"/>
    <col min="14091" max="14091" width="15.125" style="8" customWidth="1"/>
    <col min="14092" max="14092" width="2.125" style="8" customWidth="1"/>
    <col min="14093" max="14093" width="15.125" style="8" customWidth="1"/>
    <col min="14094" max="14094" width="2.125" style="8" customWidth="1"/>
    <col min="14095" max="14095" width="15.125" style="8" customWidth="1"/>
    <col min="14096" max="14096" width="2.125" style="8" customWidth="1"/>
    <col min="14097" max="14097" width="15.125" style="8" customWidth="1"/>
    <col min="14098" max="14098" width="8.875" style="8"/>
    <col min="14099" max="14099" width="11.375" style="8" bestFit="1" customWidth="1"/>
    <col min="14100" max="14100" width="11.25" style="8" bestFit="1" customWidth="1"/>
    <col min="14101" max="14338" width="8.875" style="8"/>
    <col min="14339" max="14339" width="1.75" style="8" customWidth="1"/>
    <col min="14340" max="14341" width="2.75" style="8" customWidth="1"/>
    <col min="14342" max="14342" width="47.875" style="8" customWidth="1"/>
    <col min="14343" max="14343" width="8.625" style="8" customWidth="1"/>
    <col min="14344" max="14344" width="2.125" style="8" customWidth="1"/>
    <col min="14345" max="14345" width="15.125" style="8" customWidth="1"/>
    <col min="14346" max="14346" width="2.125" style="8" customWidth="1"/>
    <col min="14347" max="14347" width="15.125" style="8" customWidth="1"/>
    <col min="14348" max="14348" width="2.125" style="8" customWidth="1"/>
    <col min="14349" max="14349" width="15.125" style="8" customWidth="1"/>
    <col min="14350" max="14350" width="2.125" style="8" customWidth="1"/>
    <col min="14351" max="14351" width="15.125" style="8" customWidth="1"/>
    <col min="14352" max="14352" width="2.125" style="8" customWidth="1"/>
    <col min="14353" max="14353" width="15.125" style="8" customWidth="1"/>
    <col min="14354" max="14354" width="8.875" style="8"/>
    <col min="14355" max="14355" width="11.375" style="8" bestFit="1" customWidth="1"/>
    <col min="14356" max="14356" width="11.25" style="8" bestFit="1" customWidth="1"/>
    <col min="14357" max="14594" width="8.875" style="8"/>
    <col min="14595" max="14595" width="1.75" style="8" customWidth="1"/>
    <col min="14596" max="14597" width="2.75" style="8" customWidth="1"/>
    <col min="14598" max="14598" width="47.875" style="8" customWidth="1"/>
    <col min="14599" max="14599" width="8.625" style="8" customWidth="1"/>
    <col min="14600" max="14600" width="2.125" style="8" customWidth="1"/>
    <col min="14601" max="14601" width="15.125" style="8" customWidth="1"/>
    <col min="14602" max="14602" width="2.125" style="8" customWidth="1"/>
    <col min="14603" max="14603" width="15.125" style="8" customWidth="1"/>
    <col min="14604" max="14604" width="2.125" style="8" customWidth="1"/>
    <col min="14605" max="14605" width="15.125" style="8" customWidth="1"/>
    <col min="14606" max="14606" width="2.125" style="8" customWidth="1"/>
    <col min="14607" max="14607" width="15.125" style="8" customWidth="1"/>
    <col min="14608" max="14608" width="2.125" style="8" customWidth="1"/>
    <col min="14609" max="14609" width="15.125" style="8" customWidth="1"/>
    <col min="14610" max="14610" width="8.875" style="8"/>
    <col min="14611" max="14611" width="11.375" style="8" bestFit="1" customWidth="1"/>
    <col min="14612" max="14612" width="11.25" style="8" bestFit="1" customWidth="1"/>
    <col min="14613" max="14850" width="8.875" style="8"/>
    <col min="14851" max="14851" width="1.75" style="8" customWidth="1"/>
    <col min="14852" max="14853" width="2.75" style="8" customWidth="1"/>
    <col min="14854" max="14854" width="47.875" style="8" customWidth="1"/>
    <col min="14855" max="14855" width="8.625" style="8" customWidth="1"/>
    <col min="14856" max="14856" width="2.125" style="8" customWidth="1"/>
    <col min="14857" max="14857" width="15.125" style="8" customWidth="1"/>
    <col min="14858" max="14858" width="2.125" style="8" customWidth="1"/>
    <col min="14859" max="14859" width="15.125" style="8" customWidth="1"/>
    <col min="14860" max="14860" width="2.125" style="8" customWidth="1"/>
    <col min="14861" max="14861" width="15.125" style="8" customWidth="1"/>
    <col min="14862" max="14862" width="2.125" style="8" customWidth="1"/>
    <col min="14863" max="14863" width="15.125" style="8" customWidth="1"/>
    <col min="14864" max="14864" width="2.125" style="8" customWidth="1"/>
    <col min="14865" max="14865" width="15.125" style="8" customWidth="1"/>
    <col min="14866" max="14866" width="8.875" style="8"/>
    <col min="14867" max="14867" width="11.375" style="8" bestFit="1" customWidth="1"/>
    <col min="14868" max="14868" width="11.25" style="8" bestFit="1" customWidth="1"/>
    <col min="14869" max="15106" width="8.875" style="8"/>
    <col min="15107" max="15107" width="1.75" style="8" customWidth="1"/>
    <col min="15108" max="15109" width="2.75" style="8" customWidth="1"/>
    <col min="15110" max="15110" width="47.875" style="8" customWidth="1"/>
    <col min="15111" max="15111" width="8.625" style="8" customWidth="1"/>
    <col min="15112" max="15112" width="2.125" style="8" customWidth="1"/>
    <col min="15113" max="15113" width="15.125" style="8" customWidth="1"/>
    <col min="15114" max="15114" width="2.125" style="8" customWidth="1"/>
    <col min="15115" max="15115" width="15.125" style="8" customWidth="1"/>
    <col min="15116" max="15116" width="2.125" style="8" customWidth="1"/>
    <col min="15117" max="15117" width="15.125" style="8" customWidth="1"/>
    <col min="15118" max="15118" width="2.125" style="8" customWidth="1"/>
    <col min="15119" max="15119" width="15.125" style="8" customWidth="1"/>
    <col min="15120" max="15120" width="2.125" style="8" customWidth="1"/>
    <col min="15121" max="15121" width="15.125" style="8" customWidth="1"/>
    <col min="15122" max="15122" width="8.875" style="8"/>
    <col min="15123" max="15123" width="11.375" style="8" bestFit="1" customWidth="1"/>
    <col min="15124" max="15124" width="11.25" style="8" bestFit="1" customWidth="1"/>
    <col min="15125" max="15362" width="8.875" style="8"/>
    <col min="15363" max="15363" width="1.75" style="8" customWidth="1"/>
    <col min="15364" max="15365" width="2.75" style="8" customWidth="1"/>
    <col min="15366" max="15366" width="47.875" style="8" customWidth="1"/>
    <col min="15367" max="15367" width="8.625" style="8" customWidth="1"/>
    <col min="15368" max="15368" width="2.125" style="8" customWidth="1"/>
    <col min="15369" max="15369" width="15.125" style="8" customWidth="1"/>
    <col min="15370" max="15370" width="2.125" style="8" customWidth="1"/>
    <col min="15371" max="15371" width="15.125" style="8" customWidth="1"/>
    <col min="15372" max="15372" width="2.125" style="8" customWidth="1"/>
    <col min="15373" max="15373" width="15.125" style="8" customWidth="1"/>
    <col min="15374" max="15374" width="2.125" style="8" customWidth="1"/>
    <col min="15375" max="15375" width="15.125" style="8" customWidth="1"/>
    <col min="15376" max="15376" width="2.125" style="8" customWidth="1"/>
    <col min="15377" max="15377" width="15.125" style="8" customWidth="1"/>
    <col min="15378" max="15378" width="8.875" style="8"/>
    <col min="15379" max="15379" width="11.375" style="8" bestFit="1" customWidth="1"/>
    <col min="15380" max="15380" width="11.25" style="8" bestFit="1" customWidth="1"/>
    <col min="15381" max="15618" width="8.875" style="8"/>
    <col min="15619" max="15619" width="1.75" style="8" customWidth="1"/>
    <col min="15620" max="15621" width="2.75" style="8" customWidth="1"/>
    <col min="15622" max="15622" width="47.875" style="8" customWidth="1"/>
    <col min="15623" max="15623" width="8.625" style="8" customWidth="1"/>
    <col min="15624" max="15624" width="2.125" style="8" customWidth="1"/>
    <col min="15625" max="15625" width="15.125" style="8" customWidth="1"/>
    <col min="15626" max="15626" width="2.125" style="8" customWidth="1"/>
    <col min="15627" max="15627" width="15.125" style="8" customWidth="1"/>
    <col min="15628" max="15628" width="2.125" style="8" customWidth="1"/>
    <col min="15629" max="15629" width="15.125" style="8" customWidth="1"/>
    <col min="15630" max="15630" width="2.125" style="8" customWidth="1"/>
    <col min="15631" max="15631" width="15.125" style="8" customWidth="1"/>
    <col min="15632" max="15632" width="2.125" style="8" customWidth="1"/>
    <col min="15633" max="15633" width="15.125" style="8" customWidth="1"/>
    <col min="15634" max="15634" width="8.875" style="8"/>
    <col min="15635" max="15635" width="11.375" style="8" bestFit="1" customWidth="1"/>
    <col min="15636" max="15636" width="11.25" style="8" bestFit="1" customWidth="1"/>
    <col min="15637" max="15874" width="8.875" style="8"/>
    <col min="15875" max="15875" width="1.75" style="8" customWidth="1"/>
    <col min="15876" max="15877" width="2.75" style="8" customWidth="1"/>
    <col min="15878" max="15878" width="47.875" style="8" customWidth="1"/>
    <col min="15879" max="15879" width="8.625" style="8" customWidth="1"/>
    <col min="15880" max="15880" width="2.125" style="8" customWidth="1"/>
    <col min="15881" max="15881" width="15.125" style="8" customWidth="1"/>
    <col min="15882" max="15882" width="2.125" style="8" customWidth="1"/>
    <col min="15883" max="15883" width="15.125" style="8" customWidth="1"/>
    <col min="15884" max="15884" width="2.125" style="8" customWidth="1"/>
    <col min="15885" max="15885" width="15.125" style="8" customWidth="1"/>
    <col min="15886" max="15886" width="2.125" style="8" customWidth="1"/>
    <col min="15887" max="15887" width="15.125" style="8" customWidth="1"/>
    <col min="15888" max="15888" width="2.125" style="8" customWidth="1"/>
    <col min="15889" max="15889" width="15.125" style="8" customWidth="1"/>
    <col min="15890" max="15890" width="8.875" style="8"/>
    <col min="15891" max="15891" width="11.375" style="8" bestFit="1" customWidth="1"/>
    <col min="15892" max="15892" width="11.25" style="8" bestFit="1" customWidth="1"/>
    <col min="15893" max="16130" width="8.875" style="8"/>
    <col min="16131" max="16131" width="1.75" style="8" customWidth="1"/>
    <col min="16132" max="16133" width="2.75" style="8" customWidth="1"/>
    <col min="16134" max="16134" width="47.875" style="8" customWidth="1"/>
    <col min="16135" max="16135" width="8.625" style="8" customWidth="1"/>
    <col min="16136" max="16136" width="2.125" style="8" customWidth="1"/>
    <col min="16137" max="16137" width="15.125" style="8" customWidth="1"/>
    <col min="16138" max="16138" width="2.125" style="8" customWidth="1"/>
    <col min="16139" max="16139" width="15.125" style="8" customWidth="1"/>
    <col min="16140" max="16140" width="2.125" style="8" customWidth="1"/>
    <col min="16141" max="16141" width="15.125" style="8" customWidth="1"/>
    <col min="16142" max="16142" width="2.125" style="8" customWidth="1"/>
    <col min="16143" max="16143" width="15.125" style="8" customWidth="1"/>
    <col min="16144" max="16144" width="2.125" style="8" customWidth="1"/>
    <col min="16145" max="16145" width="15.125" style="8" customWidth="1"/>
    <col min="16146" max="16146" width="8.875" style="8"/>
    <col min="16147" max="16147" width="11.375" style="8" bestFit="1" customWidth="1"/>
    <col min="16148" max="16148" width="11.25" style="8" bestFit="1" customWidth="1"/>
    <col min="16149" max="16382" width="8.875" style="8"/>
    <col min="16383" max="16384" width="9.125" style="8" customWidth="1"/>
  </cols>
  <sheetData>
    <row r="1" spans="1:17" s="5" customFormat="1" ht="19.5" customHeight="1" x14ac:dyDescent="0.3">
      <c r="A1" s="92" t="s">
        <v>264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19"/>
    </row>
    <row r="2" spans="1:17" ht="19.5" customHeight="1" x14ac:dyDescent="0.3">
      <c r="A2" s="77" t="s">
        <v>119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19"/>
    </row>
    <row r="3" spans="1:17" ht="18" customHeight="1" x14ac:dyDescent="0.25">
      <c r="E3" s="14"/>
      <c r="F3" s="14"/>
      <c r="G3" s="281" t="s">
        <v>171</v>
      </c>
      <c r="H3" s="281"/>
      <c r="I3" s="281"/>
      <c r="J3" s="281"/>
      <c r="K3" s="281"/>
      <c r="L3" s="281"/>
      <c r="M3" s="281"/>
      <c r="N3" s="281"/>
      <c r="O3" s="281"/>
      <c r="P3" s="281"/>
      <c r="Q3" s="281"/>
    </row>
    <row r="4" spans="1:17" ht="18" customHeight="1" x14ac:dyDescent="0.25">
      <c r="E4" s="14"/>
      <c r="F4" s="14"/>
      <c r="G4" s="93"/>
      <c r="H4" s="93"/>
      <c r="I4" s="93"/>
      <c r="J4" s="93"/>
      <c r="K4" s="93"/>
      <c r="L4" s="93"/>
      <c r="M4" s="282" t="s">
        <v>67</v>
      </c>
      <c r="N4" s="282"/>
      <c r="O4" s="282"/>
      <c r="P4" s="93"/>
      <c r="Q4" s="93"/>
    </row>
    <row r="5" spans="1:17" ht="18" customHeight="1" x14ac:dyDescent="0.25">
      <c r="E5" s="14"/>
      <c r="F5" s="14"/>
      <c r="G5" s="93"/>
      <c r="H5" s="93"/>
      <c r="I5" s="93"/>
      <c r="J5" s="93"/>
      <c r="K5" s="96" t="s">
        <v>123</v>
      </c>
      <c r="L5" s="93"/>
      <c r="P5" s="93"/>
      <c r="Q5" s="93"/>
    </row>
    <row r="6" spans="1:17" ht="18" customHeight="1" x14ac:dyDescent="0.25">
      <c r="A6" s="98"/>
      <c r="B6" s="98"/>
      <c r="C6" s="98"/>
      <c r="D6" s="98"/>
      <c r="E6" s="99"/>
      <c r="F6" s="98"/>
      <c r="G6" s="98" t="s">
        <v>125</v>
      </c>
      <c r="H6" s="100"/>
      <c r="I6" s="98" t="s">
        <v>126</v>
      </c>
      <c r="J6" s="95"/>
      <c r="K6" s="98" t="s">
        <v>127</v>
      </c>
      <c r="L6" s="97"/>
      <c r="P6" s="97"/>
      <c r="Q6" s="101" t="s">
        <v>130</v>
      </c>
    </row>
    <row r="7" spans="1:17" ht="18" customHeight="1" x14ac:dyDescent="0.25">
      <c r="A7" s="98"/>
      <c r="B7" s="98"/>
      <c r="C7" s="98"/>
      <c r="D7" s="98"/>
      <c r="E7" s="99"/>
      <c r="F7" s="98"/>
      <c r="G7" s="98" t="s">
        <v>131</v>
      </c>
      <c r="H7" s="100"/>
      <c r="I7" s="98" t="s">
        <v>132</v>
      </c>
      <c r="J7" s="95"/>
      <c r="K7" s="98" t="s">
        <v>133</v>
      </c>
      <c r="L7" s="97"/>
      <c r="M7" s="98" t="s">
        <v>68</v>
      </c>
      <c r="N7" s="98"/>
      <c r="O7" s="98" t="s">
        <v>70</v>
      </c>
      <c r="P7" s="97"/>
      <c r="Q7" s="263" t="s">
        <v>137</v>
      </c>
    </row>
    <row r="8" spans="1:17" ht="18" customHeight="1" x14ac:dyDescent="0.25">
      <c r="A8" s="98"/>
      <c r="B8" s="98"/>
      <c r="C8" s="98"/>
      <c r="D8" s="98"/>
      <c r="E8" s="99" t="s">
        <v>8</v>
      </c>
      <c r="F8" s="98"/>
      <c r="G8" s="98" t="s">
        <v>138</v>
      </c>
      <c r="H8" s="98"/>
      <c r="I8" s="98" t="s">
        <v>139</v>
      </c>
      <c r="J8" s="98"/>
      <c r="K8" s="98" t="s">
        <v>140</v>
      </c>
      <c r="L8" s="98"/>
      <c r="M8" s="98" t="s">
        <v>69</v>
      </c>
      <c r="N8" s="99"/>
      <c r="O8" s="96" t="s">
        <v>260</v>
      </c>
      <c r="P8" s="98"/>
      <c r="Q8" s="96" t="s">
        <v>143</v>
      </c>
    </row>
    <row r="9" spans="1:17" ht="18" customHeight="1" x14ac:dyDescent="0.25">
      <c r="A9" s="98"/>
      <c r="B9" s="98"/>
      <c r="C9" s="98"/>
      <c r="D9" s="98"/>
      <c r="E9" s="21"/>
      <c r="F9" s="21"/>
      <c r="G9" s="280" t="s">
        <v>12</v>
      </c>
      <c r="H9" s="280"/>
      <c r="I9" s="280"/>
      <c r="J9" s="280"/>
      <c r="K9" s="280"/>
      <c r="L9" s="280"/>
      <c r="M9" s="280"/>
      <c r="N9" s="280"/>
      <c r="O9" s="280"/>
      <c r="P9" s="280"/>
      <c r="Q9" s="280"/>
    </row>
    <row r="10" spans="1:17" ht="18" customHeight="1" x14ac:dyDescent="0.25">
      <c r="A10" s="102" t="s">
        <v>166</v>
      </c>
      <c r="B10" s="98"/>
      <c r="C10" s="98"/>
      <c r="D10" s="98"/>
      <c r="E10" s="21"/>
      <c r="F10" s="21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</row>
    <row r="11" spans="1:17" ht="18" customHeight="1" x14ac:dyDescent="0.25">
      <c r="A11" s="103" t="s">
        <v>167</v>
      </c>
      <c r="G11" s="80">
        <v>204220</v>
      </c>
      <c r="H11" s="80">
        <v>0</v>
      </c>
      <c r="I11" s="80">
        <v>1342754</v>
      </c>
      <c r="J11" s="88">
        <v>0</v>
      </c>
      <c r="K11" s="80">
        <v>-972016</v>
      </c>
      <c r="L11" s="80">
        <v>0</v>
      </c>
      <c r="M11" s="80">
        <v>11000</v>
      </c>
      <c r="N11" s="120">
        <v>0</v>
      </c>
      <c r="O11" s="80">
        <v>282180</v>
      </c>
      <c r="P11" s="80">
        <v>0</v>
      </c>
      <c r="Q11" s="88">
        <v>868138</v>
      </c>
    </row>
    <row r="12" spans="1:17" ht="4.5" customHeight="1" x14ac:dyDescent="0.25">
      <c r="A12" s="103"/>
      <c r="G12" s="80"/>
      <c r="H12" s="80"/>
      <c r="I12" s="80"/>
      <c r="J12" s="88"/>
      <c r="K12" s="80"/>
      <c r="L12" s="80"/>
      <c r="M12" s="80"/>
      <c r="N12" s="120"/>
      <c r="O12" s="80"/>
      <c r="P12" s="80"/>
      <c r="Q12" s="88"/>
    </row>
    <row r="13" spans="1:17" ht="18" customHeight="1" x14ac:dyDescent="0.25">
      <c r="A13" s="109" t="s">
        <v>148</v>
      </c>
      <c r="B13" s="109"/>
      <c r="G13" s="80"/>
      <c r="H13" s="80"/>
      <c r="I13" s="80"/>
      <c r="J13" s="120"/>
      <c r="K13" s="80"/>
      <c r="L13" s="80"/>
      <c r="M13" s="80"/>
      <c r="N13" s="120"/>
      <c r="O13" s="80"/>
      <c r="P13" s="80"/>
      <c r="Q13" s="120"/>
    </row>
    <row r="14" spans="1:17" ht="18" customHeight="1" x14ac:dyDescent="0.25">
      <c r="A14" s="109"/>
      <c r="B14" s="109" t="s">
        <v>149</v>
      </c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</row>
    <row r="15" spans="1:17" ht="18" customHeight="1" x14ac:dyDescent="0.3">
      <c r="A15" s="109"/>
      <c r="B15" s="110" t="s">
        <v>152</v>
      </c>
      <c r="C15" s="104"/>
      <c r="D15" s="104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ht="18" customHeight="1" x14ac:dyDescent="0.25">
      <c r="B16" s="104" t="s">
        <v>152</v>
      </c>
      <c r="E16" s="78">
        <v>10</v>
      </c>
      <c r="G16" s="252">
        <v>0</v>
      </c>
      <c r="H16" s="131"/>
      <c r="I16" s="252">
        <v>0</v>
      </c>
      <c r="J16" s="108"/>
      <c r="K16" s="252">
        <v>0</v>
      </c>
      <c r="L16" s="131"/>
      <c r="M16" s="252">
        <v>0</v>
      </c>
      <c r="N16" s="114"/>
      <c r="O16" s="113">
        <v>-183798</v>
      </c>
      <c r="P16" s="130"/>
      <c r="Q16" s="113">
        <f>SUM(G16:O16)</f>
        <v>-183798</v>
      </c>
    </row>
    <row r="17" spans="1:19" ht="18" customHeight="1" x14ac:dyDescent="0.3">
      <c r="B17" s="110" t="s">
        <v>168</v>
      </c>
      <c r="E17" s="78"/>
      <c r="G17" s="262"/>
      <c r="H17" s="131"/>
      <c r="I17" s="262"/>
      <c r="J17" s="108"/>
      <c r="K17" s="262"/>
      <c r="L17" s="131"/>
      <c r="M17" s="262"/>
      <c r="N17" s="114"/>
      <c r="O17" s="114"/>
      <c r="P17" s="130"/>
      <c r="Q17" s="114"/>
    </row>
    <row r="18" spans="1:19" ht="18" customHeight="1" x14ac:dyDescent="0.3">
      <c r="A18" s="109" t="s">
        <v>174</v>
      </c>
      <c r="B18" s="110" t="s">
        <v>169</v>
      </c>
      <c r="G18" s="183">
        <v>0</v>
      </c>
      <c r="H18" s="130"/>
      <c r="I18" s="183">
        <v>0</v>
      </c>
      <c r="J18" s="114"/>
      <c r="K18" s="183">
        <v>0</v>
      </c>
      <c r="L18" s="130"/>
      <c r="M18" s="183">
        <v>0</v>
      </c>
      <c r="N18" s="108"/>
      <c r="O18" s="132">
        <f>O16</f>
        <v>-183798</v>
      </c>
      <c r="P18" s="131"/>
      <c r="Q18" s="132">
        <f>Q16</f>
        <v>-183798</v>
      </c>
    </row>
    <row r="19" spans="1:19" ht="4.5" customHeight="1" x14ac:dyDescent="0.25">
      <c r="A19" s="109"/>
      <c r="B19" s="109"/>
      <c r="G19" s="133"/>
      <c r="H19" s="131"/>
      <c r="I19" s="133"/>
      <c r="J19" s="108"/>
      <c r="K19" s="133"/>
      <c r="L19" s="131"/>
      <c r="M19" s="133"/>
      <c r="N19" s="108"/>
      <c r="O19" s="108"/>
      <c r="P19" s="131"/>
      <c r="Q19" s="108"/>
    </row>
    <row r="20" spans="1:19" s="35" customFormat="1" ht="21" customHeight="1" x14ac:dyDescent="0.3">
      <c r="A20" s="122"/>
      <c r="B20" s="136" t="s">
        <v>158</v>
      </c>
      <c r="C20" s="103"/>
      <c r="D20" s="103"/>
      <c r="E20" s="33"/>
      <c r="F20" s="33"/>
      <c r="G20" s="88"/>
      <c r="H20" s="88"/>
      <c r="I20" s="108"/>
      <c r="J20" s="88"/>
      <c r="K20" s="108"/>
      <c r="L20" s="108"/>
      <c r="M20" s="108"/>
      <c r="N20" s="108"/>
      <c r="O20" s="119"/>
      <c r="P20" s="88"/>
      <c r="Q20" s="108"/>
      <c r="R20" s="33"/>
      <c r="S20" s="137"/>
    </row>
    <row r="21" spans="1:19" s="35" customFormat="1" ht="13.8" x14ac:dyDescent="0.25">
      <c r="A21" s="122"/>
      <c r="B21" s="138" t="s">
        <v>146</v>
      </c>
      <c r="C21" s="103"/>
      <c r="D21" s="103"/>
      <c r="E21" s="87">
        <v>2</v>
      </c>
      <c r="F21" s="33"/>
      <c r="G21" s="113">
        <v>0</v>
      </c>
      <c r="H21" s="114"/>
      <c r="I21" s="113">
        <v>0</v>
      </c>
      <c r="J21" s="88"/>
      <c r="K21" s="113">
        <v>972016</v>
      </c>
      <c r="L21" s="253"/>
      <c r="M21" s="124">
        <v>0</v>
      </c>
      <c r="N21" s="253"/>
      <c r="O21" s="124">
        <v>0</v>
      </c>
      <c r="P21" s="88"/>
      <c r="Q21" s="203">
        <f>SUM(G21:O21)</f>
        <v>972016</v>
      </c>
      <c r="R21" s="8"/>
      <c r="S21" s="8"/>
    </row>
    <row r="22" spans="1:19" s="35" customFormat="1" ht="21" customHeight="1" x14ac:dyDescent="0.3">
      <c r="A22" s="122"/>
      <c r="B22" s="136" t="s">
        <v>159</v>
      </c>
      <c r="C22" s="103"/>
      <c r="D22" s="103"/>
      <c r="E22" s="33"/>
      <c r="F22" s="33"/>
      <c r="G22" s="203">
        <f>SUM(G21)</f>
        <v>0</v>
      </c>
      <c r="H22" s="108"/>
      <c r="I22" s="203">
        <f>SUM(I21)</f>
        <v>0</v>
      </c>
      <c r="J22" s="88"/>
      <c r="K22" s="203">
        <f>SUM(K21)</f>
        <v>972016</v>
      </c>
      <c r="L22" s="108"/>
      <c r="M22" s="203">
        <f>SUM(M21)</f>
        <v>0</v>
      </c>
      <c r="N22" s="88"/>
      <c r="O22" s="203">
        <f>SUM(O21)</f>
        <v>0</v>
      </c>
      <c r="P22" s="88"/>
      <c r="Q22" s="203">
        <f>SUM(Q21)</f>
        <v>972016</v>
      </c>
      <c r="R22" s="8"/>
      <c r="S22" s="8"/>
    </row>
    <row r="23" spans="1:19" s="35" customFormat="1" ht="7.5" customHeight="1" x14ac:dyDescent="0.3">
      <c r="A23" s="122"/>
      <c r="B23" s="139"/>
      <c r="C23" s="103"/>
      <c r="D23" s="103"/>
      <c r="E23" s="33"/>
      <c r="F23" s="33"/>
      <c r="G23" s="108"/>
      <c r="H23" s="108"/>
      <c r="I23" s="108"/>
      <c r="J23" s="88"/>
      <c r="K23" s="108"/>
      <c r="L23" s="108"/>
      <c r="M23" s="119"/>
      <c r="N23" s="88"/>
      <c r="O23" s="108"/>
      <c r="P23" s="88"/>
      <c r="Q23" s="108"/>
      <c r="R23" s="8"/>
      <c r="S23" s="8"/>
    </row>
    <row r="24" spans="1:19" s="35" customFormat="1" ht="18" customHeight="1" x14ac:dyDescent="0.3">
      <c r="A24" s="122" t="s">
        <v>173</v>
      </c>
      <c r="B24" s="139"/>
      <c r="C24" s="103"/>
      <c r="D24" s="103"/>
      <c r="E24" s="33"/>
      <c r="F24" s="33"/>
      <c r="G24" s="132">
        <f>G22+G18</f>
        <v>0</v>
      </c>
      <c r="H24" s="108"/>
      <c r="I24" s="132">
        <f>I22+I18</f>
        <v>0</v>
      </c>
      <c r="J24" s="88"/>
      <c r="K24" s="132">
        <f>K22+K18</f>
        <v>972016</v>
      </c>
      <c r="L24" s="108"/>
      <c r="M24" s="115">
        <f>M22+M18</f>
        <v>0</v>
      </c>
      <c r="N24" s="88"/>
      <c r="O24" s="132">
        <f>O18</f>
        <v>-183798</v>
      </c>
      <c r="P24" s="88"/>
      <c r="Q24" s="132">
        <f>SUM(G24:O24)</f>
        <v>788218</v>
      </c>
      <c r="R24" s="8"/>
      <c r="S24" s="8"/>
    </row>
    <row r="25" spans="1:19" customFormat="1" ht="4.5" customHeight="1" x14ac:dyDescent="0.6">
      <c r="A25" s="140"/>
      <c r="B25" s="141"/>
      <c r="C25" s="142"/>
      <c r="D25" s="142"/>
      <c r="E25" s="33"/>
      <c r="F25" s="33"/>
      <c r="G25" s="88"/>
      <c r="H25" s="88"/>
      <c r="I25" s="108"/>
      <c r="J25" s="88"/>
      <c r="K25" s="88"/>
      <c r="L25" s="108"/>
      <c r="M25" s="108"/>
      <c r="N25" s="108"/>
      <c r="O25" s="108"/>
      <c r="P25" s="88"/>
      <c r="Q25" s="88"/>
      <c r="R25" s="143"/>
      <c r="S25" s="144"/>
    </row>
    <row r="26" spans="1:19" ht="18" customHeight="1" x14ac:dyDescent="0.3">
      <c r="A26" s="122" t="s">
        <v>162</v>
      </c>
      <c r="B26" s="134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</row>
    <row r="27" spans="1:19" ht="18" customHeight="1" x14ac:dyDescent="0.25">
      <c r="A27" s="122"/>
      <c r="B27" s="35" t="s">
        <v>163</v>
      </c>
      <c r="G27" s="83">
        <v>0</v>
      </c>
      <c r="H27" s="130"/>
      <c r="I27" s="83">
        <v>0</v>
      </c>
      <c r="J27" s="114"/>
      <c r="K27" s="83">
        <v>0</v>
      </c>
      <c r="L27" s="130"/>
      <c r="M27" s="83">
        <v>0</v>
      </c>
      <c r="N27" s="108"/>
      <c r="O27" s="114">
        <f>'PL-5-8'!K94</f>
        <v>-902425</v>
      </c>
      <c r="P27" s="130"/>
      <c r="Q27" s="114">
        <f>SUM(G27:O27)</f>
        <v>-902425</v>
      </c>
      <c r="S27" s="120"/>
    </row>
    <row r="28" spans="1:19" ht="18" customHeight="1" x14ac:dyDescent="0.25">
      <c r="A28" s="122"/>
      <c r="B28" s="35" t="s">
        <v>96</v>
      </c>
      <c r="G28" s="83">
        <v>0</v>
      </c>
      <c r="H28" s="130"/>
      <c r="I28" s="83">
        <v>0</v>
      </c>
      <c r="J28" s="114"/>
      <c r="K28" s="83">
        <v>0</v>
      </c>
      <c r="L28" s="130"/>
      <c r="M28" s="83">
        <v>0</v>
      </c>
      <c r="N28" s="108"/>
      <c r="O28" s="132">
        <v>0</v>
      </c>
      <c r="P28" s="130"/>
      <c r="Q28" s="132">
        <f>SUM(G28:O28)</f>
        <v>0</v>
      </c>
      <c r="S28" s="120"/>
    </row>
    <row r="29" spans="1:19" ht="18" customHeight="1" x14ac:dyDescent="0.3">
      <c r="A29" s="122" t="s">
        <v>164</v>
      </c>
      <c r="B29" s="134"/>
      <c r="G29" s="135">
        <f>SUM(G27:G28)</f>
        <v>0</v>
      </c>
      <c r="H29" s="83"/>
      <c r="I29" s="135">
        <f>SUM(I27:I28)</f>
        <v>0</v>
      </c>
      <c r="J29" s="83"/>
      <c r="K29" s="135">
        <f>SUM(K27:K28)</f>
        <v>0</v>
      </c>
      <c r="L29" s="83"/>
      <c r="M29" s="135">
        <f>SUM(M27:M28)</f>
        <v>0</v>
      </c>
      <c r="N29" s="83"/>
      <c r="O29" s="135">
        <f>SUM(O27:O28)</f>
        <v>-902425</v>
      </c>
      <c r="P29" s="83"/>
      <c r="Q29" s="135">
        <f>SUM(Q27:Q28)</f>
        <v>-902425</v>
      </c>
      <c r="S29" s="120"/>
    </row>
    <row r="30" spans="1:19" ht="7.5" customHeight="1" x14ac:dyDescent="0.3">
      <c r="A30" s="122"/>
      <c r="B30" s="134"/>
      <c r="G30" s="262"/>
      <c r="H30" s="83"/>
      <c r="I30" s="262"/>
      <c r="J30" s="83"/>
      <c r="K30" s="262"/>
      <c r="L30" s="83"/>
      <c r="M30" s="262"/>
      <c r="N30" s="83"/>
      <c r="O30" s="262"/>
      <c r="P30" s="83"/>
      <c r="Q30" s="262"/>
      <c r="S30" s="120"/>
    </row>
    <row r="31" spans="1:19" ht="18" customHeight="1" thickBot="1" x14ac:dyDescent="0.3">
      <c r="A31" s="103" t="s">
        <v>170</v>
      </c>
      <c r="B31" s="104"/>
      <c r="G31" s="127">
        <f>SUM(G11,G24,G29)</f>
        <v>204220</v>
      </c>
      <c r="H31" s="108"/>
      <c r="I31" s="127">
        <f>SUM(I11,I24,I29)</f>
        <v>1342754</v>
      </c>
      <c r="J31" s="108"/>
      <c r="K31" s="127">
        <f>SUM(K11,K24,K29)</f>
        <v>0</v>
      </c>
      <c r="L31" s="108"/>
      <c r="M31" s="127">
        <f>SUM(M11,M24,M29)</f>
        <v>11000</v>
      </c>
      <c r="N31" s="108"/>
      <c r="O31" s="127">
        <f>SUM(O11,O24,O29)</f>
        <v>-804043</v>
      </c>
      <c r="P31" s="108"/>
      <c r="Q31" s="127">
        <f>SUM(Q11,Q24,Q29)</f>
        <v>753931</v>
      </c>
      <c r="S31" s="120"/>
    </row>
    <row r="32" spans="1:19" ht="20.25" customHeight="1" thickTop="1" x14ac:dyDescent="0.25"/>
  </sheetData>
  <mergeCells count="3">
    <mergeCell ref="G3:Q3"/>
    <mergeCell ref="M4:O4"/>
    <mergeCell ref="G9:Q9"/>
  </mergeCells>
  <pageMargins left="0.7" right="0.7" top="0.48" bottom="0.5" header="0.5" footer="0.5"/>
  <pageSetup paperSize="9" scale="97" firstPageNumber="1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5"/>
  <sheetViews>
    <sheetView tabSelected="1" topLeftCell="D101" zoomScaleNormal="100" zoomScaleSheetLayoutView="70" workbookViewId="0">
      <selection activeCell="D121" sqref="D121"/>
    </sheetView>
  </sheetViews>
  <sheetFormatPr defaultColWidth="9.875" defaultRowHeight="20.25" customHeight="1" x14ac:dyDescent="0.25"/>
  <cols>
    <col min="1" max="1" width="2.125" style="5" customWidth="1"/>
    <col min="2" max="3" width="2.75" style="5" customWidth="1"/>
    <col min="4" max="4" width="43.375" style="5" customWidth="1"/>
    <col min="5" max="5" width="12" style="5" customWidth="1"/>
    <col min="6" max="6" width="1.625" style="5" customWidth="1"/>
    <col min="7" max="7" width="12" style="5" customWidth="1"/>
    <col min="8" max="8" width="1.625" style="5" customWidth="1"/>
    <col min="9" max="9" width="12" style="36" customWidth="1"/>
    <col min="10" max="10" width="1.625" style="5" customWidth="1"/>
    <col min="11" max="11" width="12" style="36" customWidth="1"/>
    <col min="12" max="12" width="9.875" style="5" customWidth="1"/>
    <col min="13" max="13" width="14.75" style="5" bestFit="1" customWidth="1"/>
    <col min="14" max="14" width="14.75" style="91" customWidth="1"/>
    <col min="15" max="15" width="13.75" style="5" customWidth="1"/>
    <col min="16" max="16" width="10.375" style="5" customWidth="1"/>
    <col min="17" max="256" width="9.875" style="5"/>
    <col min="257" max="257" width="2.125" style="5" customWidth="1"/>
    <col min="258" max="259" width="2.75" style="5" customWidth="1"/>
    <col min="260" max="260" width="39" style="5" customWidth="1"/>
    <col min="261" max="261" width="11.25" style="5" customWidth="1"/>
    <col min="262" max="262" width="1.75" style="5" customWidth="1"/>
    <col min="263" max="263" width="11.25" style="5" customWidth="1"/>
    <col min="264" max="264" width="1.75" style="5" customWidth="1"/>
    <col min="265" max="265" width="11.25" style="5" customWidth="1"/>
    <col min="266" max="266" width="1.75" style="5" customWidth="1"/>
    <col min="267" max="267" width="11.25" style="5" customWidth="1"/>
    <col min="268" max="268" width="9.875" style="5" customWidth="1"/>
    <col min="269" max="269" width="14.75" style="5" bestFit="1" customWidth="1"/>
    <col min="270" max="270" width="9.875" style="5"/>
    <col min="271" max="271" width="12.125" style="5" bestFit="1" customWidth="1"/>
    <col min="272" max="512" width="9.875" style="5"/>
    <col min="513" max="513" width="2.125" style="5" customWidth="1"/>
    <col min="514" max="515" width="2.75" style="5" customWidth="1"/>
    <col min="516" max="516" width="39" style="5" customWidth="1"/>
    <col min="517" max="517" width="11.25" style="5" customWidth="1"/>
    <col min="518" max="518" width="1.75" style="5" customWidth="1"/>
    <col min="519" max="519" width="11.25" style="5" customWidth="1"/>
    <col min="520" max="520" width="1.75" style="5" customWidth="1"/>
    <col min="521" max="521" width="11.25" style="5" customWidth="1"/>
    <col min="522" max="522" width="1.75" style="5" customWidth="1"/>
    <col min="523" max="523" width="11.25" style="5" customWidth="1"/>
    <col min="524" max="524" width="9.875" style="5" customWidth="1"/>
    <col min="525" max="525" width="14.75" style="5" bestFit="1" customWidth="1"/>
    <col min="526" max="526" width="9.875" style="5"/>
    <col min="527" max="527" width="12.125" style="5" bestFit="1" customWidth="1"/>
    <col min="528" max="768" width="9.875" style="5"/>
    <col min="769" max="769" width="2.125" style="5" customWidth="1"/>
    <col min="770" max="771" width="2.75" style="5" customWidth="1"/>
    <col min="772" max="772" width="39" style="5" customWidth="1"/>
    <col min="773" max="773" width="11.25" style="5" customWidth="1"/>
    <col min="774" max="774" width="1.75" style="5" customWidth="1"/>
    <col min="775" max="775" width="11.25" style="5" customWidth="1"/>
    <col min="776" max="776" width="1.75" style="5" customWidth="1"/>
    <col min="777" max="777" width="11.25" style="5" customWidth="1"/>
    <col min="778" max="778" width="1.75" style="5" customWidth="1"/>
    <col min="779" max="779" width="11.25" style="5" customWidth="1"/>
    <col min="780" max="780" width="9.875" style="5" customWidth="1"/>
    <col min="781" max="781" width="14.75" style="5" bestFit="1" customWidth="1"/>
    <col min="782" max="782" width="9.875" style="5"/>
    <col min="783" max="783" width="12.125" style="5" bestFit="1" customWidth="1"/>
    <col min="784" max="1024" width="9.875" style="5"/>
    <col min="1025" max="1025" width="2.125" style="5" customWidth="1"/>
    <col min="1026" max="1027" width="2.75" style="5" customWidth="1"/>
    <col min="1028" max="1028" width="39" style="5" customWidth="1"/>
    <col min="1029" max="1029" width="11.25" style="5" customWidth="1"/>
    <col min="1030" max="1030" width="1.75" style="5" customWidth="1"/>
    <col min="1031" max="1031" width="11.25" style="5" customWidth="1"/>
    <col min="1032" max="1032" width="1.75" style="5" customWidth="1"/>
    <col min="1033" max="1033" width="11.25" style="5" customWidth="1"/>
    <col min="1034" max="1034" width="1.75" style="5" customWidth="1"/>
    <col min="1035" max="1035" width="11.25" style="5" customWidth="1"/>
    <col min="1036" max="1036" width="9.875" style="5" customWidth="1"/>
    <col min="1037" max="1037" width="14.75" style="5" bestFit="1" customWidth="1"/>
    <col min="1038" max="1038" width="9.875" style="5"/>
    <col min="1039" max="1039" width="12.125" style="5" bestFit="1" customWidth="1"/>
    <col min="1040" max="1280" width="9.875" style="5"/>
    <col min="1281" max="1281" width="2.125" style="5" customWidth="1"/>
    <col min="1282" max="1283" width="2.75" style="5" customWidth="1"/>
    <col min="1284" max="1284" width="39" style="5" customWidth="1"/>
    <col min="1285" max="1285" width="11.25" style="5" customWidth="1"/>
    <col min="1286" max="1286" width="1.75" style="5" customWidth="1"/>
    <col min="1287" max="1287" width="11.25" style="5" customWidth="1"/>
    <col min="1288" max="1288" width="1.75" style="5" customWidth="1"/>
    <col min="1289" max="1289" width="11.25" style="5" customWidth="1"/>
    <col min="1290" max="1290" width="1.75" style="5" customWidth="1"/>
    <col min="1291" max="1291" width="11.25" style="5" customWidth="1"/>
    <col min="1292" max="1292" width="9.875" style="5" customWidth="1"/>
    <col min="1293" max="1293" width="14.75" style="5" bestFit="1" customWidth="1"/>
    <col min="1294" max="1294" width="9.875" style="5"/>
    <col min="1295" max="1295" width="12.125" style="5" bestFit="1" customWidth="1"/>
    <col min="1296" max="1536" width="9.875" style="5"/>
    <col min="1537" max="1537" width="2.125" style="5" customWidth="1"/>
    <col min="1538" max="1539" width="2.75" style="5" customWidth="1"/>
    <col min="1540" max="1540" width="39" style="5" customWidth="1"/>
    <col min="1541" max="1541" width="11.25" style="5" customWidth="1"/>
    <col min="1542" max="1542" width="1.75" style="5" customWidth="1"/>
    <col min="1543" max="1543" width="11.25" style="5" customWidth="1"/>
    <col min="1544" max="1544" width="1.75" style="5" customWidth="1"/>
    <col min="1545" max="1545" width="11.25" style="5" customWidth="1"/>
    <col min="1546" max="1546" width="1.75" style="5" customWidth="1"/>
    <col min="1547" max="1547" width="11.25" style="5" customWidth="1"/>
    <col min="1548" max="1548" width="9.875" style="5" customWidth="1"/>
    <col min="1549" max="1549" width="14.75" style="5" bestFit="1" customWidth="1"/>
    <col min="1550" max="1550" width="9.875" style="5"/>
    <col min="1551" max="1551" width="12.125" style="5" bestFit="1" customWidth="1"/>
    <col min="1552" max="1792" width="9.875" style="5"/>
    <col min="1793" max="1793" width="2.125" style="5" customWidth="1"/>
    <col min="1794" max="1795" width="2.75" style="5" customWidth="1"/>
    <col min="1796" max="1796" width="39" style="5" customWidth="1"/>
    <col min="1797" max="1797" width="11.25" style="5" customWidth="1"/>
    <col min="1798" max="1798" width="1.75" style="5" customWidth="1"/>
    <col min="1799" max="1799" width="11.25" style="5" customWidth="1"/>
    <col min="1800" max="1800" width="1.75" style="5" customWidth="1"/>
    <col min="1801" max="1801" width="11.25" style="5" customWidth="1"/>
    <col min="1802" max="1802" width="1.75" style="5" customWidth="1"/>
    <col min="1803" max="1803" width="11.25" style="5" customWidth="1"/>
    <col min="1804" max="1804" width="9.875" style="5" customWidth="1"/>
    <col min="1805" max="1805" width="14.75" style="5" bestFit="1" customWidth="1"/>
    <col min="1806" max="1806" width="9.875" style="5"/>
    <col min="1807" max="1807" width="12.125" style="5" bestFit="1" customWidth="1"/>
    <col min="1808" max="2048" width="9.875" style="5"/>
    <col min="2049" max="2049" width="2.125" style="5" customWidth="1"/>
    <col min="2050" max="2051" width="2.75" style="5" customWidth="1"/>
    <col min="2052" max="2052" width="39" style="5" customWidth="1"/>
    <col min="2053" max="2053" width="11.25" style="5" customWidth="1"/>
    <col min="2054" max="2054" width="1.75" style="5" customWidth="1"/>
    <col min="2055" max="2055" width="11.25" style="5" customWidth="1"/>
    <col min="2056" max="2056" width="1.75" style="5" customWidth="1"/>
    <col min="2057" max="2057" width="11.25" style="5" customWidth="1"/>
    <col min="2058" max="2058" width="1.75" style="5" customWidth="1"/>
    <col min="2059" max="2059" width="11.25" style="5" customWidth="1"/>
    <col min="2060" max="2060" width="9.875" style="5" customWidth="1"/>
    <col min="2061" max="2061" width="14.75" style="5" bestFit="1" customWidth="1"/>
    <col min="2062" max="2062" width="9.875" style="5"/>
    <col min="2063" max="2063" width="12.125" style="5" bestFit="1" customWidth="1"/>
    <col min="2064" max="2304" width="9.875" style="5"/>
    <col min="2305" max="2305" width="2.125" style="5" customWidth="1"/>
    <col min="2306" max="2307" width="2.75" style="5" customWidth="1"/>
    <col min="2308" max="2308" width="39" style="5" customWidth="1"/>
    <col min="2309" max="2309" width="11.25" style="5" customWidth="1"/>
    <col min="2310" max="2310" width="1.75" style="5" customWidth="1"/>
    <col min="2311" max="2311" width="11.25" style="5" customWidth="1"/>
    <col min="2312" max="2312" width="1.75" style="5" customWidth="1"/>
    <col min="2313" max="2313" width="11.25" style="5" customWidth="1"/>
    <col min="2314" max="2314" width="1.75" style="5" customWidth="1"/>
    <col min="2315" max="2315" width="11.25" style="5" customWidth="1"/>
    <col min="2316" max="2316" width="9.875" style="5" customWidth="1"/>
    <col min="2317" max="2317" width="14.75" style="5" bestFit="1" customWidth="1"/>
    <col min="2318" max="2318" width="9.875" style="5"/>
    <col min="2319" max="2319" width="12.125" style="5" bestFit="1" customWidth="1"/>
    <col min="2320" max="2560" width="9.875" style="5"/>
    <col min="2561" max="2561" width="2.125" style="5" customWidth="1"/>
    <col min="2562" max="2563" width="2.75" style="5" customWidth="1"/>
    <col min="2564" max="2564" width="39" style="5" customWidth="1"/>
    <col min="2565" max="2565" width="11.25" style="5" customWidth="1"/>
    <col min="2566" max="2566" width="1.75" style="5" customWidth="1"/>
    <col min="2567" max="2567" width="11.25" style="5" customWidth="1"/>
    <col min="2568" max="2568" width="1.75" style="5" customWidth="1"/>
    <col min="2569" max="2569" width="11.25" style="5" customWidth="1"/>
    <col min="2570" max="2570" width="1.75" style="5" customWidth="1"/>
    <col min="2571" max="2571" width="11.25" style="5" customWidth="1"/>
    <col min="2572" max="2572" width="9.875" style="5" customWidth="1"/>
    <col min="2573" max="2573" width="14.75" style="5" bestFit="1" customWidth="1"/>
    <col min="2574" max="2574" width="9.875" style="5"/>
    <col min="2575" max="2575" width="12.125" style="5" bestFit="1" customWidth="1"/>
    <col min="2576" max="2816" width="9.875" style="5"/>
    <col min="2817" max="2817" width="2.125" style="5" customWidth="1"/>
    <col min="2818" max="2819" width="2.75" style="5" customWidth="1"/>
    <col min="2820" max="2820" width="39" style="5" customWidth="1"/>
    <col min="2821" max="2821" width="11.25" style="5" customWidth="1"/>
    <col min="2822" max="2822" width="1.75" style="5" customWidth="1"/>
    <col min="2823" max="2823" width="11.25" style="5" customWidth="1"/>
    <col min="2824" max="2824" width="1.75" style="5" customWidth="1"/>
    <col min="2825" max="2825" width="11.25" style="5" customWidth="1"/>
    <col min="2826" max="2826" width="1.75" style="5" customWidth="1"/>
    <col min="2827" max="2827" width="11.25" style="5" customWidth="1"/>
    <col min="2828" max="2828" width="9.875" style="5" customWidth="1"/>
    <col min="2829" max="2829" width="14.75" style="5" bestFit="1" customWidth="1"/>
    <col min="2830" max="2830" width="9.875" style="5"/>
    <col min="2831" max="2831" width="12.125" style="5" bestFit="1" customWidth="1"/>
    <col min="2832" max="3072" width="9.875" style="5"/>
    <col min="3073" max="3073" width="2.125" style="5" customWidth="1"/>
    <col min="3074" max="3075" width="2.75" style="5" customWidth="1"/>
    <col min="3076" max="3076" width="39" style="5" customWidth="1"/>
    <col min="3077" max="3077" width="11.25" style="5" customWidth="1"/>
    <col min="3078" max="3078" width="1.75" style="5" customWidth="1"/>
    <col min="3079" max="3079" width="11.25" style="5" customWidth="1"/>
    <col min="3080" max="3080" width="1.75" style="5" customWidth="1"/>
    <col min="3081" max="3081" width="11.25" style="5" customWidth="1"/>
    <col min="3082" max="3082" width="1.75" style="5" customWidth="1"/>
    <col min="3083" max="3083" width="11.25" style="5" customWidth="1"/>
    <col min="3084" max="3084" width="9.875" style="5" customWidth="1"/>
    <col min="3085" max="3085" width="14.75" style="5" bestFit="1" customWidth="1"/>
    <col min="3086" max="3086" width="9.875" style="5"/>
    <col min="3087" max="3087" width="12.125" style="5" bestFit="1" customWidth="1"/>
    <col min="3088" max="3328" width="9.875" style="5"/>
    <col min="3329" max="3329" width="2.125" style="5" customWidth="1"/>
    <col min="3330" max="3331" width="2.75" style="5" customWidth="1"/>
    <col min="3332" max="3332" width="39" style="5" customWidth="1"/>
    <col min="3333" max="3333" width="11.25" style="5" customWidth="1"/>
    <col min="3334" max="3334" width="1.75" style="5" customWidth="1"/>
    <col min="3335" max="3335" width="11.25" style="5" customWidth="1"/>
    <col min="3336" max="3336" width="1.75" style="5" customWidth="1"/>
    <col min="3337" max="3337" width="11.25" style="5" customWidth="1"/>
    <col min="3338" max="3338" width="1.75" style="5" customWidth="1"/>
    <col min="3339" max="3339" width="11.25" style="5" customWidth="1"/>
    <col min="3340" max="3340" width="9.875" style="5" customWidth="1"/>
    <col min="3341" max="3341" width="14.75" style="5" bestFit="1" customWidth="1"/>
    <col min="3342" max="3342" width="9.875" style="5"/>
    <col min="3343" max="3343" width="12.125" style="5" bestFit="1" customWidth="1"/>
    <col min="3344" max="3584" width="9.875" style="5"/>
    <col min="3585" max="3585" width="2.125" style="5" customWidth="1"/>
    <col min="3586" max="3587" width="2.75" style="5" customWidth="1"/>
    <col min="3588" max="3588" width="39" style="5" customWidth="1"/>
    <col min="3589" max="3589" width="11.25" style="5" customWidth="1"/>
    <col min="3590" max="3590" width="1.75" style="5" customWidth="1"/>
    <col min="3591" max="3591" width="11.25" style="5" customWidth="1"/>
    <col min="3592" max="3592" width="1.75" style="5" customWidth="1"/>
    <col min="3593" max="3593" width="11.25" style="5" customWidth="1"/>
    <col min="3594" max="3594" width="1.75" style="5" customWidth="1"/>
    <col min="3595" max="3595" width="11.25" style="5" customWidth="1"/>
    <col min="3596" max="3596" width="9.875" style="5" customWidth="1"/>
    <col min="3597" max="3597" width="14.75" style="5" bestFit="1" customWidth="1"/>
    <col min="3598" max="3598" width="9.875" style="5"/>
    <col min="3599" max="3599" width="12.125" style="5" bestFit="1" customWidth="1"/>
    <col min="3600" max="3840" width="9.875" style="5"/>
    <col min="3841" max="3841" width="2.125" style="5" customWidth="1"/>
    <col min="3842" max="3843" width="2.75" style="5" customWidth="1"/>
    <col min="3844" max="3844" width="39" style="5" customWidth="1"/>
    <col min="3845" max="3845" width="11.25" style="5" customWidth="1"/>
    <col min="3846" max="3846" width="1.75" style="5" customWidth="1"/>
    <col min="3847" max="3847" width="11.25" style="5" customWidth="1"/>
    <col min="3848" max="3848" width="1.75" style="5" customWidth="1"/>
    <col min="3849" max="3849" width="11.25" style="5" customWidth="1"/>
    <col min="3850" max="3850" width="1.75" style="5" customWidth="1"/>
    <col min="3851" max="3851" width="11.25" style="5" customWidth="1"/>
    <col min="3852" max="3852" width="9.875" style="5" customWidth="1"/>
    <col min="3853" max="3853" width="14.75" style="5" bestFit="1" customWidth="1"/>
    <col min="3854" max="3854" width="9.875" style="5"/>
    <col min="3855" max="3855" width="12.125" style="5" bestFit="1" customWidth="1"/>
    <col min="3856" max="4096" width="9.875" style="5"/>
    <col min="4097" max="4097" width="2.125" style="5" customWidth="1"/>
    <col min="4098" max="4099" width="2.75" style="5" customWidth="1"/>
    <col min="4100" max="4100" width="39" style="5" customWidth="1"/>
    <col min="4101" max="4101" width="11.25" style="5" customWidth="1"/>
    <col min="4102" max="4102" width="1.75" style="5" customWidth="1"/>
    <col min="4103" max="4103" width="11.25" style="5" customWidth="1"/>
    <col min="4104" max="4104" width="1.75" style="5" customWidth="1"/>
    <col min="4105" max="4105" width="11.25" style="5" customWidth="1"/>
    <col min="4106" max="4106" width="1.75" style="5" customWidth="1"/>
    <col min="4107" max="4107" width="11.25" style="5" customWidth="1"/>
    <col min="4108" max="4108" width="9.875" style="5" customWidth="1"/>
    <col min="4109" max="4109" width="14.75" style="5" bestFit="1" customWidth="1"/>
    <col min="4110" max="4110" width="9.875" style="5"/>
    <col min="4111" max="4111" width="12.125" style="5" bestFit="1" customWidth="1"/>
    <col min="4112" max="4352" width="9.875" style="5"/>
    <col min="4353" max="4353" width="2.125" style="5" customWidth="1"/>
    <col min="4354" max="4355" width="2.75" style="5" customWidth="1"/>
    <col min="4356" max="4356" width="39" style="5" customWidth="1"/>
    <col min="4357" max="4357" width="11.25" style="5" customWidth="1"/>
    <col min="4358" max="4358" width="1.75" style="5" customWidth="1"/>
    <col min="4359" max="4359" width="11.25" style="5" customWidth="1"/>
    <col min="4360" max="4360" width="1.75" style="5" customWidth="1"/>
    <col min="4361" max="4361" width="11.25" style="5" customWidth="1"/>
    <col min="4362" max="4362" width="1.75" style="5" customWidth="1"/>
    <col min="4363" max="4363" width="11.25" style="5" customWidth="1"/>
    <col min="4364" max="4364" width="9.875" style="5" customWidth="1"/>
    <col min="4365" max="4365" width="14.75" style="5" bestFit="1" customWidth="1"/>
    <col min="4366" max="4366" width="9.875" style="5"/>
    <col min="4367" max="4367" width="12.125" style="5" bestFit="1" customWidth="1"/>
    <col min="4368" max="4608" width="9.875" style="5"/>
    <col min="4609" max="4609" width="2.125" style="5" customWidth="1"/>
    <col min="4610" max="4611" width="2.75" style="5" customWidth="1"/>
    <col min="4612" max="4612" width="39" style="5" customWidth="1"/>
    <col min="4613" max="4613" width="11.25" style="5" customWidth="1"/>
    <col min="4614" max="4614" width="1.75" style="5" customWidth="1"/>
    <col min="4615" max="4615" width="11.25" style="5" customWidth="1"/>
    <col min="4616" max="4616" width="1.75" style="5" customWidth="1"/>
    <col min="4617" max="4617" width="11.25" style="5" customWidth="1"/>
    <col min="4618" max="4618" width="1.75" style="5" customWidth="1"/>
    <col min="4619" max="4619" width="11.25" style="5" customWidth="1"/>
    <col min="4620" max="4620" width="9.875" style="5" customWidth="1"/>
    <col min="4621" max="4621" width="14.75" style="5" bestFit="1" customWidth="1"/>
    <col min="4622" max="4622" width="9.875" style="5"/>
    <col min="4623" max="4623" width="12.125" style="5" bestFit="1" customWidth="1"/>
    <col min="4624" max="4864" width="9.875" style="5"/>
    <col min="4865" max="4865" width="2.125" style="5" customWidth="1"/>
    <col min="4866" max="4867" width="2.75" style="5" customWidth="1"/>
    <col min="4868" max="4868" width="39" style="5" customWidth="1"/>
    <col min="4869" max="4869" width="11.25" style="5" customWidth="1"/>
    <col min="4870" max="4870" width="1.75" style="5" customWidth="1"/>
    <col min="4871" max="4871" width="11.25" style="5" customWidth="1"/>
    <col min="4872" max="4872" width="1.75" style="5" customWidth="1"/>
    <col min="4873" max="4873" width="11.25" style="5" customWidth="1"/>
    <col min="4874" max="4874" width="1.75" style="5" customWidth="1"/>
    <col min="4875" max="4875" width="11.25" style="5" customWidth="1"/>
    <col min="4876" max="4876" width="9.875" style="5" customWidth="1"/>
    <col min="4877" max="4877" width="14.75" style="5" bestFit="1" customWidth="1"/>
    <col min="4878" max="4878" width="9.875" style="5"/>
    <col min="4879" max="4879" width="12.125" style="5" bestFit="1" customWidth="1"/>
    <col min="4880" max="5120" width="9.875" style="5"/>
    <col min="5121" max="5121" width="2.125" style="5" customWidth="1"/>
    <col min="5122" max="5123" width="2.75" style="5" customWidth="1"/>
    <col min="5124" max="5124" width="39" style="5" customWidth="1"/>
    <col min="5125" max="5125" width="11.25" style="5" customWidth="1"/>
    <col min="5126" max="5126" width="1.75" style="5" customWidth="1"/>
    <col min="5127" max="5127" width="11.25" style="5" customWidth="1"/>
    <col min="5128" max="5128" width="1.75" style="5" customWidth="1"/>
    <col min="5129" max="5129" width="11.25" style="5" customWidth="1"/>
    <col min="5130" max="5130" width="1.75" style="5" customWidth="1"/>
    <col min="5131" max="5131" width="11.25" style="5" customWidth="1"/>
    <col min="5132" max="5132" width="9.875" style="5" customWidth="1"/>
    <col min="5133" max="5133" width="14.75" style="5" bestFit="1" customWidth="1"/>
    <col min="5134" max="5134" width="9.875" style="5"/>
    <col min="5135" max="5135" width="12.125" style="5" bestFit="1" customWidth="1"/>
    <col min="5136" max="5376" width="9.875" style="5"/>
    <col min="5377" max="5377" width="2.125" style="5" customWidth="1"/>
    <col min="5378" max="5379" width="2.75" style="5" customWidth="1"/>
    <col min="5380" max="5380" width="39" style="5" customWidth="1"/>
    <col min="5381" max="5381" width="11.25" style="5" customWidth="1"/>
    <col min="5382" max="5382" width="1.75" style="5" customWidth="1"/>
    <col min="5383" max="5383" width="11.25" style="5" customWidth="1"/>
    <col min="5384" max="5384" width="1.75" style="5" customWidth="1"/>
    <col min="5385" max="5385" width="11.25" style="5" customWidth="1"/>
    <col min="5386" max="5386" width="1.75" style="5" customWidth="1"/>
    <col min="5387" max="5387" width="11.25" style="5" customWidth="1"/>
    <col min="5388" max="5388" width="9.875" style="5" customWidth="1"/>
    <col min="5389" max="5389" width="14.75" style="5" bestFit="1" customWidth="1"/>
    <col min="5390" max="5390" width="9.875" style="5"/>
    <col min="5391" max="5391" width="12.125" style="5" bestFit="1" customWidth="1"/>
    <col min="5392" max="5632" width="9.875" style="5"/>
    <col min="5633" max="5633" width="2.125" style="5" customWidth="1"/>
    <col min="5634" max="5635" width="2.75" style="5" customWidth="1"/>
    <col min="5636" max="5636" width="39" style="5" customWidth="1"/>
    <col min="5637" max="5637" width="11.25" style="5" customWidth="1"/>
    <col min="5638" max="5638" width="1.75" style="5" customWidth="1"/>
    <col min="5639" max="5639" width="11.25" style="5" customWidth="1"/>
    <col min="5640" max="5640" width="1.75" style="5" customWidth="1"/>
    <col min="5641" max="5641" width="11.25" style="5" customWidth="1"/>
    <col min="5642" max="5642" width="1.75" style="5" customWidth="1"/>
    <col min="5643" max="5643" width="11.25" style="5" customWidth="1"/>
    <col min="5644" max="5644" width="9.875" style="5" customWidth="1"/>
    <col min="5645" max="5645" width="14.75" style="5" bestFit="1" customWidth="1"/>
    <col min="5646" max="5646" width="9.875" style="5"/>
    <col min="5647" max="5647" width="12.125" style="5" bestFit="1" customWidth="1"/>
    <col min="5648" max="5888" width="9.875" style="5"/>
    <col min="5889" max="5889" width="2.125" style="5" customWidth="1"/>
    <col min="5890" max="5891" width="2.75" style="5" customWidth="1"/>
    <col min="5892" max="5892" width="39" style="5" customWidth="1"/>
    <col min="5893" max="5893" width="11.25" style="5" customWidth="1"/>
    <col min="5894" max="5894" width="1.75" style="5" customWidth="1"/>
    <col min="5895" max="5895" width="11.25" style="5" customWidth="1"/>
    <col min="5896" max="5896" width="1.75" style="5" customWidth="1"/>
    <col min="5897" max="5897" width="11.25" style="5" customWidth="1"/>
    <col min="5898" max="5898" width="1.75" style="5" customWidth="1"/>
    <col min="5899" max="5899" width="11.25" style="5" customWidth="1"/>
    <col min="5900" max="5900" width="9.875" style="5" customWidth="1"/>
    <col min="5901" max="5901" width="14.75" style="5" bestFit="1" customWidth="1"/>
    <col min="5902" max="5902" width="9.875" style="5"/>
    <col min="5903" max="5903" width="12.125" style="5" bestFit="1" customWidth="1"/>
    <col min="5904" max="6144" width="9.875" style="5"/>
    <col min="6145" max="6145" width="2.125" style="5" customWidth="1"/>
    <col min="6146" max="6147" width="2.75" style="5" customWidth="1"/>
    <col min="6148" max="6148" width="39" style="5" customWidth="1"/>
    <col min="6149" max="6149" width="11.25" style="5" customWidth="1"/>
    <col min="6150" max="6150" width="1.75" style="5" customWidth="1"/>
    <col min="6151" max="6151" width="11.25" style="5" customWidth="1"/>
    <col min="6152" max="6152" width="1.75" style="5" customWidth="1"/>
    <col min="6153" max="6153" width="11.25" style="5" customWidth="1"/>
    <col min="6154" max="6154" width="1.75" style="5" customWidth="1"/>
    <col min="6155" max="6155" width="11.25" style="5" customWidth="1"/>
    <col min="6156" max="6156" width="9.875" style="5" customWidth="1"/>
    <col min="6157" max="6157" width="14.75" style="5" bestFit="1" customWidth="1"/>
    <col min="6158" max="6158" width="9.875" style="5"/>
    <col min="6159" max="6159" width="12.125" style="5" bestFit="1" customWidth="1"/>
    <col min="6160" max="6400" width="9.875" style="5"/>
    <col min="6401" max="6401" width="2.125" style="5" customWidth="1"/>
    <col min="6402" max="6403" width="2.75" style="5" customWidth="1"/>
    <col min="6404" max="6404" width="39" style="5" customWidth="1"/>
    <col min="6405" max="6405" width="11.25" style="5" customWidth="1"/>
    <col min="6406" max="6406" width="1.75" style="5" customWidth="1"/>
    <col min="6407" max="6407" width="11.25" style="5" customWidth="1"/>
    <col min="6408" max="6408" width="1.75" style="5" customWidth="1"/>
    <col min="6409" max="6409" width="11.25" style="5" customWidth="1"/>
    <col min="6410" max="6410" width="1.75" style="5" customWidth="1"/>
    <col min="6411" max="6411" width="11.25" style="5" customWidth="1"/>
    <col min="6412" max="6412" width="9.875" style="5" customWidth="1"/>
    <col min="6413" max="6413" width="14.75" style="5" bestFit="1" customWidth="1"/>
    <col min="6414" max="6414" width="9.875" style="5"/>
    <col min="6415" max="6415" width="12.125" style="5" bestFit="1" customWidth="1"/>
    <col min="6416" max="6656" width="9.875" style="5"/>
    <col min="6657" max="6657" width="2.125" style="5" customWidth="1"/>
    <col min="6658" max="6659" width="2.75" style="5" customWidth="1"/>
    <col min="6660" max="6660" width="39" style="5" customWidth="1"/>
    <col min="6661" max="6661" width="11.25" style="5" customWidth="1"/>
    <col min="6662" max="6662" width="1.75" style="5" customWidth="1"/>
    <col min="6663" max="6663" width="11.25" style="5" customWidth="1"/>
    <col min="6664" max="6664" width="1.75" style="5" customWidth="1"/>
    <col min="6665" max="6665" width="11.25" style="5" customWidth="1"/>
    <col min="6666" max="6666" width="1.75" style="5" customWidth="1"/>
    <col min="6667" max="6667" width="11.25" style="5" customWidth="1"/>
    <col min="6668" max="6668" width="9.875" style="5" customWidth="1"/>
    <col min="6669" max="6669" width="14.75" style="5" bestFit="1" customWidth="1"/>
    <col min="6670" max="6670" width="9.875" style="5"/>
    <col min="6671" max="6671" width="12.125" style="5" bestFit="1" customWidth="1"/>
    <col min="6672" max="6912" width="9.875" style="5"/>
    <col min="6913" max="6913" width="2.125" style="5" customWidth="1"/>
    <col min="6914" max="6915" width="2.75" style="5" customWidth="1"/>
    <col min="6916" max="6916" width="39" style="5" customWidth="1"/>
    <col min="6917" max="6917" width="11.25" style="5" customWidth="1"/>
    <col min="6918" max="6918" width="1.75" style="5" customWidth="1"/>
    <col min="6919" max="6919" width="11.25" style="5" customWidth="1"/>
    <col min="6920" max="6920" width="1.75" style="5" customWidth="1"/>
    <col min="6921" max="6921" width="11.25" style="5" customWidth="1"/>
    <col min="6922" max="6922" width="1.75" style="5" customWidth="1"/>
    <col min="6923" max="6923" width="11.25" style="5" customWidth="1"/>
    <col min="6924" max="6924" width="9.875" style="5" customWidth="1"/>
    <col min="6925" max="6925" width="14.75" style="5" bestFit="1" customWidth="1"/>
    <col min="6926" max="6926" width="9.875" style="5"/>
    <col min="6927" max="6927" width="12.125" style="5" bestFit="1" customWidth="1"/>
    <col min="6928" max="7168" width="9.875" style="5"/>
    <col min="7169" max="7169" width="2.125" style="5" customWidth="1"/>
    <col min="7170" max="7171" width="2.75" style="5" customWidth="1"/>
    <col min="7172" max="7172" width="39" style="5" customWidth="1"/>
    <col min="7173" max="7173" width="11.25" style="5" customWidth="1"/>
    <col min="7174" max="7174" width="1.75" style="5" customWidth="1"/>
    <col min="7175" max="7175" width="11.25" style="5" customWidth="1"/>
    <col min="7176" max="7176" width="1.75" style="5" customWidth="1"/>
    <col min="7177" max="7177" width="11.25" style="5" customWidth="1"/>
    <col min="7178" max="7178" width="1.75" style="5" customWidth="1"/>
    <col min="7179" max="7179" width="11.25" style="5" customWidth="1"/>
    <col min="7180" max="7180" width="9.875" style="5" customWidth="1"/>
    <col min="7181" max="7181" width="14.75" style="5" bestFit="1" customWidth="1"/>
    <col min="7182" max="7182" width="9.875" style="5"/>
    <col min="7183" max="7183" width="12.125" style="5" bestFit="1" customWidth="1"/>
    <col min="7184" max="7424" width="9.875" style="5"/>
    <col min="7425" max="7425" width="2.125" style="5" customWidth="1"/>
    <col min="7426" max="7427" width="2.75" style="5" customWidth="1"/>
    <col min="7428" max="7428" width="39" style="5" customWidth="1"/>
    <col min="7429" max="7429" width="11.25" style="5" customWidth="1"/>
    <col min="7430" max="7430" width="1.75" style="5" customWidth="1"/>
    <col min="7431" max="7431" width="11.25" style="5" customWidth="1"/>
    <col min="7432" max="7432" width="1.75" style="5" customWidth="1"/>
    <col min="7433" max="7433" width="11.25" style="5" customWidth="1"/>
    <col min="7434" max="7434" width="1.75" style="5" customWidth="1"/>
    <col min="7435" max="7435" width="11.25" style="5" customWidth="1"/>
    <col min="7436" max="7436" width="9.875" style="5" customWidth="1"/>
    <col min="7437" max="7437" width="14.75" style="5" bestFit="1" customWidth="1"/>
    <col min="7438" max="7438" width="9.875" style="5"/>
    <col min="7439" max="7439" width="12.125" style="5" bestFit="1" customWidth="1"/>
    <col min="7440" max="7680" width="9.875" style="5"/>
    <col min="7681" max="7681" width="2.125" style="5" customWidth="1"/>
    <col min="7682" max="7683" width="2.75" style="5" customWidth="1"/>
    <col min="7684" max="7684" width="39" style="5" customWidth="1"/>
    <col min="7685" max="7685" width="11.25" style="5" customWidth="1"/>
    <col min="7686" max="7686" width="1.75" style="5" customWidth="1"/>
    <col min="7687" max="7687" width="11.25" style="5" customWidth="1"/>
    <col min="7688" max="7688" width="1.75" style="5" customWidth="1"/>
    <col min="7689" max="7689" width="11.25" style="5" customWidth="1"/>
    <col min="7690" max="7690" width="1.75" style="5" customWidth="1"/>
    <col min="7691" max="7691" width="11.25" style="5" customWidth="1"/>
    <col min="7692" max="7692" width="9.875" style="5" customWidth="1"/>
    <col min="7693" max="7693" width="14.75" style="5" bestFit="1" customWidth="1"/>
    <col min="7694" max="7694" width="9.875" style="5"/>
    <col min="7695" max="7695" width="12.125" style="5" bestFit="1" customWidth="1"/>
    <col min="7696" max="7936" width="9.875" style="5"/>
    <col min="7937" max="7937" width="2.125" style="5" customWidth="1"/>
    <col min="7938" max="7939" width="2.75" style="5" customWidth="1"/>
    <col min="7940" max="7940" width="39" style="5" customWidth="1"/>
    <col min="7941" max="7941" width="11.25" style="5" customWidth="1"/>
    <col min="7942" max="7942" width="1.75" style="5" customWidth="1"/>
    <col min="7943" max="7943" width="11.25" style="5" customWidth="1"/>
    <col min="7944" max="7944" width="1.75" style="5" customWidth="1"/>
    <col min="7945" max="7945" width="11.25" style="5" customWidth="1"/>
    <col min="7946" max="7946" width="1.75" style="5" customWidth="1"/>
    <col min="7947" max="7947" width="11.25" style="5" customWidth="1"/>
    <col min="7948" max="7948" width="9.875" style="5" customWidth="1"/>
    <col min="7949" max="7949" width="14.75" style="5" bestFit="1" customWidth="1"/>
    <col min="7950" max="7950" width="9.875" style="5"/>
    <col min="7951" max="7951" width="12.125" style="5" bestFit="1" customWidth="1"/>
    <col min="7952" max="8192" width="9.875" style="5"/>
    <col min="8193" max="8193" width="2.125" style="5" customWidth="1"/>
    <col min="8194" max="8195" width="2.75" style="5" customWidth="1"/>
    <col min="8196" max="8196" width="39" style="5" customWidth="1"/>
    <col min="8197" max="8197" width="11.25" style="5" customWidth="1"/>
    <col min="8198" max="8198" width="1.75" style="5" customWidth="1"/>
    <col min="8199" max="8199" width="11.25" style="5" customWidth="1"/>
    <col min="8200" max="8200" width="1.75" style="5" customWidth="1"/>
    <col min="8201" max="8201" width="11.25" style="5" customWidth="1"/>
    <col min="8202" max="8202" width="1.75" style="5" customWidth="1"/>
    <col min="8203" max="8203" width="11.25" style="5" customWidth="1"/>
    <col min="8204" max="8204" width="9.875" style="5" customWidth="1"/>
    <col min="8205" max="8205" width="14.75" style="5" bestFit="1" customWidth="1"/>
    <col min="8206" max="8206" width="9.875" style="5"/>
    <col min="8207" max="8207" width="12.125" style="5" bestFit="1" customWidth="1"/>
    <col min="8208" max="8448" width="9.875" style="5"/>
    <col min="8449" max="8449" width="2.125" style="5" customWidth="1"/>
    <col min="8450" max="8451" width="2.75" style="5" customWidth="1"/>
    <col min="8452" max="8452" width="39" style="5" customWidth="1"/>
    <col min="8453" max="8453" width="11.25" style="5" customWidth="1"/>
    <col min="8454" max="8454" width="1.75" style="5" customWidth="1"/>
    <col min="8455" max="8455" width="11.25" style="5" customWidth="1"/>
    <col min="8456" max="8456" width="1.75" style="5" customWidth="1"/>
    <col min="8457" max="8457" width="11.25" style="5" customWidth="1"/>
    <col min="8458" max="8458" width="1.75" style="5" customWidth="1"/>
    <col min="8459" max="8459" width="11.25" style="5" customWidth="1"/>
    <col min="8460" max="8460" width="9.875" style="5" customWidth="1"/>
    <col min="8461" max="8461" width="14.75" style="5" bestFit="1" customWidth="1"/>
    <col min="8462" max="8462" width="9.875" style="5"/>
    <col min="8463" max="8463" width="12.125" style="5" bestFit="1" customWidth="1"/>
    <col min="8464" max="8704" width="9.875" style="5"/>
    <col min="8705" max="8705" width="2.125" style="5" customWidth="1"/>
    <col min="8706" max="8707" width="2.75" style="5" customWidth="1"/>
    <col min="8708" max="8708" width="39" style="5" customWidth="1"/>
    <col min="8709" max="8709" width="11.25" style="5" customWidth="1"/>
    <col min="8710" max="8710" width="1.75" style="5" customWidth="1"/>
    <col min="8711" max="8711" width="11.25" style="5" customWidth="1"/>
    <col min="8712" max="8712" width="1.75" style="5" customWidth="1"/>
    <col min="8713" max="8713" width="11.25" style="5" customWidth="1"/>
    <col min="8714" max="8714" width="1.75" style="5" customWidth="1"/>
    <col min="8715" max="8715" width="11.25" style="5" customWidth="1"/>
    <col min="8716" max="8716" width="9.875" style="5" customWidth="1"/>
    <col min="8717" max="8717" width="14.75" style="5" bestFit="1" customWidth="1"/>
    <col min="8718" max="8718" width="9.875" style="5"/>
    <col min="8719" max="8719" width="12.125" style="5" bestFit="1" customWidth="1"/>
    <col min="8720" max="8960" width="9.875" style="5"/>
    <col min="8961" max="8961" width="2.125" style="5" customWidth="1"/>
    <col min="8962" max="8963" width="2.75" style="5" customWidth="1"/>
    <col min="8964" max="8964" width="39" style="5" customWidth="1"/>
    <col min="8965" max="8965" width="11.25" style="5" customWidth="1"/>
    <col min="8966" max="8966" width="1.75" style="5" customWidth="1"/>
    <col min="8967" max="8967" width="11.25" style="5" customWidth="1"/>
    <col min="8968" max="8968" width="1.75" style="5" customWidth="1"/>
    <col min="8969" max="8969" width="11.25" style="5" customWidth="1"/>
    <col min="8970" max="8970" width="1.75" style="5" customWidth="1"/>
    <col min="8971" max="8971" width="11.25" style="5" customWidth="1"/>
    <col min="8972" max="8972" width="9.875" style="5" customWidth="1"/>
    <col min="8973" max="8973" width="14.75" style="5" bestFit="1" customWidth="1"/>
    <col min="8974" max="8974" width="9.875" style="5"/>
    <col min="8975" max="8975" width="12.125" style="5" bestFit="1" customWidth="1"/>
    <col min="8976" max="9216" width="9.875" style="5"/>
    <col min="9217" max="9217" width="2.125" style="5" customWidth="1"/>
    <col min="9218" max="9219" width="2.75" style="5" customWidth="1"/>
    <col min="9220" max="9220" width="39" style="5" customWidth="1"/>
    <col min="9221" max="9221" width="11.25" style="5" customWidth="1"/>
    <col min="9222" max="9222" width="1.75" style="5" customWidth="1"/>
    <col min="9223" max="9223" width="11.25" style="5" customWidth="1"/>
    <col min="9224" max="9224" width="1.75" style="5" customWidth="1"/>
    <col min="9225" max="9225" width="11.25" style="5" customWidth="1"/>
    <col min="9226" max="9226" width="1.75" style="5" customWidth="1"/>
    <col min="9227" max="9227" width="11.25" style="5" customWidth="1"/>
    <col min="9228" max="9228" width="9.875" style="5" customWidth="1"/>
    <col min="9229" max="9229" width="14.75" style="5" bestFit="1" customWidth="1"/>
    <col min="9230" max="9230" width="9.875" style="5"/>
    <col min="9231" max="9231" width="12.125" style="5" bestFit="1" customWidth="1"/>
    <col min="9232" max="9472" width="9.875" style="5"/>
    <col min="9473" max="9473" width="2.125" style="5" customWidth="1"/>
    <col min="9474" max="9475" width="2.75" style="5" customWidth="1"/>
    <col min="9476" max="9476" width="39" style="5" customWidth="1"/>
    <col min="9477" max="9477" width="11.25" style="5" customWidth="1"/>
    <col min="9478" max="9478" width="1.75" style="5" customWidth="1"/>
    <col min="9479" max="9479" width="11.25" style="5" customWidth="1"/>
    <col min="9480" max="9480" width="1.75" style="5" customWidth="1"/>
    <col min="9481" max="9481" width="11.25" style="5" customWidth="1"/>
    <col min="9482" max="9482" width="1.75" style="5" customWidth="1"/>
    <col min="9483" max="9483" width="11.25" style="5" customWidth="1"/>
    <col min="9484" max="9484" width="9.875" style="5" customWidth="1"/>
    <col min="9485" max="9485" width="14.75" style="5" bestFit="1" customWidth="1"/>
    <col min="9486" max="9486" width="9.875" style="5"/>
    <col min="9487" max="9487" width="12.125" style="5" bestFit="1" customWidth="1"/>
    <col min="9488" max="9728" width="9.875" style="5"/>
    <col min="9729" max="9729" width="2.125" style="5" customWidth="1"/>
    <col min="9730" max="9731" width="2.75" style="5" customWidth="1"/>
    <col min="9732" max="9732" width="39" style="5" customWidth="1"/>
    <col min="9733" max="9733" width="11.25" style="5" customWidth="1"/>
    <col min="9734" max="9734" width="1.75" style="5" customWidth="1"/>
    <col min="9735" max="9735" width="11.25" style="5" customWidth="1"/>
    <col min="9736" max="9736" width="1.75" style="5" customWidth="1"/>
    <col min="9737" max="9737" width="11.25" style="5" customWidth="1"/>
    <col min="9738" max="9738" width="1.75" style="5" customWidth="1"/>
    <col min="9739" max="9739" width="11.25" style="5" customWidth="1"/>
    <col min="9740" max="9740" width="9.875" style="5" customWidth="1"/>
    <col min="9741" max="9741" width="14.75" style="5" bestFit="1" customWidth="1"/>
    <col min="9742" max="9742" width="9.875" style="5"/>
    <col min="9743" max="9743" width="12.125" style="5" bestFit="1" customWidth="1"/>
    <col min="9744" max="9984" width="9.875" style="5"/>
    <col min="9985" max="9985" width="2.125" style="5" customWidth="1"/>
    <col min="9986" max="9987" width="2.75" style="5" customWidth="1"/>
    <col min="9988" max="9988" width="39" style="5" customWidth="1"/>
    <col min="9989" max="9989" width="11.25" style="5" customWidth="1"/>
    <col min="9990" max="9990" width="1.75" style="5" customWidth="1"/>
    <col min="9991" max="9991" width="11.25" style="5" customWidth="1"/>
    <col min="9992" max="9992" width="1.75" style="5" customWidth="1"/>
    <col min="9993" max="9993" width="11.25" style="5" customWidth="1"/>
    <col min="9994" max="9994" width="1.75" style="5" customWidth="1"/>
    <col min="9995" max="9995" width="11.25" style="5" customWidth="1"/>
    <col min="9996" max="9996" width="9.875" style="5" customWidth="1"/>
    <col min="9997" max="9997" width="14.75" style="5" bestFit="1" customWidth="1"/>
    <col min="9998" max="9998" width="9.875" style="5"/>
    <col min="9999" max="9999" width="12.125" style="5" bestFit="1" customWidth="1"/>
    <col min="10000" max="10240" width="9.875" style="5"/>
    <col min="10241" max="10241" width="2.125" style="5" customWidth="1"/>
    <col min="10242" max="10243" width="2.75" style="5" customWidth="1"/>
    <col min="10244" max="10244" width="39" style="5" customWidth="1"/>
    <col min="10245" max="10245" width="11.25" style="5" customWidth="1"/>
    <col min="10246" max="10246" width="1.75" style="5" customWidth="1"/>
    <col min="10247" max="10247" width="11.25" style="5" customWidth="1"/>
    <col min="10248" max="10248" width="1.75" style="5" customWidth="1"/>
    <col min="10249" max="10249" width="11.25" style="5" customWidth="1"/>
    <col min="10250" max="10250" width="1.75" style="5" customWidth="1"/>
    <col min="10251" max="10251" width="11.25" style="5" customWidth="1"/>
    <col min="10252" max="10252" width="9.875" style="5" customWidth="1"/>
    <col min="10253" max="10253" width="14.75" style="5" bestFit="1" customWidth="1"/>
    <col min="10254" max="10254" width="9.875" style="5"/>
    <col min="10255" max="10255" width="12.125" style="5" bestFit="1" customWidth="1"/>
    <col min="10256" max="10496" width="9.875" style="5"/>
    <col min="10497" max="10497" width="2.125" style="5" customWidth="1"/>
    <col min="10498" max="10499" width="2.75" style="5" customWidth="1"/>
    <col min="10500" max="10500" width="39" style="5" customWidth="1"/>
    <col min="10501" max="10501" width="11.25" style="5" customWidth="1"/>
    <col min="10502" max="10502" width="1.75" style="5" customWidth="1"/>
    <col min="10503" max="10503" width="11.25" style="5" customWidth="1"/>
    <col min="10504" max="10504" width="1.75" style="5" customWidth="1"/>
    <col min="10505" max="10505" width="11.25" style="5" customWidth="1"/>
    <col min="10506" max="10506" width="1.75" style="5" customWidth="1"/>
    <col min="10507" max="10507" width="11.25" style="5" customWidth="1"/>
    <col min="10508" max="10508" width="9.875" style="5" customWidth="1"/>
    <col min="10509" max="10509" width="14.75" style="5" bestFit="1" customWidth="1"/>
    <col min="10510" max="10510" width="9.875" style="5"/>
    <col min="10511" max="10511" width="12.125" style="5" bestFit="1" customWidth="1"/>
    <col min="10512" max="10752" width="9.875" style="5"/>
    <col min="10753" max="10753" width="2.125" style="5" customWidth="1"/>
    <col min="10754" max="10755" width="2.75" style="5" customWidth="1"/>
    <col min="10756" max="10756" width="39" style="5" customWidth="1"/>
    <col min="10757" max="10757" width="11.25" style="5" customWidth="1"/>
    <col min="10758" max="10758" width="1.75" style="5" customWidth="1"/>
    <col min="10759" max="10759" width="11.25" style="5" customWidth="1"/>
    <col min="10760" max="10760" width="1.75" style="5" customWidth="1"/>
    <col min="10761" max="10761" width="11.25" style="5" customWidth="1"/>
    <col min="10762" max="10762" width="1.75" style="5" customWidth="1"/>
    <col min="10763" max="10763" width="11.25" style="5" customWidth="1"/>
    <col min="10764" max="10764" width="9.875" style="5" customWidth="1"/>
    <col min="10765" max="10765" width="14.75" style="5" bestFit="1" customWidth="1"/>
    <col min="10766" max="10766" width="9.875" style="5"/>
    <col min="10767" max="10767" width="12.125" style="5" bestFit="1" customWidth="1"/>
    <col min="10768" max="11008" width="9.875" style="5"/>
    <col min="11009" max="11009" width="2.125" style="5" customWidth="1"/>
    <col min="11010" max="11011" width="2.75" style="5" customWidth="1"/>
    <col min="11012" max="11012" width="39" style="5" customWidth="1"/>
    <col min="11013" max="11013" width="11.25" style="5" customWidth="1"/>
    <col min="11014" max="11014" width="1.75" style="5" customWidth="1"/>
    <col min="11015" max="11015" width="11.25" style="5" customWidth="1"/>
    <col min="11016" max="11016" width="1.75" style="5" customWidth="1"/>
    <col min="11017" max="11017" width="11.25" style="5" customWidth="1"/>
    <col min="11018" max="11018" width="1.75" style="5" customWidth="1"/>
    <col min="11019" max="11019" width="11.25" style="5" customWidth="1"/>
    <col min="11020" max="11020" width="9.875" style="5" customWidth="1"/>
    <col min="11021" max="11021" width="14.75" style="5" bestFit="1" customWidth="1"/>
    <col min="11022" max="11022" width="9.875" style="5"/>
    <col min="11023" max="11023" width="12.125" style="5" bestFit="1" customWidth="1"/>
    <col min="11024" max="11264" width="9.875" style="5"/>
    <col min="11265" max="11265" width="2.125" style="5" customWidth="1"/>
    <col min="11266" max="11267" width="2.75" style="5" customWidth="1"/>
    <col min="11268" max="11268" width="39" style="5" customWidth="1"/>
    <col min="11269" max="11269" width="11.25" style="5" customWidth="1"/>
    <col min="11270" max="11270" width="1.75" style="5" customWidth="1"/>
    <col min="11271" max="11271" width="11.25" style="5" customWidth="1"/>
    <col min="11272" max="11272" width="1.75" style="5" customWidth="1"/>
    <col min="11273" max="11273" width="11.25" style="5" customWidth="1"/>
    <col min="11274" max="11274" width="1.75" style="5" customWidth="1"/>
    <col min="11275" max="11275" width="11.25" style="5" customWidth="1"/>
    <col min="11276" max="11276" width="9.875" style="5" customWidth="1"/>
    <col min="11277" max="11277" width="14.75" style="5" bestFit="1" customWidth="1"/>
    <col min="11278" max="11278" width="9.875" style="5"/>
    <col min="11279" max="11279" width="12.125" style="5" bestFit="1" customWidth="1"/>
    <col min="11280" max="11520" width="9.875" style="5"/>
    <col min="11521" max="11521" width="2.125" style="5" customWidth="1"/>
    <col min="11522" max="11523" width="2.75" style="5" customWidth="1"/>
    <col min="11524" max="11524" width="39" style="5" customWidth="1"/>
    <col min="11525" max="11525" width="11.25" style="5" customWidth="1"/>
    <col min="11526" max="11526" width="1.75" style="5" customWidth="1"/>
    <col min="11527" max="11527" width="11.25" style="5" customWidth="1"/>
    <col min="11528" max="11528" width="1.75" style="5" customWidth="1"/>
    <col min="11529" max="11529" width="11.25" style="5" customWidth="1"/>
    <col min="11530" max="11530" width="1.75" style="5" customWidth="1"/>
    <col min="11531" max="11531" width="11.25" style="5" customWidth="1"/>
    <col min="11532" max="11532" width="9.875" style="5" customWidth="1"/>
    <col min="11533" max="11533" width="14.75" style="5" bestFit="1" customWidth="1"/>
    <col min="11534" max="11534" width="9.875" style="5"/>
    <col min="11535" max="11535" width="12.125" style="5" bestFit="1" customWidth="1"/>
    <col min="11536" max="11776" width="9.875" style="5"/>
    <col min="11777" max="11777" width="2.125" style="5" customWidth="1"/>
    <col min="11778" max="11779" width="2.75" style="5" customWidth="1"/>
    <col min="11780" max="11780" width="39" style="5" customWidth="1"/>
    <col min="11781" max="11781" width="11.25" style="5" customWidth="1"/>
    <col min="11782" max="11782" width="1.75" style="5" customWidth="1"/>
    <col min="11783" max="11783" width="11.25" style="5" customWidth="1"/>
    <col min="11784" max="11784" width="1.75" style="5" customWidth="1"/>
    <col min="11785" max="11785" width="11.25" style="5" customWidth="1"/>
    <col min="11786" max="11786" width="1.75" style="5" customWidth="1"/>
    <col min="11787" max="11787" width="11.25" style="5" customWidth="1"/>
    <col min="11788" max="11788" width="9.875" style="5" customWidth="1"/>
    <col min="11789" max="11789" width="14.75" style="5" bestFit="1" customWidth="1"/>
    <col min="11790" max="11790" width="9.875" style="5"/>
    <col min="11791" max="11791" width="12.125" style="5" bestFit="1" customWidth="1"/>
    <col min="11792" max="12032" width="9.875" style="5"/>
    <col min="12033" max="12033" width="2.125" style="5" customWidth="1"/>
    <col min="12034" max="12035" width="2.75" style="5" customWidth="1"/>
    <col min="12036" max="12036" width="39" style="5" customWidth="1"/>
    <col min="12037" max="12037" width="11.25" style="5" customWidth="1"/>
    <col min="12038" max="12038" width="1.75" style="5" customWidth="1"/>
    <col min="12039" max="12039" width="11.25" style="5" customWidth="1"/>
    <col min="12040" max="12040" width="1.75" style="5" customWidth="1"/>
    <col min="12041" max="12041" width="11.25" style="5" customWidth="1"/>
    <col min="12042" max="12042" width="1.75" style="5" customWidth="1"/>
    <col min="12043" max="12043" width="11.25" style="5" customWidth="1"/>
    <col min="12044" max="12044" width="9.875" style="5" customWidth="1"/>
    <col min="12045" max="12045" width="14.75" style="5" bestFit="1" customWidth="1"/>
    <col min="12046" max="12046" width="9.875" style="5"/>
    <col min="12047" max="12047" width="12.125" style="5" bestFit="1" customWidth="1"/>
    <col min="12048" max="12288" width="9.875" style="5"/>
    <col min="12289" max="12289" width="2.125" style="5" customWidth="1"/>
    <col min="12290" max="12291" width="2.75" style="5" customWidth="1"/>
    <col min="12292" max="12292" width="39" style="5" customWidth="1"/>
    <col min="12293" max="12293" width="11.25" style="5" customWidth="1"/>
    <col min="12294" max="12294" width="1.75" style="5" customWidth="1"/>
    <col min="12295" max="12295" width="11.25" style="5" customWidth="1"/>
    <col min="12296" max="12296" width="1.75" style="5" customWidth="1"/>
    <col min="12297" max="12297" width="11.25" style="5" customWidth="1"/>
    <col min="12298" max="12298" width="1.75" style="5" customWidth="1"/>
    <col min="12299" max="12299" width="11.25" style="5" customWidth="1"/>
    <col min="12300" max="12300" width="9.875" style="5" customWidth="1"/>
    <col min="12301" max="12301" width="14.75" style="5" bestFit="1" customWidth="1"/>
    <col min="12302" max="12302" width="9.875" style="5"/>
    <col min="12303" max="12303" width="12.125" style="5" bestFit="1" customWidth="1"/>
    <col min="12304" max="12544" width="9.875" style="5"/>
    <col min="12545" max="12545" width="2.125" style="5" customWidth="1"/>
    <col min="12546" max="12547" width="2.75" style="5" customWidth="1"/>
    <col min="12548" max="12548" width="39" style="5" customWidth="1"/>
    <col min="12549" max="12549" width="11.25" style="5" customWidth="1"/>
    <col min="12550" max="12550" width="1.75" style="5" customWidth="1"/>
    <col min="12551" max="12551" width="11.25" style="5" customWidth="1"/>
    <col min="12552" max="12552" width="1.75" style="5" customWidth="1"/>
    <col min="12553" max="12553" width="11.25" style="5" customWidth="1"/>
    <col min="12554" max="12554" width="1.75" style="5" customWidth="1"/>
    <col min="12555" max="12555" width="11.25" style="5" customWidth="1"/>
    <col min="12556" max="12556" width="9.875" style="5" customWidth="1"/>
    <col min="12557" max="12557" width="14.75" style="5" bestFit="1" customWidth="1"/>
    <col min="12558" max="12558" width="9.875" style="5"/>
    <col min="12559" max="12559" width="12.125" style="5" bestFit="1" customWidth="1"/>
    <col min="12560" max="12800" width="9.875" style="5"/>
    <col min="12801" max="12801" width="2.125" style="5" customWidth="1"/>
    <col min="12802" max="12803" width="2.75" style="5" customWidth="1"/>
    <col min="12804" max="12804" width="39" style="5" customWidth="1"/>
    <col min="12805" max="12805" width="11.25" style="5" customWidth="1"/>
    <col min="12806" max="12806" width="1.75" style="5" customWidth="1"/>
    <col min="12807" max="12807" width="11.25" style="5" customWidth="1"/>
    <col min="12808" max="12808" width="1.75" style="5" customWidth="1"/>
    <col min="12809" max="12809" width="11.25" style="5" customWidth="1"/>
    <col min="12810" max="12810" width="1.75" style="5" customWidth="1"/>
    <col min="12811" max="12811" width="11.25" style="5" customWidth="1"/>
    <col min="12812" max="12812" width="9.875" style="5" customWidth="1"/>
    <col min="12813" max="12813" width="14.75" style="5" bestFit="1" customWidth="1"/>
    <col min="12814" max="12814" width="9.875" style="5"/>
    <col min="12815" max="12815" width="12.125" style="5" bestFit="1" customWidth="1"/>
    <col min="12816" max="13056" width="9.875" style="5"/>
    <col min="13057" max="13057" width="2.125" style="5" customWidth="1"/>
    <col min="13058" max="13059" width="2.75" style="5" customWidth="1"/>
    <col min="13060" max="13060" width="39" style="5" customWidth="1"/>
    <col min="13061" max="13061" width="11.25" style="5" customWidth="1"/>
    <col min="13062" max="13062" width="1.75" style="5" customWidth="1"/>
    <col min="13063" max="13063" width="11.25" style="5" customWidth="1"/>
    <col min="13064" max="13064" width="1.75" style="5" customWidth="1"/>
    <col min="13065" max="13065" width="11.25" style="5" customWidth="1"/>
    <col min="13066" max="13066" width="1.75" style="5" customWidth="1"/>
    <col min="13067" max="13067" width="11.25" style="5" customWidth="1"/>
    <col min="13068" max="13068" width="9.875" style="5" customWidth="1"/>
    <col min="13069" max="13069" width="14.75" style="5" bestFit="1" customWidth="1"/>
    <col min="13070" max="13070" width="9.875" style="5"/>
    <col min="13071" max="13071" width="12.125" style="5" bestFit="1" customWidth="1"/>
    <col min="13072" max="13312" width="9.875" style="5"/>
    <col min="13313" max="13313" width="2.125" style="5" customWidth="1"/>
    <col min="13314" max="13315" width="2.75" style="5" customWidth="1"/>
    <col min="13316" max="13316" width="39" style="5" customWidth="1"/>
    <col min="13317" max="13317" width="11.25" style="5" customWidth="1"/>
    <col min="13318" max="13318" width="1.75" style="5" customWidth="1"/>
    <col min="13319" max="13319" width="11.25" style="5" customWidth="1"/>
    <col min="13320" max="13320" width="1.75" style="5" customWidth="1"/>
    <col min="13321" max="13321" width="11.25" style="5" customWidth="1"/>
    <col min="13322" max="13322" width="1.75" style="5" customWidth="1"/>
    <col min="13323" max="13323" width="11.25" style="5" customWidth="1"/>
    <col min="13324" max="13324" width="9.875" style="5" customWidth="1"/>
    <col min="13325" max="13325" width="14.75" style="5" bestFit="1" customWidth="1"/>
    <col min="13326" max="13326" width="9.875" style="5"/>
    <col min="13327" max="13327" width="12.125" style="5" bestFit="1" customWidth="1"/>
    <col min="13328" max="13568" width="9.875" style="5"/>
    <col min="13569" max="13569" width="2.125" style="5" customWidth="1"/>
    <col min="13570" max="13571" width="2.75" style="5" customWidth="1"/>
    <col min="13572" max="13572" width="39" style="5" customWidth="1"/>
    <col min="13573" max="13573" width="11.25" style="5" customWidth="1"/>
    <col min="13574" max="13574" width="1.75" style="5" customWidth="1"/>
    <col min="13575" max="13575" width="11.25" style="5" customWidth="1"/>
    <col min="13576" max="13576" width="1.75" style="5" customWidth="1"/>
    <col min="13577" max="13577" width="11.25" style="5" customWidth="1"/>
    <col min="13578" max="13578" width="1.75" style="5" customWidth="1"/>
    <col min="13579" max="13579" width="11.25" style="5" customWidth="1"/>
    <col min="13580" max="13580" width="9.875" style="5" customWidth="1"/>
    <col min="13581" max="13581" width="14.75" style="5" bestFit="1" customWidth="1"/>
    <col min="13582" max="13582" width="9.875" style="5"/>
    <col min="13583" max="13583" width="12.125" style="5" bestFit="1" customWidth="1"/>
    <col min="13584" max="13824" width="9.875" style="5"/>
    <col min="13825" max="13825" width="2.125" style="5" customWidth="1"/>
    <col min="13826" max="13827" width="2.75" style="5" customWidth="1"/>
    <col min="13828" max="13828" width="39" style="5" customWidth="1"/>
    <col min="13829" max="13829" width="11.25" style="5" customWidth="1"/>
    <col min="13830" max="13830" width="1.75" style="5" customWidth="1"/>
    <col min="13831" max="13831" width="11.25" style="5" customWidth="1"/>
    <col min="13832" max="13832" width="1.75" style="5" customWidth="1"/>
    <col min="13833" max="13833" width="11.25" style="5" customWidth="1"/>
    <col min="13834" max="13834" width="1.75" style="5" customWidth="1"/>
    <col min="13835" max="13835" width="11.25" style="5" customWidth="1"/>
    <col min="13836" max="13836" width="9.875" style="5" customWidth="1"/>
    <col min="13837" max="13837" width="14.75" style="5" bestFit="1" customWidth="1"/>
    <col min="13838" max="13838" width="9.875" style="5"/>
    <col min="13839" max="13839" width="12.125" style="5" bestFit="1" customWidth="1"/>
    <col min="13840" max="14080" width="9.875" style="5"/>
    <col min="14081" max="14081" width="2.125" style="5" customWidth="1"/>
    <col min="14082" max="14083" width="2.75" style="5" customWidth="1"/>
    <col min="14084" max="14084" width="39" style="5" customWidth="1"/>
    <col min="14085" max="14085" width="11.25" style="5" customWidth="1"/>
    <col min="14086" max="14086" width="1.75" style="5" customWidth="1"/>
    <col min="14087" max="14087" width="11.25" style="5" customWidth="1"/>
    <col min="14088" max="14088" width="1.75" style="5" customWidth="1"/>
    <col min="14089" max="14089" width="11.25" style="5" customWidth="1"/>
    <col min="14090" max="14090" width="1.75" style="5" customWidth="1"/>
    <col min="14091" max="14091" width="11.25" style="5" customWidth="1"/>
    <col min="14092" max="14092" width="9.875" style="5" customWidth="1"/>
    <col min="14093" max="14093" width="14.75" style="5" bestFit="1" customWidth="1"/>
    <col min="14094" max="14094" width="9.875" style="5"/>
    <col min="14095" max="14095" width="12.125" style="5" bestFit="1" customWidth="1"/>
    <col min="14096" max="14336" width="9.875" style="5"/>
    <col min="14337" max="14337" width="2.125" style="5" customWidth="1"/>
    <col min="14338" max="14339" width="2.75" style="5" customWidth="1"/>
    <col min="14340" max="14340" width="39" style="5" customWidth="1"/>
    <col min="14341" max="14341" width="11.25" style="5" customWidth="1"/>
    <col min="14342" max="14342" width="1.75" style="5" customWidth="1"/>
    <col min="14343" max="14343" width="11.25" style="5" customWidth="1"/>
    <col min="14344" max="14344" width="1.75" style="5" customWidth="1"/>
    <col min="14345" max="14345" width="11.25" style="5" customWidth="1"/>
    <col min="14346" max="14346" width="1.75" style="5" customWidth="1"/>
    <col min="14347" max="14347" width="11.25" style="5" customWidth="1"/>
    <col min="14348" max="14348" width="9.875" style="5" customWidth="1"/>
    <col min="14349" max="14349" width="14.75" style="5" bestFit="1" customWidth="1"/>
    <col min="14350" max="14350" width="9.875" style="5"/>
    <col min="14351" max="14351" width="12.125" style="5" bestFit="1" customWidth="1"/>
    <col min="14352" max="14592" width="9.875" style="5"/>
    <col min="14593" max="14593" width="2.125" style="5" customWidth="1"/>
    <col min="14594" max="14595" width="2.75" style="5" customWidth="1"/>
    <col min="14596" max="14596" width="39" style="5" customWidth="1"/>
    <col min="14597" max="14597" width="11.25" style="5" customWidth="1"/>
    <col min="14598" max="14598" width="1.75" style="5" customWidth="1"/>
    <col min="14599" max="14599" width="11.25" style="5" customWidth="1"/>
    <col min="14600" max="14600" width="1.75" style="5" customWidth="1"/>
    <col min="14601" max="14601" width="11.25" style="5" customWidth="1"/>
    <col min="14602" max="14602" width="1.75" style="5" customWidth="1"/>
    <col min="14603" max="14603" width="11.25" style="5" customWidth="1"/>
    <col min="14604" max="14604" width="9.875" style="5" customWidth="1"/>
    <col min="14605" max="14605" width="14.75" style="5" bestFit="1" customWidth="1"/>
    <col min="14606" max="14606" width="9.875" style="5"/>
    <col min="14607" max="14607" width="12.125" style="5" bestFit="1" customWidth="1"/>
    <col min="14608" max="14848" width="9.875" style="5"/>
    <col min="14849" max="14849" width="2.125" style="5" customWidth="1"/>
    <col min="14850" max="14851" width="2.75" style="5" customWidth="1"/>
    <col min="14852" max="14852" width="39" style="5" customWidth="1"/>
    <col min="14853" max="14853" width="11.25" style="5" customWidth="1"/>
    <col min="14854" max="14854" width="1.75" style="5" customWidth="1"/>
    <col min="14855" max="14855" width="11.25" style="5" customWidth="1"/>
    <col min="14856" max="14856" width="1.75" style="5" customWidth="1"/>
    <col min="14857" max="14857" width="11.25" style="5" customWidth="1"/>
    <col min="14858" max="14858" width="1.75" style="5" customWidth="1"/>
    <col min="14859" max="14859" width="11.25" style="5" customWidth="1"/>
    <col min="14860" max="14860" width="9.875" style="5" customWidth="1"/>
    <col min="14861" max="14861" width="14.75" style="5" bestFit="1" customWidth="1"/>
    <col min="14862" max="14862" width="9.875" style="5"/>
    <col min="14863" max="14863" width="12.125" style="5" bestFit="1" customWidth="1"/>
    <col min="14864" max="15104" width="9.875" style="5"/>
    <col min="15105" max="15105" width="2.125" style="5" customWidth="1"/>
    <col min="15106" max="15107" width="2.75" style="5" customWidth="1"/>
    <col min="15108" max="15108" width="39" style="5" customWidth="1"/>
    <col min="15109" max="15109" width="11.25" style="5" customWidth="1"/>
    <col min="15110" max="15110" width="1.75" style="5" customWidth="1"/>
    <col min="15111" max="15111" width="11.25" style="5" customWidth="1"/>
    <col min="15112" max="15112" width="1.75" style="5" customWidth="1"/>
    <col min="15113" max="15113" width="11.25" style="5" customWidth="1"/>
    <col min="15114" max="15114" width="1.75" style="5" customWidth="1"/>
    <col min="15115" max="15115" width="11.25" style="5" customWidth="1"/>
    <col min="15116" max="15116" width="9.875" style="5" customWidth="1"/>
    <col min="15117" max="15117" width="14.75" style="5" bestFit="1" customWidth="1"/>
    <col min="15118" max="15118" width="9.875" style="5"/>
    <col min="15119" max="15119" width="12.125" style="5" bestFit="1" customWidth="1"/>
    <col min="15120" max="15360" width="9.875" style="5"/>
    <col min="15361" max="15361" width="2.125" style="5" customWidth="1"/>
    <col min="15362" max="15363" width="2.75" style="5" customWidth="1"/>
    <col min="15364" max="15364" width="39" style="5" customWidth="1"/>
    <col min="15365" max="15365" width="11.25" style="5" customWidth="1"/>
    <col min="15366" max="15366" width="1.75" style="5" customWidth="1"/>
    <col min="15367" max="15367" width="11.25" style="5" customWidth="1"/>
    <col min="15368" max="15368" width="1.75" style="5" customWidth="1"/>
    <col min="15369" max="15369" width="11.25" style="5" customWidth="1"/>
    <col min="15370" max="15370" width="1.75" style="5" customWidth="1"/>
    <col min="15371" max="15371" width="11.25" style="5" customWidth="1"/>
    <col min="15372" max="15372" width="9.875" style="5" customWidth="1"/>
    <col min="15373" max="15373" width="14.75" style="5" bestFit="1" customWidth="1"/>
    <col min="15374" max="15374" width="9.875" style="5"/>
    <col min="15375" max="15375" width="12.125" style="5" bestFit="1" customWidth="1"/>
    <col min="15376" max="15616" width="9.875" style="5"/>
    <col min="15617" max="15617" width="2.125" style="5" customWidth="1"/>
    <col min="15618" max="15619" width="2.75" style="5" customWidth="1"/>
    <col min="15620" max="15620" width="39" style="5" customWidth="1"/>
    <col min="15621" max="15621" width="11.25" style="5" customWidth="1"/>
    <col min="15622" max="15622" width="1.75" style="5" customWidth="1"/>
    <col min="15623" max="15623" width="11.25" style="5" customWidth="1"/>
    <col min="15624" max="15624" width="1.75" style="5" customWidth="1"/>
    <col min="15625" max="15625" width="11.25" style="5" customWidth="1"/>
    <col min="15626" max="15626" width="1.75" style="5" customWidth="1"/>
    <col min="15627" max="15627" width="11.25" style="5" customWidth="1"/>
    <col min="15628" max="15628" width="9.875" style="5" customWidth="1"/>
    <col min="15629" max="15629" width="14.75" style="5" bestFit="1" customWidth="1"/>
    <col min="15630" max="15630" width="9.875" style="5"/>
    <col min="15631" max="15631" width="12.125" style="5" bestFit="1" customWidth="1"/>
    <col min="15632" max="15872" width="9.875" style="5"/>
    <col min="15873" max="15873" width="2.125" style="5" customWidth="1"/>
    <col min="15874" max="15875" width="2.75" style="5" customWidth="1"/>
    <col min="15876" max="15876" width="39" style="5" customWidth="1"/>
    <col min="15877" max="15877" width="11.25" style="5" customWidth="1"/>
    <col min="15878" max="15878" width="1.75" style="5" customWidth="1"/>
    <col min="15879" max="15879" width="11.25" style="5" customWidth="1"/>
    <col min="15880" max="15880" width="1.75" style="5" customWidth="1"/>
    <col min="15881" max="15881" width="11.25" style="5" customWidth="1"/>
    <col min="15882" max="15882" width="1.75" style="5" customWidth="1"/>
    <col min="15883" max="15883" width="11.25" style="5" customWidth="1"/>
    <col min="15884" max="15884" width="9.875" style="5" customWidth="1"/>
    <col min="15885" max="15885" width="14.75" style="5" bestFit="1" customWidth="1"/>
    <col min="15886" max="15886" width="9.875" style="5"/>
    <col min="15887" max="15887" width="12.125" style="5" bestFit="1" customWidth="1"/>
    <col min="15888" max="16128" width="9.875" style="5"/>
    <col min="16129" max="16129" width="2.125" style="5" customWidth="1"/>
    <col min="16130" max="16131" width="2.75" style="5" customWidth="1"/>
    <col min="16132" max="16132" width="39" style="5" customWidth="1"/>
    <col min="16133" max="16133" width="11.25" style="5" customWidth="1"/>
    <col min="16134" max="16134" width="1.75" style="5" customWidth="1"/>
    <col min="16135" max="16135" width="11.25" style="5" customWidth="1"/>
    <col min="16136" max="16136" width="1.75" style="5" customWidth="1"/>
    <col min="16137" max="16137" width="11.25" style="5" customWidth="1"/>
    <col min="16138" max="16138" width="1.75" style="5" customWidth="1"/>
    <col min="16139" max="16139" width="11.25" style="5" customWidth="1"/>
    <col min="16140" max="16140" width="9.875" style="5" customWidth="1"/>
    <col min="16141" max="16141" width="14.75" style="5" bestFit="1" customWidth="1"/>
    <col min="16142" max="16142" width="9.875" style="5"/>
    <col min="16143" max="16143" width="12.125" style="5" bestFit="1" customWidth="1"/>
    <col min="16144" max="16384" width="9.875" style="5"/>
  </cols>
  <sheetData>
    <row r="1" spans="1:18" ht="20.25" customHeight="1" x14ac:dyDescent="0.3">
      <c r="A1" s="1" t="s">
        <v>264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8" ht="20.25" customHeight="1" x14ac:dyDescent="0.3">
      <c r="A2" s="77" t="s">
        <v>175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8" ht="20.25" customHeight="1" x14ac:dyDescent="0.25">
      <c r="E3" s="7"/>
      <c r="F3" s="7"/>
      <c r="G3" s="7"/>
      <c r="H3" s="7"/>
      <c r="I3" s="192"/>
      <c r="J3" s="7"/>
      <c r="K3" s="192"/>
    </row>
    <row r="4" spans="1:18" ht="19.95" customHeight="1" x14ac:dyDescent="0.25">
      <c r="E4" s="278" t="s">
        <v>2</v>
      </c>
      <c r="F4" s="278"/>
      <c r="G4" s="278"/>
      <c r="H4" s="7"/>
      <c r="I4" s="275" t="s">
        <v>3</v>
      </c>
      <c r="J4" s="275"/>
      <c r="K4" s="275"/>
    </row>
    <row r="5" spans="1:18" ht="19.95" customHeight="1" x14ac:dyDescent="0.25">
      <c r="E5" s="278" t="s">
        <v>4</v>
      </c>
      <c r="F5" s="278"/>
      <c r="G5" s="278"/>
      <c r="H5" s="7"/>
      <c r="I5" s="275" t="s">
        <v>4</v>
      </c>
      <c r="J5" s="275"/>
      <c r="K5" s="275"/>
    </row>
    <row r="6" spans="1:18" ht="19.95" customHeight="1" x14ac:dyDescent="0.25">
      <c r="E6" s="279" t="s">
        <v>275</v>
      </c>
      <c r="F6" s="279"/>
      <c r="G6" s="279"/>
      <c r="H6" s="7"/>
      <c r="I6" s="279" t="s">
        <v>275</v>
      </c>
      <c r="J6" s="279"/>
      <c r="K6" s="279"/>
    </row>
    <row r="7" spans="1:18" ht="19.95" customHeight="1" x14ac:dyDescent="0.25">
      <c r="E7" s="279" t="s">
        <v>274</v>
      </c>
      <c r="F7" s="279"/>
      <c r="G7" s="279"/>
      <c r="H7" s="7"/>
      <c r="I7" s="279" t="s">
        <v>274</v>
      </c>
      <c r="J7" s="279"/>
      <c r="K7" s="279"/>
    </row>
    <row r="8" spans="1:18" s="8" customFormat="1" ht="19.95" customHeight="1" x14ac:dyDescent="0.25">
      <c r="A8" s="14"/>
      <c r="E8" s="279" t="s">
        <v>5</v>
      </c>
      <c r="F8" s="279"/>
      <c r="G8" s="279"/>
      <c r="H8" s="7"/>
      <c r="I8" s="279" t="s">
        <v>5</v>
      </c>
      <c r="J8" s="279"/>
      <c r="K8" s="279"/>
      <c r="L8" s="36"/>
      <c r="M8" s="36"/>
      <c r="Q8" s="177"/>
      <c r="R8" s="177"/>
    </row>
    <row r="9" spans="1:18" s="8" customFormat="1" ht="19.95" customHeight="1" x14ac:dyDescent="0.25">
      <c r="A9" s="14"/>
      <c r="E9" s="9" t="s">
        <v>9</v>
      </c>
      <c r="G9" s="9" t="s">
        <v>10</v>
      </c>
      <c r="I9" s="9" t="s">
        <v>9</v>
      </c>
      <c r="K9" s="9" t="s">
        <v>10</v>
      </c>
      <c r="N9" s="91"/>
    </row>
    <row r="10" spans="1:18" s="8" customFormat="1" ht="19.95" customHeight="1" x14ac:dyDescent="0.25">
      <c r="E10" s="276" t="s">
        <v>12</v>
      </c>
      <c r="F10" s="276"/>
      <c r="G10" s="276"/>
      <c r="H10" s="276"/>
      <c r="I10" s="276"/>
      <c r="J10" s="276"/>
      <c r="K10" s="276"/>
      <c r="N10" s="91"/>
    </row>
    <row r="11" spans="1:18" ht="20.25" customHeight="1" x14ac:dyDescent="0.3">
      <c r="A11" s="64" t="s">
        <v>176</v>
      </c>
      <c r="E11" s="10"/>
      <c r="F11" s="10"/>
      <c r="G11" s="10"/>
      <c r="H11" s="10"/>
      <c r="I11" s="10"/>
      <c r="J11" s="10"/>
      <c r="K11" s="10"/>
    </row>
    <row r="12" spans="1:18" ht="20.25" customHeight="1" x14ac:dyDescent="0.25">
      <c r="A12" s="5" t="s">
        <v>261</v>
      </c>
      <c r="E12" s="219">
        <f>'PL-5-8'!G100</f>
        <v>-543095</v>
      </c>
      <c r="F12" s="220">
        <v>0</v>
      </c>
      <c r="G12" s="219">
        <v>-22560</v>
      </c>
      <c r="H12" s="220">
        <v>0</v>
      </c>
      <c r="I12" s="219">
        <f>'PL-5-8'!K100</f>
        <v>-902425</v>
      </c>
      <c r="J12" s="220">
        <v>0</v>
      </c>
      <c r="K12" s="219">
        <v>-37648</v>
      </c>
    </row>
    <row r="13" spans="1:18" ht="20.25" customHeight="1" x14ac:dyDescent="0.25">
      <c r="A13" s="21" t="s">
        <v>263</v>
      </c>
      <c r="E13" s="220"/>
      <c r="F13" s="220"/>
      <c r="G13" s="220"/>
      <c r="H13" s="220"/>
      <c r="I13" s="220"/>
      <c r="J13" s="220"/>
      <c r="K13" s="220"/>
      <c r="M13" s="10"/>
    </row>
    <row r="14" spans="1:18" ht="20.25" hidden="1" customHeight="1" x14ac:dyDescent="0.25">
      <c r="A14" s="21"/>
      <c r="B14" s="21"/>
      <c r="E14" s="220"/>
      <c r="F14" s="220"/>
      <c r="G14" s="220"/>
      <c r="H14" s="220"/>
      <c r="I14" s="220"/>
      <c r="J14" s="220"/>
      <c r="K14" s="220"/>
      <c r="M14" s="10"/>
    </row>
    <row r="15" spans="1:18" ht="20.25" customHeight="1" x14ac:dyDescent="0.25">
      <c r="A15" s="5" t="s">
        <v>89</v>
      </c>
      <c r="E15" s="220">
        <v>1578</v>
      </c>
      <c r="F15" s="220">
        <v>0</v>
      </c>
      <c r="G15" s="220">
        <v>11832</v>
      </c>
      <c r="H15" s="220">
        <v>0</v>
      </c>
      <c r="I15" s="220">
        <v>572</v>
      </c>
      <c r="J15" s="220">
        <v>0</v>
      </c>
      <c r="K15" s="220">
        <v>5750</v>
      </c>
    </row>
    <row r="16" spans="1:18" ht="20.25" customHeight="1" x14ac:dyDescent="0.25">
      <c r="A16" s="5" t="s">
        <v>86</v>
      </c>
      <c r="E16" s="220">
        <v>12538</v>
      </c>
      <c r="F16" s="220">
        <v>0</v>
      </c>
      <c r="G16" s="220">
        <v>14981</v>
      </c>
      <c r="H16" s="219">
        <v>0</v>
      </c>
      <c r="I16" s="221">
        <v>5655</v>
      </c>
      <c r="J16" s="219">
        <v>0</v>
      </c>
      <c r="K16" s="221">
        <v>7970</v>
      </c>
      <c r="M16" s="10"/>
    </row>
    <row r="17" spans="1:13" ht="20.25" customHeight="1" x14ac:dyDescent="0.25">
      <c r="A17" s="5" t="s">
        <v>177</v>
      </c>
      <c r="E17" s="220">
        <v>123779</v>
      </c>
      <c r="F17" s="220"/>
      <c r="G17" s="220">
        <v>126168</v>
      </c>
      <c r="H17" s="220"/>
      <c r="I17" s="220">
        <v>43072</v>
      </c>
      <c r="J17" s="220"/>
      <c r="K17" s="220">
        <v>48754</v>
      </c>
      <c r="M17" s="10"/>
    </row>
    <row r="18" spans="1:13" ht="20.25" customHeight="1" x14ac:dyDescent="0.25">
      <c r="A18" s="8" t="s">
        <v>178</v>
      </c>
      <c r="E18" s="220">
        <v>4058</v>
      </c>
      <c r="F18" s="220"/>
      <c r="G18" s="220">
        <v>14865</v>
      </c>
      <c r="H18" s="220"/>
      <c r="I18" s="220">
        <v>813</v>
      </c>
      <c r="J18" s="220"/>
      <c r="K18" s="220">
        <v>11814</v>
      </c>
    </row>
    <row r="19" spans="1:13" ht="20.25" customHeight="1" x14ac:dyDescent="0.25">
      <c r="A19" s="8" t="s">
        <v>179</v>
      </c>
      <c r="E19" s="222">
        <v>-1257</v>
      </c>
      <c r="F19" s="220"/>
      <c r="G19" s="222">
        <v>-897</v>
      </c>
      <c r="H19" s="220"/>
      <c r="I19" s="221">
        <v>-1093</v>
      </c>
      <c r="J19" s="220"/>
      <c r="K19" s="221">
        <v>-754</v>
      </c>
    </row>
    <row r="20" spans="1:13" ht="20.25" customHeight="1" x14ac:dyDescent="0.25">
      <c r="A20" s="8" t="s">
        <v>180</v>
      </c>
      <c r="E20" s="222"/>
      <c r="F20" s="220"/>
      <c r="G20" s="222"/>
      <c r="H20" s="220"/>
      <c r="I20" s="221"/>
      <c r="J20" s="220"/>
      <c r="K20" s="221"/>
    </row>
    <row r="21" spans="1:13" ht="20.25" customHeight="1" x14ac:dyDescent="0.25">
      <c r="A21" s="8"/>
      <c r="B21" s="5" t="s">
        <v>181</v>
      </c>
      <c r="E21" s="264">
        <v>0</v>
      </c>
      <c r="F21" s="220"/>
      <c r="G21" s="220">
        <v>4580</v>
      </c>
      <c r="H21" s="220"/>
      <c r="I21" s="223">
        <v>0</v>
      </c>
      <c r="J21" s="225"/>
      <c r="K21" s="223">
        <v>0</v>
      </c>
      <c r="M21" s="10"/>
    </row>
    <row r="22" spans="1:13" ht="20.25" customHeight="1" x14ac:dyDescent="0.25">
      <c r="A22" s="8" t="s">
        <v>182</v>
      </c>
      <c r="E22" s="222">
        <v>1844</v>
      </c>
      <c r="F22" s="220"/>
      <c r="G22" s="222">
        <v>1434</v>
      </c>
      <c r="H22" s="220"/>
      <c r="I22" s="221">
        <v>1835</v>
      </c>
      <c r="J22" s="220"/>
      <c r="K22" s="223">
        <v>0</v>
      </c>
    </row>
    <row r="23" spans="1:13" ht="20.25" customHeight="1" x14ac:dyDescent="0.25">
      <c r="A23" s="5" t="s">
        <v>253</v>
      </c>
      <c r="E23" s="220">
        <v>-346</v>
      </c>
      <c r="F23" s="220"/>
      <c r="G23" s="220">
        <v>-5144</v>
      </c>
      <c r="H23" s="219"/>
      <c r="I23" s="220">
        <v>-1578</v>
      </c>
      <c r="J23" s="219"/>
      <c r="K23" s="220">
        <v>-1230</v>
      </c>
    </row>
    <row r="24" spans="1:13" ht="20.25" customHeight="1" x14ac:dyDescent="0.25">
      <c r="A24" s="5" t="s">
        <v>183</v>
      </c>
      <c r="E24" s="220">
        <v>15714</v>
      </c>
      <c r="F24" s="220"/>
      <c r="G24" s="223">
        <v>0</v>
      </c>
      <c r="H24" s="219"/>
      <c r="I24" s="220">
        <v>15714</v>
      </c>
      <c r="J24" s="219"/>
      <c r="K24" s="223">
        <v>0</v>
      </c>
    </row>
    <row r="25" spans="1:13" ht="20.25" customHeight="1" x14ac:dyDescent="0.25">
      <c r="A25" s="5" t="s">
        <v>254</v>
      </c>
      <c r="E25" s="220"/>
      <c r="F25" s="220"/>
      <c r="G25" s="220"/>
      <c r="H25" s="219"/>
      <c r="I25" s="220"/>
      <c r="J25" s="219"/>
      <c r="K25" s="220"/>
    </row>
    <row r="26" spans="1:13" ht="20.25" customHeight="1" x14ac:dyDescent="0.25">
      <c r="B26" s="5" t="s">
        <v>247</v>
      </c>
      <c r="E26" s="220">
        <v>3672</v>
      </c>
      <c r="F26" s="220"/>
      <c r="G26" s="220">
        <v>-888</v>
      </c>
      <c r="H26" s="220"/>
      <c r="I26" s="220">
        <v>5310</v>
      </c>
      <c r="J26" s="220"/>
      <c r="K26" s="220">
        <v>-579</v>
      </c>
      <c r="M26" s="10"/>
    </row>
    <row r="27" spans="1:13" ht="20.25" customHeight="1" x14ac:dyDescent="0.25">
      <c r="A27" s="5" t="s">
        <v>255</v>
      </c>
      <c r="E27" s="220">
        <v>618677</v>
      </c>
      <c r="F27" s="220"/>
      <c r="G27" s="223">
        <v>0</v>
      </c>
      <c r="H27" s="220"/>
      <c r="I27" s="220">
        <v>964070</v>
      </c>
      <c r="J27" s="220"/>
      <c r="K27" s="223">
        <v>0</v>
      </c>
      <c r="M27" s="10"/>
    </row>
    <row r="28" spans="1:13" ht="20.25" customHeight="1" x14ac:dyDescent="0.25">
      <c r="A28" s="8" t="s">
        <v>184</v>
      </c>
      <c r="E28" s="224">
        <v>-732</v>
      </c>
      <c r="F28" s="220"/>
      <c r="G28" s="224">
        <v>-692</v>
      </c>
      <c r="H28" s="220"/>
      <c r="I28" s="224">
        <v>-585</v>
      </c>
      <c r="J28" s="220"/>
      <c r="K28" s="224">
        <v>-728</v>
      </c>
      <c r="M28" s="10"/>
    </row>
    <row r="29" spans="1:13" ht="20.25" customHeight="1" x14ac:dyDescent="0.25">
      <c r="A29" s="33"/>
      <c r="E29" s="225">
        <f>SUM(E12:E28)</f>
        <v>236430</v>
      </c>
      <c r="F29" s="225"/>
      <c r="G29" s="225">
        <f>SUM(G12:G28)</f>
        <v>143679</v>
      </c>
      <c r="H29" s="225"/>
      <c r="I29" s="225">
        <f>SUM(I12:I28)</f>
        <v>131360</v>
      </c>
      <c r="J29" s="225"/>
      <c r="K29" s="225">
        <f>SUM(K12:K28)</f>
        <v>33349</v>
      </c>
      <c r="M29" s="10"/>
    </row>
    <row r="30" spans="1:13" ht="11.55" customHeight="1" x14ac:dyDescent="0.25">
      <c r="A30" s="14"/>
      <c r="E30" s="225"/>
      <c r="F30" s="220"/>
      <c r="G30" s="225"/>
      <c r="H30" s="225"/>
      <c r="I30" s="225"/>
      <c r="J30" s="225"/>
      <c r="K30" s="225"/>
      <c r="M30" s="10"/>
    </row>
    <row r="31" spans="1:13" ht="20.100000000000001" customHeight="1" x14ac:dyDescent="0.25">
      <c r="A31" s="123" t="s">
        <v>185</v>
      </c>
      <c r="E31" s="225"/>
      <c r="F31" s="220"/>
      <c r="G31" s="225"/>
      <c r="H31" s="220"/>
      <c r="I31" s="226"/>
      <c r="J31" s="220"/>
      <c r="K31" s="226"/>
    </row>
    <row r="32" spans="1:13" ht="20.25" customHeight="1" x14ac:dyDescent="0.25">
      <c r="A32" s="5" t="s">
        <v>15</v>
      </c>
      <c r="E32" s="265">
        <v>2289</v>
      </c>
      <c r="F32" s="266"/>
      <c r="G32" s="265">
        <v>19008</v>
      </c>
      <c r="H32" s="266"/>
      <c r="I32" s="265">
        <v>-17583</v>
      </c>
      <c r="J32" s="266"/>
      <c r="K32" s="265">
        <v>16541</v>
      </c>
      <c r="M32" s="18"/>
    </row>
    <row r="33" spans="1:14" ht="20.25" customHeight="1" x14ac:dyDescent="0.25">
      <c r="A33" s="5" t="s">
        <v>18</v>
      </c>
      <c r="E33" s="265">
        <v>-27346</v>
      </c>
      <c r="F33" s="266"/>
      <c r="G33" s="265">
        <v>39473</v>
      </c>
      <c r="H33" s="266"/>
      <c r="I33" s="265">
        <v>22144</v>
      </c>
      <c r="J33" s="266"/>
      <c r="K33" s="265">
        <v>53246</v>
      </c>
      <c r="M33" s="18"/>
    </row>
    <row r="34" spans="1:14" ht="20.25" customHeight="1" x14ac:dyDescent="0.25">
      <c r="A34" s="8" t="s">
        <v>35</v>
      </c>
      <c r="E34" s="266">
        <v>-70</v>
      </c>
      <c r="F34" s="266"/>
      <c r="G34" s="266">
        <v>-13110</v>
      </c>
      <c r="H34" s="266"/>
      <c r="I34" s="265">
        <v>-70</v>
      </c>
      <c r="J34" s="266"/>
      <c r="K34" s="265">
        <v>804</v>
      </c>
      <c r="M34" s="18"/>
    </row>
    <row r="35" spans="1:14" ht="20.100000000000001" customHeight="1" x14ac:dyDescent="0.25">
      <c r="A35" s="5" t="s">
        <v>42</v>
      </c>
      <c r="B35" s="2"/>
      <c r="C35" s="2"/>
      <c r="D35" s="2"/>
      <c r="E35" s="266">
        <v>44798</v>
      </c>
      <c r="F35" s="266"/>
      <c r="G35" s="266">
        <v>-51012</v>
      </c>
      <c r="H35" s="266"/>
      <c r="I35" s="266">
        <v>-57515</v>
      </c>
      <c r="J35" s="266"/>
      <c r="K35" s="266">
        <v>-31656</v>
      </c>
    </row>
    <row r="36" spans="1:14" ht="20.100000000000001" customHeight="1" x14ac:dyDescent="0.25">
      <c r="A36" s="5" t="s">
        <v>248</v>
      </c>
      <c r="B36" s="2"/>
      <c r="C36" s="2"/>
      <c r="D36" s="2"/>
      <c r="E36" s="266">
        <v>-4333</v>
      </c>
      <c r="F36" s="266"/>
      <c r="G36" s="266">
        <v>-35860</v>
      </c>
      <c r="H36" s="266"/>
      <c r="I36" s="266">
        <v>0</v>
      </c>
      <c r="J36" s="266"/>
      <c r="K36" s="266">
        <v>-32163</v>
      </c>
    </row>
    <row r="37" spans="1:14" ht="20.100000000000001" hidden="1" customHeight="1" x14ac:dyDescent="0.25">
      <c r="A37" s="5" t="s">
        <v>186</v>
      </c>
      <c r="E37" s="220"/>
      <c r="F37" s="220"/>
      <c r="G37" s="220"/>
      <c r="H37" s="220"/>
      <c r="I37" s="220"/>
      <c r="J37" s="220"/>
      <c r="K37" s="220"/>
    </row>
    <row r="38" spans="1:14" ht="20.100000000000001" customHeight="1" x14ac:dyDescent="0.25">
      <c r="A38" s="5" t="s">
        <v>187</v>
      </c>
      <c r="E38" s="221">
        <v>10159</v>
      </c>
      <c r="F38" s="220"/>
      <c r="G38" s="223">
        <v>0</v>
      </c>
      <c r="H38" s="220"/>
      <c r="I38" s="221">
        <v>10159</v>
      </c>
      <c r="J38" s="221"/>
      <c r="K38" s="223">
        <v>0</v>
      </c>
    </row>
    <row r="39" spans="1:14" ht="20.100000000000001" customHeight="1" x14ac:dyDescent="0.25">
      <c r="A39" s="5" t="s">
        <v>188</v>
      </c>
      <c r="E39" s="220">
        <v>-35362</v>
      </c>
      <c r="F39" s="220"/>
      <c r="G39" s="220">
        <v>-8911</v>
      </c>
      <c r="H39" s="220"/>
      <c r="I39" s="220">
        <v>-12650</v>
      </c>
      <c r="J39" s="220"/>
      <c r="K39" s="220">
        <v>-9657</v>
      </c>
    </row>
    <row r="40" spans="1:14" ht="20.25" customHeight="1" x14ac:dyDescent="0.25">
      <c r="A40" s="33" t="s">
        <v>189</v>
      </c>
      <c r="E40" s="227">
        <f>SUM(E29:E39)</f>
        <v>226565</v>
      </c>
      <c r="F40" s="225">
        <f>SUM(F32:F34)</f>
        <v>0</v>
      </c>
      <c r="G40" s="227">
        <f>SUM(G29:G39)</f>
        <v>93267</v>
      </c>
      <c r="H40" s="225">
        <f>SUM(H32:H34)</f>
        <v>0</v>
      </c>
      <c r="I40" s="227">
        <f>SUM(I29:I39)</f>
        <v>75845</v>
      </c>
      <c r="J40" s="225">
        <f>SUM(J32:J34)</f>
        <v>0</v>
      </c>
      <c r="K40" s="227">
        <f>SUM(K29:K39)</f>
        <v>30464</v>
      </c>
      <c r="M40" s="18"/>
    </row>
    <row r="41" spans="1:14" ht="20.25" customHeight="1" x14ac:dyDescent="0.25">
      <c r="A41" s="33"/>
      <c r="E41" s="228"/>
      <c r="F41" s="229"/>
      <c r="G41" s="228"/>
      <c r="H41" s="228"/>
      <c r="I41" s="228"/>
      <c r="J41" s="228"/>
      <c r="K41" s="228"/>
      <c r="M41" s="18"/>
    </row>
    <row r="42" spans="1:14" s="8" customFormat="1" ht="20.25" customHeight="1" x14ac:dyDescent="0.3">
      <c r="A42" s="92" t="str">
        <f>A1</f>
        <v>TBSP Public Company Limited and its Subsidiary</v>
      </c>
      <c r="I42" s="9"/>
      <c r="K42" s="9"/>
      <c r="N42" s="91"/>
    </row>
    <row r="43" spans="1:14" s="8" customFormat="1" ht="20.25" customHeight="1" x14ac:dyDescent="0.3">
      <c r="A43" s="77" t="s">
        <v>175</v>
      </c>
      <c r="E43" s="230"/>
      <c r="F43" s="230"/>
      <c r="G43" s="230"/>
      <c r="H43" s="230"/>
      <c r="I43" s="231"/>
      <c r="J43" s="230"/>
      <c r="K43" s="231"/>
      <c r="N43" s="91"/>
    </row>
    <row r="44" spans="1:14" s="8" customFormat="1" ht="16.5" customHeight="1" x14ac:dyDescent="0.25">
      <c r="A44" s="7"/>
      <c r="E44" s="199"/>
      <c r="F44" s="199"/>
      <c r="G44" s="199"/>
      <c r="H44" s="199"/>
      <c r="I44" s="199"/>
      <c r="J44" s="199"/>
      <c r="K44" s="199"/>
      <c r="N44" s="91"/>
    </row>
    <row r="45" spans="1:14" s="8" customFormat="1" ht="19.95" customHeight="1" x14ac:dyDescent="0.25">
      <c r="A45" s="7"/>
      <c r="E45" s="278" t="s">
        <v>2</v>
      </c>
      <c r="F45" s="278"/>
      <c r="G45" s="278"/>
      <c r="H45" s="7"/>
      <c r="I45" s="275" t="s">
        <v>3</v>
      </c>
      <c r="J45" s="275"/>
      <c r="K45" s="275"/>
      <c r="N45" s="91"/>
    </row>
    <row r="46" spans="1:14" s="8" customFormat="1" ht="19.95" customHeight="1" x14ac:dyDescent="0.25">
      <c r="A46" s="7"/>
      <c r="E46" s="278" t="s">
        <v>4</v>
      </c>
      <c r="F46" s="278"/>
      <c r="G46" s="278"/>
      <c r="H46" s="7"/>
      <c r="I46" s="275" t="s">
        <v>4</v>
      </c>
      <c r="J46" s="275"/>
      <c r="K46" s="275"/>
      <c r="N46" s="91"/>
    </row>
    <row r="47" spans="1:14" ht="19.95" customHeight="1" x14ac:dyDescent="0.25">
      <c r="E47" s="279" t="s">
        <v>275</v>
      </c>
      <c r="F47" s="279"/>
      <c r="G47" s="279"/>
      <c r="H47" s="7"/>
      <c r="I47" s="279" t="s">
        <v>275</v>
      </c>
      <c r="J47" s="279"/>
      <c r="K47" s="279"/>
    </row>
    <row r="48" spans="1:14" ht="19.95" customHeight="1" x14ac:dyDescent="0.25">
      <c r="E48" s="279" t="s">
        <v>274</v>
      </c>
      <c r="F48" s="279"/>
      <c r="G48" s="279"/>
      <c r="H48" s="7"/>
      <c r="I48" s="279" t="s">
        <v>274</v>
      </c>
      <c r="J48" s="279"/>
      <c r="K48" s="279"/>
    </row>
    <row r="49" spans="1:18" s="8" customFormat="1" ht="19.95" customHeight="1" x14ac:dyDescent="0.25">
      <c r="A49" s="14"/>
      <c r="E49" s="279" t="s">
        <v>5</v>
      </c>
      <c r="F49" s="279"/>
      <c r="G49" s="279"/>
      <c r="H49" s="7"/>
      <c r="I49" s="279" t="s">
        <v>5</v>
      </c>
      <c r="J49" s="279"/>
      <c r="K49" s="279"/>
      <c r="L49" s="36"/>
      <c r="M49" s="36"/>
      <c r="Q49" s="177"/>
      <c r="R49" s="177"/>
    </row>
    <row r="50" spans="1:18" ht="19.95" customHeight="1" x14ac:dyDescent="0.25">
      <c r="A50" s="8"/>
      <c r="E50" s="9" t="s">
        <v>9</v>
      </c>
      <c r="F50" s="8"/>
      <c r="G50" s="9" t="s">
        <v>10</v>
      </c>
      <c r="H50" s="8"/>
      <c r="I50" s="9" t="s">
        <v>9</v>
      </c>
      <c r="J50" s="8"/>
      <c r="K50" s="9" t="s">
        <v>10</v>
      </c>
      <c r="M50" s="10"/>
    </row>
    <row r="51" spans="1:18" ht="19.95" customHeight="1" x14ac:dyDescent="0.25">
      <c r="E51" s="276" t="s">
        <v>12</v>
      </c>
      <c r="F51" s="276"/>
      <c r="G51" s="276"/>
      <c r="H51" s="276"/>
      <c r="I51" s="276"/>
      <c r="J51" s="276"/>
      <c r="K51" s="276"/>
      <c r="M51" s="10"/>
    </row>
    <row r="52" spans="1:18" ht="19.05" customHeight="1" x14ac:dyDescent="0.3">
      <c r="A52" s="64" t="s">
        <v>190</v>
      </c>
      <c r="B52" s="8"/>
      <c r="E52" s="10"/>
      <c r="F52" s="10"/>
      <c r="G52" s="10"/>
      <c r="H52" s="10"/>
      <c r="I52" s="10"/>
      <c r="J52" s="10"/>
      <c r="K52" s="10"/>
      <c r="M52" s="10"/>
    </row>
    <row r="53" spans="1:18" ht="19.05" customHeight="1" x14ac:dyDescent="0.25">
      <c r="A53" s="5" t="s">
        <v>249</v>
      </c>
      <c r="B53" s="8"/>
      <c r="E53" s="10"/>
      <c r="F53" s="10"/>
      <c r="G53" s="10"/>
      <c r="H53" s="10"/>
      <c r="I53" s="10"/>
      <c r="J53" s="10"/>
      <c r="K53" s="10"/>
      <c r="M53" s="10"/>
    </row>
    <row r="54" spans="1:18" ht="19.05" customHeight="1" x14ac:dyDescent="0.25">
      <c r="A54" s="5" t="s">
        <v>174</v>
      </c>
      <c r="B54" s="5" t="s">
        <v>250</v>
      </c>
      <c r="E54" s="106">
        <v>-103579</v>
      </c>
      <c r="F54" s="106"/>
      <c r="G54" s="106">
        <v>0</v>
      </c>
      <c r="H54" s="106"/>
      <c r="I54" s="106">
        <v>17212</v>
      </c>
      <c r="J54" s="106"/>
      <c r="K54" s="106">
        <v>0</v>
      </c>
      <c r="M54" s="10"/>
    </row>
    <row r="55" spans="1:18" ht="19.05" customHeight="1" x14ac:dyDescent="0.25">
      <c r="A55" s="5" t="s">
        <v>267</v>
      </c>
      <c r="E55" s="106">
        <v>0</v>
      </c>
      <c r="F55" s="106"/>
      <c r="G55" s="106">
        <v>0</v>
      </c>
      <c r="H55" s="106"/>
      <c r="I55" s="106">
        <v>-1000</v>
      </c>
      <c r="J55" s="106"/>
      <c r="K55" s="106">
        <v>0</v>
      </c>
      <c r="M55" s="10"/>
    </row>
    <row r="56" spans="1:18" ht="19.05" customHeight="1" x14ac:dyDescent="0.25">
      <c r="A56" s="5" t="s">
        <v>268</v>
      </c>
      <c r="E56" s="106">
        <v>0</v>
      </c>
      <c r="F56" s="106"/>
      <c r="G56" s="106">
        <v>0</v>
      </c>
      <c r="H56" s="106"/>
      <c r="I56" s="106">
        <v>-260000</v>
      </c>
      <c r="J56" s="106"/>
      <c r="K56" s="106">
        <v>0</v>
      </c>
      <c r="M56" s="10"/>
    </row>
    <row r="57" spans="1:18" ht="19.05" customHeight="1" x14ac:dyDescent="0.25">
      <c r="A57" s="5" t="s">
        <v>191</v>
      </c>
      <c r="B57" s="8"/>
      <c r="E57" s="189">
        <v>-2555</v>
      </c>
      <c r="F57" s="10"/>
      <c r="G57" s="267">
        <v>0</v>
      </c>
      <c r="H57" s="85"/>
      <c r="I57" s="85">
        <v>0</v>
      </c>
      <c r="J57" s="85"/>
      <c r="K57" s="85">
        <v>0</v>
      </c>
      <c r="M57" s="10"/>
    </row>
    <row r="58" spans="1:18" ht="19.05" customHeight="1" x14ac:dyDescent="0.25">
      <c r="A58" s="5" t="s">
        <v>192</v>
      </c>
      <c r="I58" s="5"/>
      <c r="K58" s="5"/>
      <c r="M58" s="10"/>
    </row>
    <row r="59" spans="1:18" ht="19.05" customHeight="1" x14ac:dyDescent="0.25">
      <c r="B59" s="5" t="s">
        <v>193</v>
      </c>
      <c r="E59" s="10">
        <v>7639</v>
      </c>
      <c r="F59" s="10"/>
      <c r="G59" s="10">
        <v>25773</v>
      </c>
      <c r="H59" s="10"/>
      <c r="I59" s="10">
        <v>57390</v>
      </c>
      <c r="J59" s="10"/>
      <c r="K59" s="10">
        <v>25358</v>
      </c>
      <c r="M59" s="10"/>
    </row>
    <row r="60" spans="1:18" ht="19.05" customHeight="1" x14ac:dyDescent="0.25">
      <c r="A60" s="5" t="s">
        <v>194</v>
      </c>
      <c r="B60" s="8"/>
      <c r="E60" s="10">
        <v>-41294</v>
      </c>
      <c r="F60" s="10"/>
      <c r="G60" s="10">
        <v>-41579</v>
      </c>
      <c r="H60" s="10"/>
      <c r="I60" s="10">
        <v>-470</v>
      </c>
      <c r="J60" s="10"/>
      <c r="K60" s="10">
        <v>-8725</v>
      </c>
      <c r="M60" s="10"/>
    </row>
    <row r="61" spans="1:18" ht="19.05" customHeight="1" x14ac:dyDescent="0.25">
      <c r="A61" s="5" t="s">
        <v>195</v>
      </c>
      <c r="E61" s="10">
        <v>-1448</v>
      </c>
      <c r="F61" s="10"/>
      <c r="G61" s="10">
        <v>-567</v>
      </c>
      <c r="H61" s="10"/>
      <c r="I61" s="23">
        <v>-1265</v>
      </c>
      <c r="J61" s="10"/>
      <c r="K61" s="10">
        <v>-303</v>
      </c>
      <c r="M61" s="10"/>
    </row>
    <row r="62" spans="1:18" ht="19.05" customHeight="1" x14ac:dyDescent="0.25">
      <c r="A62" s="5" t="s">
        <v>196</v>
      </c>
      <c r="E62" s="85">
        <v>0</v>
      </c>
      <c r="F62" s="10"/>
      <c r="G62" s="10">
        <v>-6719</v>
      </c>
      <c r="H62" s="10"/>
      <c r="I62" s="223">
        <v>0</v>
      </c>
      <c r="J62" s="10"/>
      <c r="K62" s="223">
        <v>0</v>
      </c>
      <c r="M62" s="10"/>
    </row>
    <row r="63" spans="1:18" ht="19.05" customHeight="1" x14ac:dyDescent="0.25">
      <c r="A63" s="5" t="s">
        <v>197</v>
      </c>
      <c r="E63" s="106">
        <v>-13050</v>
      </c>
      <c r="F63" s="106"/>
      <c r="G63" s="106">
        <v>0</v>
      </c>
      <c r="H63" s="106"/>
      <c r="I63" s="106">
        <v>0</v>
      </c>
      <c r="J63" s="106"/>
      <c r="K63" s="106">
        <v>0</v>
      </c>
      <c r="M63" s="10"/>
    </row>
    <row r="64" spans="1:18" ht="19.05" customHeight="1" x14ac:dyDescent="0.25">
      <c r="A64" s="5" t="s">
        <v>251</v>
      </c>
      <c r="E64" s="106">
        <v>0</v>
      </c>
      <c r="F64" s="106"/>
      <c r="G64" s="106">
        <v>0</v>
      </c>
      <c r="H64" s="106"/>
      <c r="I64" s="106">
        <v>3000</v>
      </c>
      <c r="J64" s="106"/>
      <c r="K64" s="106">
        <v>0</v>
      </c>
      <c r="M64" s="10"/>
    </row>
    <row r="65" spans="1:13" ht="19.05" customHeight="1" x14ac:dyDescent="0.25">
      <c r="A65" s="5" t="s">
        <v>198</v>
      </c>
      <c r="E65" s="177">
        <v>52</v>
      </c>
      <c r="F65" s="106"/>
      <c r="G65" s="266">
        <v>47</v>
      </c>
      <c r="H65" s="266"/>
      <c r="I65" s="266">
        <v>23</v>
      </c>
      <c r="J65" s="266"/>
      <c r="K65" s="266">
        <v>82</v>
      </c>
      <c r="M65" s="10"/>
    </row>
    <row r="66" spans="1:13" ht="19.05" customHeight="1" x14ac:dyDescent="0.25">
      <c r="A66" s="14" t="s">
        <v>199</v>
      </c>
      <c r="E66" s="234">
        <f>SUM(E54:E65)</f>
        <v>-154235</v>
      </c>
      <c r="F66" s="27"/>
      <c r="G66" s="234">
        <f>SUM(G54:G65)</f>
        <v>-23045</v>
      </c>
      <c r="H66" s="27"/>
      <c r="I66" s="234">
        <f>SUM(I54:I65)</f>
        <v>-185110</v>
      </c>
      <c r="J66" s="27"/>
      <c r="K66" s="234">
        <f>SUM(K54:K65)</f>
        <v>16412</v>
      </c>
    </row>
    <row r="67" spans="1:13" ht="4.95" customHeight="1" x14ac:dyDescent="0.25">
      <c r="A67" s="14"/>
      <c r="E67" s="38"/>
      <c r="F67" s="38"/>
      <c r="G67" s="38"/>
      <c r="H67" s="38"/>
      <c r="I67" s="38"/>
      <c r="J67" s="38"/>
      <c r="K67" s="38"/>
    </row>
    <row r="68" spans="1:13" ht="19.05" customHeight="1" x14ac:dyDescent="0.3">
      <c r="A68" s="64" t="s">
        <v>200</v>
      </c>
      <c r="E68" s="232"/>
      <c r="F68" s="10"/>
      <c r="G68" s="232"/>
      <c r="H68" s="232"/>
      <c r="I68" s="232"/>
      <c r="J68" s="232"/>
      <c r="K68" s="232"/>
    </row>
    <row r="69" spans="1:13" ht="20.100000000000001" hidden="1" customHeight="1" x14ac:dyDescent="0.25">
      <c r="A69" s="5" t="s">
        <v>201</v>
      </c>
      <c r="E69" s="66"/>
      <c r="G69" s="66"/>
    </row>
    <row r="70" spans="1:13" ht="20.100000000000001" hidden="1" customHeight="1" x14ac:dyDescent="0.25">
      <c r="B70" s="5" t="s">
        <v>202</v>
      </c>
      <c r="E70" s="67">
        <v>0</v>
      </c>
      <c r="F70" s="10"/>
      <c r="G70" s="67">
        <v>0</v>
      </c>
      <c r="H70" s="232"/>
      <c r="I70" s="57">
        <v>0</v>
      </c>
      <c r="J70" s="232"/>
      <c r="K70" s="57">
        <v>0</v>
      </c>
    </row>
    <row r="71" spans="1:13" ht="19.05" customHeight="1" x14ac:dyDescent="0.25">
      <c r="A71" s="5" t="s">
        <v>203</v>
      </c>
      <c r="I71" s="5"/>
      <c r="K71" s="5"/>
    </row>
    <row r="72" spans="1:13" ht="19.05" customHeight="1" x14ac:dyDescent="0.25">
      <c r="B72" s="5" t="s">
        <v>204</v>
      </c>
      <c r="E72" s="66">
        <v>703025</v>
      </c>
      <c r="F72" s="10"/>
      <c r="G72" s="66">
        <v>820000</v>
      </c>
      <c r="H72" s="232"/>
      <c r="I72" s="36">
        <v>553025</v>
      </c>
      <c r="J72" s="232"/>
      <c r="K72" s="36">
        <v>475000</v>
      </c>
    </row>
    <row r="73" spans="1:13" ht="20.100000000000001" hidden="1" customHeight="1" x14ac:dyDescent="0.25">
      <c r="A73" s="5" t="s">
        <v>205</v>
      </c>
      <c r="I73" s="5"/>
      <c r="K73" s="5"/>
    </row>
    <row r="74" spans="1:13" ht="20.100000000000001" hidden="1" customHeight="1" x14ac:dyDescent="0.25">
      <c r="B74" s="5" t="s">
        <v>206</v>
      </c>
      <c r="E74" s="66"/>
      <c r="F74" s="10"/>
      <c r="G74" s="66"/>
      <c r="H74" s="232"/>
      <c r="I74" s="66"/>
      <c r="J74" s="232"/>
      <c r="K74" s="66">
        <v>0</v>
      </c>
    </row>
    <row r="75" spans="1:13" ht="19.05" customHeight="1" x14ac:dyDescent="0.25">
      <c r="A75" s="5" t="s">
        <v>207</v>
      </c>
      <c r="E75" s="66"/>
      <c r="F75" s="10"/>
      <c r="G75" s="66"/>
      <c r="H75" s="232"/>
      <c r="I75" s="66"/>
      <c r="J75" s="232"/>
      <c r="K75" s="66"/>
    </row>
    <row r="76" spans="1:13" ht="19.05" customHeight="1" x14ac:dyDescent="0.25">
      <c r="B76" s="5" t="s">
        <v>204</v>
      </c>
      <c r="E76" s="66">
        <v>-597000</v>
      </c>
      <c r="F76" s="10"/>
      <c r="G76" s="66">
        <v>-736034</v>
      </c>
      <c r="H76" s="232"/>
      <c r="I76" s="66">
        <v>-523000</v>
      </c>
      <c r="J76" s="232"/>
      <c r="K76" s="66">
        <v>-396033</v>
      </c>
    </row>
    <row r="77" spans="1:13" ht="19.05" customHeight="1" x14ac:dyDescent="0.25">
      <c r="A77" s="5" t="s">
        <v>269</v>
      </c>
      <c r="E77" s="66">
        <v>0</v>
      </c>
      <c r="F77" s="10"/>
      <c r="G77" s="254">
        <v>0</v>
      </c>
      <c r="H77" s="232"/>
      <c r="I77" s="66">
        <v>260000</v>
      </c>
      <c r="J77" s="232"/>
      <c r="K77" s="254">
        <v>0</v>
      </c>
    </row>
    <row r="78" spans="1:13" ht="19.05" customHeight="1" x14ac:dyDescent="0.25">
      <c r="A78" s="5" t="s">
        <v>208</v>
      </c>
      <c r="I78" s="5"/>
      <c r="K78" s="5"/>
    </row>
    <row r="79" spans="1:13" ht="19.05" customHeight="1" x14ac:dyDescent="0.25">
      <c r="B79" s="5" t="s">
        <v>206</v>
      </c>
      <c r="E79" s="66">
        <v>-40500</v>
      </c>
      <c r="F79" s="10"/>
      <c r="G79" s="66">
        <v>-46935</v>
      </c>
      <c r="H79" s="232"/>
      <c r="I79" s="57">
        <v>-40500</v>
      </c>
      <c r="J79" s="232"/>
      <c r="K79" s="57">
        <v>-39250</v>
      </c>
    </row>
    <row r="80" spans="1:13" ht="19.05" customHeight="1" x14ac:dyDescent="0.25">
      <c r="A80" s="5" t="s">
        <v>209</v>
      </c>
      <c r="E80" s="66"/>
      <c r="F80" s="10"/>
      <c r="G80" s="66"/>
      <c r="H80" s="232"/>
      <c r="I80" s="57"/>
      <c r="J80" s="232"/>
      <c r="K80" s="57"/>
    </row>
    <row r="81" spans="1:18" ht="19.05" customHeight="1" x14ac:dyDescent="0.25">
      <c r="B81" s="5" t="s">
        <v>210</v>
      </c>
      <c r="E81" s="66">
        <v>-30255</v>
      </c>
      <c r="F81" s="10"/>
      <c r="G81" s="66">
        <v>-31964</v>
      </c>
      <c r="H81" s="18"/>
      <c r="I81" s="57">
        <v>-10575</v>
      </c>
      <c r="J81" s="18"/>
      <c r="K81" s="57">
        <v>-12970</v>
      </c>
    </row>
    <row r="82" spans="1:18" ht="19.05" customHeight="1" x14ac:dyDescent="0.25">
      <c r="A82" s="5" t="s">
        <v>211</v>
      </c>
      <c r="E82" s="66">
        <v>-11460</v>
      </c>
      <c r="F82" s="10"/>
      <c r="G82" s="66">
        <v>-49500</v>
      </c>
      <c r="H82" s="232"/>
      <c r="I82" s="235">
        <v>-11460</v>
      </c>
      <c r="J82" s="232"/>
      <c r="K82" s="235">
        <v>-49500</v>
      </c>
    </row>
    <row r="83" spans="1:18" ht="19.05" customHeight="1" x14ac:dyDescent="0.25">
      <c r="A83" s="8" t="s">
        <v>212</v>
      </c>
      <c r="E83" s="66">
        <v>-11979</v>
      </c>
      <c r="F83" s="10"/>
      <c r="G83" s="66">
        <v>-11527</v>
      </c>
      <c r="H83" s="232"/>
      <c r="I83" s="57">
        <v>-5325</v>
      </c>
      <c r="J83" s="232"/>
      <c r="K83" s="57">
        <v>-7252</v>
      </c>
    </row>
    <row r="84" spans="1:18" ht="19.05" customHeight="1" x14ac:dyDescent="0.25">
      <c r="A84" s="14" t="s">
        <v>213</v>
      </c>
      <c r="E84" s="236">
        <f>SUM(E70:E83)</f>
        <v>11831</v>
      </c>
      <c r="F84" s="237"/>
      <c r="G84" s="236">
        <f>SUM(G70:G83)</f>
        <v>-55960</v>
      </c>
      <c r="H84" s="237"/>
      <c r="I84" s="236">
        <f>SUM(I70:I83)</f>
        <v>222165</v>
      </c>
      <c r="J84" s="237"/>
      <c r="K84" s="236">
        <f>SUM(K70:K83)</f>
        <v>-30005</v>
      </c>
    </row>
    <row r="85" spans="1:18" ht="10.050000000000001" customHeight="1" x14ac:dyDescent="0.25">
      <c r="E85" s="232"/>
      <c r="F85" s="10"/>
      <c r="G85" s="232"/>
      <c r="H85" s="232"/>
      <c r="I85" s="232"/>
      <c r="J85" s="232"/>
      <c r="K85" s="232"/>
    </row>
    <row r="86" spans="1:18" ht="5.0999999999999996" hidden="1" customHeight="1" x14ac:dyDescent="0.25">
      <c r="E86" s="232"/>
      <c r="F86" s="10"/>
      <c r="G86" s="232"/>
      <c r="H86" s="10"/>
      <c r="I86" s="58"/>
      <c r="J86" s="10"/>
      <c r="K86" s="58"/>
      <c r="N86" s="90"/>
    </row>
    <row r="87" spans="1:18" ht="20.25" customHeight="1" x14ac:dyDescent="0.3">
      <c r="A87" s="1" t="s">
        <v>264</v>
      </c>
    </row>
    <row r="88" spans="1:18" ht="20.25" customHeight="1" x14ac:dyDescent="0.3">
      <c r="A88" s="77" t="s">
        <v>175</v>
      </c>
    </row>
    <row r="89" spans="1:18" s="8" customFormat="1" ht="20.25" customHeight="1" x14ac:dyDescent="0.3">
      <c r="A89" s="92"/>
      <c r="I89" s="9"/>
      <c r="K89" s="9"/>
      <c r="N89" s="91"/>
    </row>
    <row r="90" spans="1:18" s="8" customFormat="1" ht="19.5" customHeight="1" x14ac:dyDescent="0.25">
      <c r="A90" s="7"/>
      <c r="E90" s="278" t="s">
        <v>2</v>
      </c>
      <c r="F90" s="278"/>
      <c r="G90" s="278"/>
      <c r="H90" s="7"/>
      <c r="I90" s="275" t="s">
        <v>3</v>
      </c>
      <c r="J90" s="275"/>
      <c r="K90" s="275"/>
      <c r="N90" s="91"/>
    </row>
    <row r="91" spans="1:18" s="8" customFormat="1" ht="19.5" customHeight="1" x14ac:dyDescent="0.25">
      <c r="A91" s="7"/>
      <c r="E91" s="278" t="s">
        <v>4</v>
      </c>
      <c r="F91" s="278"/>
      <c r="G91" s="278"/>
      <c r="H91" s="7"/>
      <c r="I91" s="275" t="s">
        <v>4</v>
      </c>
      <c r="J91" s="275"/>
      <c r="K91" s="275"/>
      <c r="N91" s="91"/>
    </row>
    <row r="92" spans="1:18" ht="19.95" customHeight="1" x14ac:dyDescent="0.25">
      <c r="E92" s="279" t="s">
        <v>275</v>
      </c>
      <c r="F92" s="279"/>
      <c r="G92" s="279"/>
      <c r="H92" s="7"/>
      <c r="I92" s="279" t="s">
        <v>275</v>
      </c>
      <c r="J92" s="279"/>
      <c r="K92" s="279"/>
    </row>
    <row r="93" spans="1:18" ht="19.95" customHeight="1" x14ac:dyDescent="0.25">
      <c r="E93" s="279" t="s">
        <v>274</v>
      </c>
      <c r="F93" s="279"/>
      <c r="G93" s="279"/>
      <c r="H93" s="7"/>
      <c r="I93" s="279" t="s">
        <v>274</v>
      </c>
      <c r="J93" s="279"/>
      <c r="K93" s="279"/>
    </row>
    <row r="94" spans="1:18" s="8" customFormat="1" ht="20.25" customHeight="1" x14ac:dyDescent="0.25">
      <c r="A94" s="14"/>
      <c r="E94" s="279" t="s">
        <v>5</v>
      </c>
      <c r="F94" s="279"/>
      <c r="G94" s="279"/>
      <c r="H94" s="7"/>
      <c r="I94" s="279" t="s">
        <v>5</v>
      </c>
      <c r="J94" s="279"/>
      <c r="K94" s="279"/>
      <c r="L94" s="36"/>
      <c r="M94" s="36"/>
      <c r="Q94" s="177"/>
      <c r="R94" s="177"/>
    </row>
    <row r="95" spans="1:18" ht="19.5" customHeight="1" x14ac:dyDescent="0.25">
      <c r="A95" s="8"/>
      <c r="E95" s="9" t="s">
        <v>9</v>
      </c>
      <c r="F95" s="8"/>
      <c r="G95" s="9" t="s">
        <v>10</v>
      </c>
      <c r="H95" s="8"/>
      <c r="I95" s="9" t="s">
        <v>9</v>
      </c>
      <c r="J95" s="8"/>
      <c r="K95" s="9" t="s">
        <v>10</v>
      </c>
      <c r="M95" s="10"/>
    </row>
    <row r="96" spans="1:18" ht="19.5" customHeight="1" x14ac:dyDescent="0.25">
      <c r="E96" s="276" t="s">
        <v>12</v>
      </c>
      <c r="F96" s="276"/>
      <c r="G96" s="276"/>
      <c r="H96" s="276"/>
      <c r="I96" s="276"/>
      <c r="J96" s="276"/>
      <c r="K96" s="276"/>
      <c r="M96" s="10"/>
    </row>
    <row r="97" spans="1:17" ht="20.100000000000001" customHeight="1" x14ac:dyDescent="0.25">
      <c r="A97" s="8" t="s">
        <v>252</v>
      </c>
      <c r="E97" s="237"/>
      <c r="F97" s="237"/>
      <c r="G97" s="237"/>
      <c r="H97" s="237"/>
      <c r="I97" s="237"/>
      <c r="J97" s="237"/>
      <c r="K97" s="237"/>
    </row>
    <row r="98" spans="1:17" ht="20.100000000000001" customHeight="1" x14ac:dyDescent="0.25">
      <c r="A98" s="14"/>
      <c r="B98" s="5" t="s">
        <v>214</v>
      </c>
      <c r="E98" s="235">
        <f>E84+E66+E40</f>
        <v>84161</v>
      </c>
      <c r="F98" s="10"/>
      <c r="G98" s="235">
        <f>G84+G66+G40</f>
        <v>14262</v>
      </c>
      <c r="H98" s="10"/>
      <c r="I98" s="235">
        <f>I84+I66+I40</f>
        <v>112900</v>
      </c>
      <c r="J98" s="10"/>
      <c r="K98" s="235">
        <f>K84+K66+K40</f>
        <v>16871</v>
      </c>
    </row>
    <row r="99" spans="1:17" ht="20.100000000000001" customHeight="1" x14ac:dyDescent="0.25">
      <c r="A99" s="8" t="s">
        <v>215</v>
      </c>
      <c r="E99" s="239"/>
      <c r="F99" s="27"/>
      <c r="G99" s="239"/>
      <c r="H99" s="27"/>
      <c r="I99" s="239"/>
      <c r="J99" s="27"/>
      <c r="K99" s="239"/>
    </row>
    <row r="100" spans="1:17" ht="20.100000000000001" customHeight="1" x14ac:dyDescent="0.25">
      <c r="A100" s="8"/>
      <c r="B100" s="5" t="s">
        <v>216</v>
      </c>
      <c r="E100" s="255">
        <v>279</v>
      </c>
      <c r="F100" s="27"/>
      <c r="G100" s="268">
        <v>0</v>
      </c>
      <c r="H100" s="27"/>
      <c r="I100" s="255">
        <v>114</v>
      </c>
      <c r="J100" s="27"/>
      <c r="K100" s="268">
        <v>0</v>
      </c>
    </row>
    <row r="101" spans="1:17" ht="20.100000000000001" customHeight="1" x14ac:dyDescent="0.25">
      <c r="A101" s="238" t="s">
        <v>217</v>
      </c>
      <c r="B101" s="238"/>
      <c r="E101" s="229">
        <f>E40+E66+E84+E100</f>
        <v>84440</v>
      </c>
      <c r="G101" s="229">
        <f>G40+G66+G84+G100</f>
        <v>14262</v>
      </c>
      <c r="H101" s="17"/>
      <c r="I101" s="229">
        <f>I40+I66+I84+I100</f>
        <v>113014</v>
      </c>
      <c r="J101" s="17"/>
      <c r="K101" s="229">
        <f>K40+K66+K84+K100</f>
        <v>16871</v>
      </c>
    </row>
    <row r="102" spans="1:17" ht="20.100000000000001" customHeight="1" x14ac:dyDescent="0.25">
      <c r="A102" s="240" t="s">
        <v>218</v>
      </c>
      <c r="B102" s="8"/>
      <c r="E102" s="235">
        <v>128666</v>
      </c>
      <c r="F102" s="10"/>
      <c r="G102" s="235">
        <v>212106</v>
      </c>
      <c r="H102" s="232"/>
      <c r="I102" s="235">
        <v>99092</v>
      </c>
      <c r="J102" s="232"/>
      <c r="K102" s="235">
        <v>26428</v>
      </c>
      <c r="N102" s="66"/>
    </row>
    <row r="103" spans="1:17" ht="20.100000000000001" customHeight="1" thickBot="1" x14ac:dyDescent="0.3">
      <c r="A103" s="238" t="s">
        <v>219</v>
      </c>
      <c r="B103" s="8"/>
      <c r="E103" s="241">
        <f>SUM(E101:E102)</f>
        <v>213106</v>
      </c>
      <c r="F103" s="10">
        <f>SUM(F98:F102)</f>
        <v>0</v>
      </c>
      <c r="G103" s="241">
        <f>SUM(G101:G102)</f>
        <v>226368</v>
      </c>
      <c r="H103" s="27">
        <f>SUM(H98:H102)</f>
        <v>0</v>
      </c>
      <c r="I103" s="241">
        <f>SUM(I101:I102)</f>
        <v>212106</v>
      </c>
      <c r="J103" s="27">
        <f>SUM(J98:J102)</f>
        <v>0</v>
      </c>
      <c r="K103" s="241">
        <f>SUM(K101:K102)</f>
        <v>43299</v>
      </c>
      <c r="M103" s="18"/>
      <c r="O103" s="18"/>
      <c r="P103" s="18"/>
      <c r="Q103" s="18"/>
    </row>
    <row r="104" spans="1:17" ht="20.100000000000001" customHeight="1" thickTop="1" x14ac:dyDescent="0.25">
      <c r="A104" s="238"/>
      <c r="B104" s="8"/>
      <c r="E104" s="239"/>
      <c r="F104" s="10"/>
      <c r="G104" s="239"/>
      <c r="H104" s="27"/>
      <c r="I104" s="239"/>
      <c r="J104" s="27"/>
      <c r="K104" s="239"/>
      <c r="M104" s="18"/>
      <c r="O104" s="18"/>
      <c r="P104" s="18"/>
      <c r="Q104" s="18"/>
    </row>
    <row r="105" spans="1:17" ht="20.100000000000001" customHeight="1" x14ac:dyDescent="0.3">
      <c r="A105" s="116" t="s">
        <v>220</v>
      </c>
      <c r="E105" s="232"/>
      <c r="F105" s="10"/>
      <c r="G105" s="232"/>
      <c r="H105" s="10"/>
      <c r="I105" s="58"/>
      <c r="J105" s="10"/>
      <c r="K105" s="58"/>
      <c r="N105" s="90"/>
    </row>
    <row r="106" spans="1:17" ht="20.100000000000001" customHeight="1" x14ac:dyDescent="0.25">
      <c r="A106" s="17" t="s">
        <v>221</v>
      </c>
      <c r="B106" s="7"/>
      <c r="C106" s="7"/>
      <c r="D106" s="7"/>
      <c r="E106" s="233"/>
      <c r="F106" s="7"/>
      <c r="G106" s="233"/>
      <c r="H106" s="7"/>
      <c r="I106" s="192"/>
      <c r="J106" s="7"/>
      <c r="K106" s="192"/>
    </row>
    <row r="107" spans="1:17" ht="20.25" customHeight="1" x14ac:dyDescent="0.25">
      <c r="A107" s="242" t="s">
        <v>222</v>
      </c>
      <c r="B107" s="243"/>
      <c r="C107" s="243"/>
      <c r="D107" s="243"/>
      <c r="E107" s="189"/>
      <c r="G107" s="189"/>
      <c r="H107" s="18"/>
      <c r="I107" s="189"/>
      <c r="J107" s="18"/>
      <c r="K107" s="189"/>
    </row>
    <row r="108" spans="1:17" ht="20.25" customHeight="1" x14ac:dyDescent="0.25">
      <c r="B108" s="242" t="s">
        <v>223</v>
      </c>
      <c r="C108" s="243"/>
      <c r="D108" s="243"/>
      <c r="E108" s="66">
        <v>0</v>
      </c>
      <c r="F108" s="244"/>
      <c r="G108" s="66">
        <v>1880</v>
      </c>
      <c r="H108" s="91"/>
      <c r="I108" s="190">
        <v>0</v>
      </c>
      <c r="J108" s="7"/>
      <c r="K108" s="89">
        <v>601</v>
      </c>
    </row>
    <row r="109" spans="1:17" ht="20.25" hidden="1" customHeight="1" x14ac:dyDescent="0.25">
      <c r="A109" s="242" t="s">
        <v>224</v>
      </c>
      <c r="B109" s="242"/>
      <c r="C109" s="243"/>
      <c r="D109" s="243"/>
      <c r="E109" s="66"/>
      <c r="F109" s="244"/>
      <c r="G109" s="66"/>
      <c r="H109" s="91"/>
      <c r="I109" s="89"/>
      <c r="J109" s="7"/>
      <c r="K109" s="89"/>
    </row>
    <row r="110" spans="1:17" ht="20.25" hidden="1" customHeight="1" x14ac:dyDescent="0.25">
      <c r="B110" s="242" t="s">
        <v>225</v>
      </c>
      <c r="C110" s="243"/>
      <c r="D110" s="243"/>
      <c r="E110" s="223"/>
      <c r="F110" s="244"/>
      <c r="G110" s="223">
        <v>0</v>
      </c>
      <c r="H110" s="91"/>
      <c r="I110" s="223"/>
      <c r="J110" s="7"/>
      <c r="K110" s="223">
        <v>0</v>
      </c>
    </row>
    <row r="111" spans="1:17" ht="20.25" customHeight="1" x14ac:dyDescent="0.25">
      <c r="A111" s="242" t="s">
        <v>226</v>
      </c>
      <c r="B111" s="243"/>
      <c r="C111" s="243"/>
      <c r="D111" s="243"/>
      <c r="E111" s="66">
        <v>7408</v>
      </c>
      <c r="F111" s="244"/>
      <c r="G111" s="66">
        <v>8963</v>
      </c>
      <c r="H111" s="91"/>
      <c r="I111" s="190">
        <v>0</v>
      </c>
      <c r="J111" s="91"/>
      <c r="K111" s="190">
        <v>1301</v>
      </c>
    </row>
    <row r="112" spans="1:17" ht="20.25" customHeight="1" x14ac:dyDescent="0.25">
      <c r="A112" s="242" t="s">
        <v>227</v>
      </c>
      <c r="B112" s="243"/>
      <c r="C112" s="243"/>
      <c r="D112" s="243"/>
      <c r="E112" s="66">
        <v>-12666</v>
      </c>
      <c r="F112" s="244"/>
      <c r="G112" s="66">
        <v>0</v>
      </c>
      <c r="H112" s="91"/>
      <c r="I112" s="190">
        <v>-12624</v>
      </c>
      <c r="J112" s="91"/>
      <c r="K112" s="190">
        <v>0</v>
      </c>
    </row>
    <row r="113" spans="1:11" ht="20.25" customHeight="1" x14ac:dyDescent="0.25">
      <c r="A113" s="242" t="s">
        <v>228</v>
      </c>
      <c r="B113" s="243"/>
      <c r="C113" s="243"/>
      <c r="D113" s="243"/>
      <c r="E113" s="66"/>
      <c r="F113" s="244"/>
      <c r="G113" s="66"/>
      <c r="H113" s="91"/>
      <c r="I113" s="190"/>
      <c r="J113" s="91"/>
      <c r="K113" s="190"/>
    </row>
    <row r="114" spans="1:11" ht="20.25" customHeight="1" x14ac:dyDescent="0.25">
      <c r="A114" s="242"/>
      <c r="B114" s="242" t="s">
        <v>229</v>
      </c>
      <c r="C114" s="243"/>
      <c r="D114" s="243"/>
      <c r="E114" s="190">
        <v>0</v>
      </c>
      <c r="F114" s="244"/>
      <c r="G114" s="190">
        <v>1271975</v>
      </c>
      <c r="H114" s="91"/>
      <c r="I114" s="190">
        <v>0</v>
      </c>
      <c r="J114" s="91"/>
      <c r="K114" s="190">
        <v>1271975</v>
      </c>
    </row>
    <row r="115" spans="1:11" ht="20.25" customHeight="1" x14ac:dyDescent="0.25">
      <c r="A115" s="242" t="s">
        <v>230</v>
      </c>
      <c r="E115" s="106">
        <v>1020000</v>
      </c>
      <c r="F115" s="106"/>
      <c r="G115" s="106">
        <v>0</v>
      </c>
      <c r="H115" s="106"/>
      <c r="I115" s="106">
        <v>636985</v>
      </c>
      <c r="J115" s="106"/>
      <c r="K115" s="106">
        <v>0</v>
      </c>
    </row>
  </sheetData>
  <mergeCells count="33">
    <mergeCell ref="I94:K94"/>
    <mergeCell ref="I7:K7"/>
    <mergeCell ref="I8:K8"/>
    <mergeCell ref="I48:K48"/>
    <mergeCell ref="E96:K96"/>
    <mergeCell ref="E45:G45"/>
    <mergeCell ref="I45:K45"/>
    <mergeCell ref="E46:G46"/>
    <mergeCell ref="I46:K46"/>
    <mergeCell ref="E51:K51"/>
    <mergeCell ref="E90:G90"/>
    <mergeCell ref="E94:G94"/>
    <mergeCell ref="E48:G48"/>
    <mergeCell ref="E93:G93"/>
    <mergeCell ref="I93:K93"/>
    <mergeCell ref="E47:G47"/>
    <mergeCell ref="E4:G4"/>
    <mergeCell ref="I4:K4"/>
    <mergeCell ref="E5:G5"/>
    <mergeCell ref="I5:K5"/>
    <mergeCell ref="E10:K10"/>
    <mergeCell ref="E8:G8"/>
    <mergeCell ref="E6:G6"/>
    <mergeCell ref="I6:K6"/>
    <mergeCell ref="E7:G7"/>
    <mergeCell ref="I47:K47"/>
    <mergeCell ref="E92:G92"/>
    <mergeCell ref="I92:K92"/>
    <mergeCell ref="E91:G91"/>
    <mergeCell ref="I91:K91"/>
    <mergeCell ref="E49:G49"/>
    <mergeCell ref="I49:K49"/>
    <mergeCell ref="I90:K90"/>
  </mergeCells>
  <pageMargins left="0.7" right="0.7" top="0.48" bottom="0.5" header="0.5" footer="0.5"/>
  <pageSetup paperSize="9" scale="95" firstPageNumber="13" fitToWidth="0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41" max="16383" man="1"/>
    <brk id="8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FB312-133A-40EE-874E-6E51CCE1BB3D}">
  <sheetPr>
    <tabColor rgb="FFFF0000"/>
  </sheetPr>
  <dimension ref="A1:U143"/>
  <sheetViews>
    <sheetView showGridLines="0" view="pageBreakPreview" topLeftCell="A78" zoomScale="110" zoomScaleNormal="90" zoomScaleSheetLayoutView="110" workbookViewId="0">
      <selection activeCell="K92" sqref="K92"/>
    </sheetView>
  </sheetViews>
  <sheetFormatPr defaultColWidth="9.875" defaultRowHeight="21" customHeight="1" x14ac:dyDescent="0.25"/>
  <cols>
    <col min="1" max="3" width="2.375" style="5" customWidth="1"/>
    <col min="4" max="4" width="34.75" style="5" customWidth="1"/>
    <col min="5" max="5" width="5.75" style="6" customWidth="1"/>
    <col min="6" max="6" width="0.875" style="6" customWidth="1"/>
    <col min="7" max="7" width="11.75" style="36" customWidth="1"/>
    <col min="8" max="8" width="0.875" style="5" customWidth="1"/>
    <col min="9" max="9" width="11.75" style="36" customWidth="1"/>
    <col min="10" max="10" width="0.875" style="5" customWidth="1"/>
    <col min="11" max="11" width="11.75" style="36" customWidth="1"/>
    <col min="12" max="12" width="0.875" style="5" customWidth="1"/>
    <col min="13" max="13" width="11.75" style="36" customWidth="1"/>
    <col min="14" max="14" width="11.25" style="5" bestFit="1" customWidth="1"/>
    <col min="15" max="15" width="12.25" style="5" bestFit="1" customWidth="1"/>
    <col min="16" max="16" width="11.25" style="5" bestFit="1" customWidth="1"/>
    <col min="17" max="17" width="12.25" style="5" bestFit="1" customWidth="1"/>
    <col min="18" max="18" width="12.375" style="5" bestFit="1" customWidth="1"/>
    <col min="19" max="16384" width="9.875" style="5"/>
  </cols>
  <sheetData>
    <row r="1" spans="1:13" ht="21" hidden="1" customHeight="1" x14ac:dyDescent="0.3">
      <c r="A1" s="1" t="s">
        <v>0</v>
      </c>
    </row>
    <row r="2" spans="1:13" ht="20.25" hidden="1" customHeight="1" x14ac:dyDescent="0.3">
      <c r="A2" s="20" t="s">
        <v>76</v>
      </c>
      <c r="B2" s="2"/>
      <c r="C2" s="2"/>
      <c r="D2" s="2"/>
      <c r="E2" s="3"/>
      <c r="F2" s="3"/>
      <c r="G2" s="19"/>
      <c r="H2" s="2"/>
      <c r="I2" s="19"/>
      <c r="J2" s="2"/>
      <c r="K2" s="4"/>
      <c r="L2" s="2"/>
      <c r="M2" s="4"/>
    </row>
    <row r="3" spans="1:13" s="8" customFormat="1" ht="18" hidden="1" customHeight="1" x14ac:dyDescent="0.25">
      <c r="A3" s="14"/>
      <c r="E3" s="21"/>
      <c r="F3" s="21"/>
    </row>
    <row r="4" spans="1:13" s="8" customFormat="1" ht="20.25" hidden="1" customHeight="1" x14ac:dyDescent="0.25">
      <c r="A4" s="14"/>
      <c r="E4" s="21"/>
      <c r="F4" s="21"/>
      <c r="G4" s="278" t="s">
        <v>2</v>
      </c>
      <c r="H4" s="278"/>
      <c r="I4" s="278"/>
      <c r="J4" s="7"/>
      <c r="K4" s="275" t="s">
        <v>3</v>
      </c>
      <c r="L4" s="275"/>
      <c r="M4" s="275"/>
    </row>
    <row r="5" spans="1:13" s="8" customFormat="1" ht="20.25" hidden="1" customHeight="1" x14ac:dyDescent="0.25">
      <c r="A5" s="14"/>
      <c r="E5" s="21"/>
      <c r="F5" s="21"/>
      <c r="G5" s="278" t="s">
        <v>4</v>
      </c>
      <c r="H5" s="278"/>
      <c r="I5" s="278"/>
      <c r="J5" s="7"/>
      <c r="K5" s="275" t="s">
        <v>4</v>
      </c>
      <c r="L5" s="275"/>
      <c r="M5" s="275"/>
    </row>
    <row r="6" spans="1:13" s="8" customFormat="1" ht="20.25" hidden="1" customHeight="1" x14ac:dyDescent="0.25">
      <c r="A6" s="14"/>
      <c r="E6" s="21"/>
      <c r="F6" s="21"/>
      <c r="G6" s="279" t="s">
        <v>77</v>
      </c>
      <c r="H6" s="279"/>
      <c r="I6" s="279"/>
      <c r="J6" s="7"/>
      <c r="K6" s="286" t="s">
        <v>77</v>
      </c>
      <c r="L6" s="286"/>
      <c r="M6" s="286"/>
    </row>
    <row r="7" spans="1:13" s="8" customFormat="1" ht="20.25" hidden="1" customHeight="1" x14ac:dyDescent="0.25">
      <c r="A7" s="14"/>
      <c r="E7" s="21"/>
      <c r="F7" s="21"/>
      <c r="G7" s="279" t="s">
        <v>231</v>
      </c>
      <c r="H7" s="279"/>
      <c r="I7" s="279"/>
      <c r="J7" s="7"/>
      <c r="K7" s="286" t="s">
        <v>231</v>
      </c>
      <c r="L7" s="286"/>
      <c r="M7" s="286"/>
    </row>
    <row r="8" spans="1:13" s="8" customFormat="1" ht="20.25" hidden="1" customHeight="1" x14ac:dyDescent="0.25">
      <c r="E8" s="78" t="s">
        <v>8</v>
      </c>
      <c r="F8" s="78"/>
      <c r="G8" s="9" t="s">
        <v>10</v>
      </c>
      <c r="I8" s="9" t="s">
        <v>232</v>
      </c>
      <c r="K8" s="9" t="s">
        <v>10</v>
      </c>
      <c r="M8" s="9" t="s">
        <v>232</v>
      </c>
    </row>
    <row r="9" spans="1:13" s="8" customFormat="1" ht="20.25" hidden="1" customHeight="1" x14ac:dyDescent="0.25">
      <c r="E9" s="78"/>
      <c r="F9" s="78"/>
      <c r="G9" s="9"/>
      <c r="I9" s="9" t="s">
        <v>233</v>
      </c>
      <c r="K9" s="9"/>
      <c r="M9" s="9"/>
    </row>
    <row r="10" spans="1:13" s="8" customFormat="1" ht="18" hidden="1" customHeight="1" x14ac:dyDescent="0.25">
      <c r="E10" s="78"/>
      <c r="F10" s="78"/>
      <c r="G10" s="276" t="s">
        <v>12</v>
      </c>
      <c r="H10" s="276"/>
      <c r="I10" s="276"/>
      <c r="J10" s="276"/>
      <c r="K10" s="276"/>
      <c r="L10" s="276"/>
      <c r="M10" s="276"/>
    </row>
    <row r="11" spans="1:13" ht="20.25" hidden="1" customHeight="1" x14ac:dyDescent="0.25">
      <c r="A11" s="5" t="s">
        <v>78</v>
      </c>
      <c r="E11" s="5"/>
      <c r="F11" s="5"/>
      <c r="G11" s="5"/>
      <c r="I11" s="5"/>
      <c r="K11" s="5"/>
      <c r="M11" s="5"/>
    </row>
    <row r="12" spans="1:13" ht="20.25" hidden="1" customHeight="1" x14ac:dyDescent="0.25">
      <c r="B12" s="5" t="s">
        <v>79</v>
      </c>
      <c r="E12" s="6" t="s">
        <v>234</v>
      </c>
      <c r="G12" s="23">
        <v>372701</v>
      </c>
      <c r="H12" s="86"/>
      <c r="I12" s="23">
        <v>522043</v>
      </c>
      <c r="J12" s="86"/>
      <c r="K12" s="23">
        <v>172148</v>
      </c>
      <c r="L12" s="86"/>
      <c r="M12" s="23">
        <v>258633</v>
      </c>
    </row>
    <row r="13" spans="1:13" ht="20.25" hidden="1" customHeight="1" x14ac:dyDescent="0.25">
      <c r="A13" s="5" t="s">
        <v>80</v>
      </c>
      <c r="E13" s="5"/>
      <c r="F13" s="5"/>
      <c r="G13" s="23"/>
      <c r="H13" s="23"/>
      <c r="I13" s="23"/>
      <c r="J13" s="23"/>
      <c r="K13" s="23"/>
      <c r="L13" s="23"/>
      <c r="M13" s="23"/>
    </row>
    <row r="14" spans="1:13" ht="20.25" hidden="1" customHeight="1" x14ac:dyDescent="0.25">
      <c r="B14" s="5" t="s">
        <v>79</v>
      </c>
      <c r="E14" s="6">
        <v>5</v>
      </c>
      <c r="G14" s="23">
        <v>-294159</v>
      </c>
      <c r="H14" s="23"/>
      <c r="I14" s="23">
        <v>-421088</v>
      </c>
      <c r="J14" s="23"/>
      <c r="K14" s="79">
        <v>-136749</v>
      </c>
      <c r="L14" s="23"/>
      <c r="M14" s="79">
        <v>-232638</v>
      </c>
    </row>
    <row r="15" spans="1:13" s="14" customFormat="1" ht="20.25" hidden="1" customHeight="1" x14ac:dyDescent="0.3">
      <c r="A15" s="14" t="s">
        <v>81</v>
      </c>
      <c r="E15" s="22"/>
      <c r="F15" s="22"/>
      <c r="G15" s="146">
        <f t="shared" ref="G15:M15" si="0">SUM(G12:G14)</f>
        <v>78542</v>
      </c>
      <c r="H15" s="147">
        <f t="shared" si="0"/>
        <v>0</v>
      </c>
      <c r="I15" s="146">
        <f t="shared" si="0"/>
        <v>100955</v>
      </c>
      <c r="J15" s="147">
        <f t="shared" si="0"/>
        <v>0</v>
      </c>
      <c r="K15" s="146">
        <f t="shared" si="0"/>
        <v>35399</v>
      </c>
      <c r="L15" s="147">
        <f t="shared" si="0"/>
        <v>0</v>
      </c>
      <c r="M15" s="146">
        <f t="shared" si="0"/>
        <v>25995</v>
      </c>
    </row>
    <row r="16" spans="1:13" s="8" customFormat="1" ht="12" hidden="1" customHeight="1" x14ac:dyDescent="0.25">
      <c r="E16" s="78"/>
      <c r="F16" s="78"/>
      <c r="G16" s="148"/>
      <c r="H16" s="148"/>
      <c r="I16" s="148"/>
      <c r="J16" s="148"/>
      <c r="K16" s="148"/>
      <c r="L16" s="148"/>
      <c r="M16" s="148"/>
    </row>
    <row r="17" spans="1:21" s="8" customFormat="1" ht="20.25" hidden="1" customHeight="1" x14ac:dyDescent="0.25">
      <c r="A17" s="8" t="s">
        <v>235</v>
      </c>
      <c r="E17" s="78"/>
      <c r="F17" s="78"/>
      <c r="G17" s="148">
        <v>0</v>
      </c>
      <c r="H17" s="148"/>
      <c r="I17" s="149">
        <v>152096</v>
      </c>
      <c r="J17" s="148"/>
      <c r="K17" s="148">
        <v>0</v>
      </c>
      <c r="L17" s="148"/>
      <c r="M17" s="149">
        <v>152096</v>
      </c>
    </row>
    <row r="18" spans="1:21" ht="20.25" hidden="1" customHeight="1" x14ac:dyDescent="0.25">
      <c r="A18" s="5" t="s">
        <v>82</v>
      </c>
      <c r="E18" s="6">
        <v>5</v>
      </c>
      <c r="G18" s="23">
        <v>4200</v>
      </c>
      <c r="H18" s="23"/>
      <c r="I18" s="23">
        <v>10049</v>
      </c>
      <c r="J18" s="23"/>
      <c r="K18" s="23">
        <v>1417</v>
      </c>
      <c r="L18" s="23"/>
      <c r="M18" s="23">
        <v>6079</v>
      </c>
      <c r="O18" s="23"/>
      <c r="P18" s="23"/>
      <c r="Q18" s="23"/>
      <c r="R18" s="23"/>
      <c r="S18" s="23"/>
      <c r="T18" s="23"/>
      <c r="U18" s="23"/>
    </row>
    <row r="19" spans="1:21" ht="20.25" hidden="1" customHeight="1" x14ac:dyDescent="0.25">
      <c r="A19" s="5" t="s">
        <v>236</v>
      </c>
      <c r="G19" s="23">
        <v>0</v>
      </c>
      <c r="H19" s="23"/>
      <c r="I19" s="23"/>
      <c r="J19" s="23"/>
      <c r="K19" s="23">
        <v>0</v>
      </c>
      <c r="L19" s="23"/>
      <c r="M19" s="23"/>
      <c r="O19" s="23"/>
      <c r="P19" s="23"/>
      <c r="Q19" s="23"/>
      <c r="R19" s="23"/>
      <c r="S19" s="23"/>
      <c r="T19" s="23"/>
      <c r="U19" s="23"/>
    </row>
    <row r="20" spans="1:21" ht="20.25" hidden="1" customHeight="1" x14ac:dyDescent="0.25">
      <c r="A20" s="5" t="s">
        <v>83</v>
      </c>
      <c r="G20" s="23">
        <v>-23697</v>
      </c>
      <c r="H20" s="23"/>
      <c r="I20" s="23">
        <v>-29839</v>
      </c>
      <c r="J20" s="23"/>
      <c r="K20" s="79">
        <v>-15409</v>
      </c>
      <c r="L20" s="23"/>
      <c r="M20" s="79">
        <v>-19470</v>
      </c>
    </row>
    <row r="21" spans="1:21" ht="20.25" hidden="1" customHeight="1" x14ac:dyDescent="0.25">
      <c r="A21" s="5" t="s">
        <v>84</v>
      </c>
      <c r="E21" s="6">
        <v>5</v>
      </c>
      <c r="G21" s="23">
        <v>-70881</v>
      </c>
      <c r="H21" s="23"/>
      <c r="I21" s="23">
        <v>-76937</v>
      </c>
      <c r="J21" s="23"/>
      <c r="K21" s="79">
        <v>-31299</v>
      </c>
      <c r="L21" s="23"/>
      <c r="M21" s="79">
        <v>-34221</v>
      </c>
    </row>
    <row r="22" spans="1:21" s="14" customFormat="1" ht="20.25" hidden="1" customHeight="1" x14ac:dyDescent="0.3">
      <c r="A22" s="14" t="s">
        <v>85</v>
      </c>
      <c r="E22" s="22"/>
      <c r="F22" s="22"/>
      <c r="G22" s="146">
        <f>SUM(G15:G21)</f>
        <v>-11836</v>
      </c>
      <c r="H22" s="147">
        <f t="shared" ref="H22:L22" si="1">SUM(H15:H18)</f>
        <v>0</v>
      </c>
      <c r="I22" s="146">
        <f>SUM(I15:I21)</f>
        <v>156324</v>
      </c>
      <c r="J22" s="147">
        <f t="shared" si="1"/>
        <v>0</v>
      </c>
      <c r="K22" s="146">
        <f>SUM(K15:K21)</f>
        <v>-9892</v>
      </c>
      <c r="L22" s="147">
        <f t="shared" si="1"/>
        <v>0</v>
      </c>
      <c r="M22" s="146">
        <f>SUM(M15:M21)</f>
        <v>130479</v>
      </c>
    </row>
    <row r="23" spans="1:21" s="8" customFormat="1" ht="12" hidden="1" customHeight="1" x14ac:dyDescent="0.25">
      <c r="E23" s="78"/>
      <c r="F23" s="78"/>
      <c r="G23" s="148"/>
      <c r="H23" s="148"/>
      <c r="I23" s="148"/>
      <c r="J23" s="148"/>
      <c r="K23" s="148"/>
      <c r="L23" s="148"/>
      <c r="M23" s="148"/>
    </row>
    <row r="24" spans="1:21" ht="20.25" hidden="1" customHeight="1" x14ac:dyDescent="0.25">
      <c r="A24" s="5" t="s">
        <v>237</v>
      </c>
      <c r="G24" s="23"/>
      <c r="H24" s="23"/>
      <c r="I24" s="79">
        <v>0</v>
      </c>
      <c r="J24" s="23"/>
      <c r="K24" s="79"/>
      <c r="L24" s="23"/>
      <c r="M24" s="79">
        <v>0</v>
      </c>
    </row>
    <row r="25" spans="1:21" ht="20.25" hidden="1" customHeight="1" x14ac:dyDescent="0.25">
      <c r="A25" s="35" t="s">
        <v>86</v>
      </c>
      <c r="G25" s="83">
        <v>-4905</v>
      </c>
      <c r="H25" s="23"/>
      <c r="I25" s="83">
        <v>-4044</v>
      </c>
      <c r="J25" s="23"/>
      <c r="K25" s="83">
        <v>-2688</v>
      </c>
      <c r="L25" s="23"/>
      <c r="M25" s="83">
        <v>-2651</v>
      </c>
    </row>
    <row r="26" spans="1:21" s="8" customFormat="1" ht="20.25" hidden="1" customHeight="1" x14ac:dyDescent="0.3">
      <c r="A26" s="8" t="s">
        <v>87</v>
      </c>
      <c r="E26" s="78"/>
      <c r="F26" s="22"/>
      <c r="G26" s="23">
        <v>-600</v>
      </c>
      <c r="H26" s="147"/>
      <c r="I26" s="23">
        <v>-1836</v>
      </c>
      <c r="J26" s="147"/>
      <c r="K26" s="150">
        <v>0</v>
      </c>
      <c r="L26" s="147"/>
      <c r="M26" s="150">
        <v>0</v>
      </c>
    </row>
    <row r="27" spans="1:21" s="14" customFormat="1" ht="20.25" hidden="1" customHeight="1" x14ac:dyDescent="0.3">
      <c r="A27" s="14" t="s">
        <v>238</v>
      </c>
      <c r="E27" s="22"/>
      <c r="F27" s="22"/>
      <c r="G27" s="151"/>
      <c r="H27" s="147"/>
      <c r="I27" s="151"/>
      <c r="J27" s="147"/>
      <c r="K27" s="151"/>
      <c r="L27" s="147"/>
      <c r="M27" s="151"/>
    </row>
    <row r="28" spans="1:21" s="8" customFormat="1" ht="12" hidden="1" customHeight="1" x14ac:dyDescent="0.3">
      <c r="A28" s="14"/>
      <c r="B28" s="14"/>
      <c r="C28" s="14"/>
      <c r="D28" s="14"/>
      <c r="E28" s="22"/>
      <c r="F28" s="22"/>
      <c r="G28" s="147"/>
      <c r="H28" s="147"/>
      <c r="I28" s="147"/>
      <c r="J28" s="147"/>
      <c r="K28" s="147"/>
      <c r="L28" s="147"/>
      <c r="M28" s="147"/>
    </row>
    <row r="29" spans="1:21" s="14" customFormat="1" ht="12" hidden="1" customHeight="1" x14ac:dyDescent="0.25">
      <c r="A29" s="8"/>
      <c r="B29" s="8"/>
      <c r="C29" s="8"/>
      <c r="D29" s="8"/>
      <c r="E29" s="78"/>
      <c r="F29" s="78"/>
      <c r="G29" s="148"/>
      <c r="H29" s="148"/>
      <c r="I29" s="148"/>
      <c r="J29" s="148"/>
      <c r="K29" s="148"/>
      <c r="L29" s="148"/>
      <c r="M29" s="148"/>
    </row>
    <row r="30" spans="1:21" ht="20.25" hidden="1" customHeight="1" x14ac:dyDescent="0.25">
      <c r="A30" s="33" t="s">
        <v>88</v>
      </c>
      <c r="B30" s="8"/>
      <c r="C30" s="8"/>
      <c r="D30" s="8"/>
      <c r="E30" s="78"/>
      <c r="F30" s="78"/>
      <c r="G30" s="147">
        <f>SUM(G22:G26)</f>
        <v>-17341</v>
      </c>
      <c r="H30" s="147" t="e">
        <f>SUM(#REF!)</f>
        <v>#REF!</v>
      </c>
      <c r="I30" s="147">
        <f>SUM(I22:I26)</f>
        <v>150444</v>
      </c>
      <c r="J30" s="147" t="e">
        <f>SUM(#REF!)</f>
        <v>#REF!</v>
      </c>
      <c r="K30" s="147">
        <f>SUM(K22:K26)</f>
        <v>-12580</v>
      </c>
      <c r="L30" s="147" t="e">
        <f>SUM(#REF!)</f>
        <v>#REF!</v>
      </c>
      <c r="M30" s="147">
        <f>SUM(M22:M26)</f>
        <v>127828</v>
      </c>
    </row>
    <row r="31" spans="1:21" s="8" customFormat="1" ht="20.25" hidden="1" customHeight="1" x14ac:dyDescent="0.25">
      <c r="A31" s="8" t="s">
        <v>111</v>
      </c>
      <c r="B31" s="5"/>
      <c r="C31" s="5"/>
      <c r="D31" s="5"/>
      <c r="E31" s="6"/>
      <c r="F31" s="6"/>
      <c r="G31" s="152">
        <v>-1113</v>
      </c>
      <c r="H31" s="23"/>
      <c r="I31" s="152">
        <v>-26136</v>
      </c>
      <c r="J31" s="23"/>
      <c r="K31" s="81">
        <v>-1331</v>
      </c>
      <c r="L31" s="23"/>
      <c r="M31" s="81">
        <v>-20419</v>
      </c>
    </row>
    <row r="32" spans="1:21" ht="20.25" hidden="1" customHeight="1" thickBot="1" x14ac:dyDescent="0.3">
      <c r="A32" s="14" t="s">
        <v>90</v>
      </c>
      <c r="B32" s="8"/>
      <c r="C32" s="8"/>
      <c r="D32" s="8"/>
      <c r="E32" s="78"/>
      <c r="F32" s="78"/>
      <c r="G32" s="153">
        <f>SUM(G30:G31)</f>
        <v>-18454</v>
      </c>
      <c r="H32" s="147" t="e">
        <f t="shared" ref="H32:M32" si="2">SUM(H30:H31)</f>
        <v>#REF!</v>
      </c>
      <c r="I32" s="153">
        <f t="shared" si="2"/>
        <v>124308</v>
      </c>
      <c r="J32" s="147" t="e">
        <f t="shared" si="2"/>
        <v>#REF!</v>
      </c>
      <c r="K32" s="153">
        <f t="shared" si="2"/>
        <v>-13911</v>
      </c>
      <c r="L32" s="147" t="e">
        <f t="shared" si="2"/>
        <v>#REF!</v>
      </c>
      <c r="M32" s="153">
        <f t="shared" si="2"/>
        <v>107409</v>
      </c>
    </row>
    <row r="33" spans="1:13" ht="12" hidden="1" customHeight="1" thickTop="1" x14ac:dyDescent="0.25">
      <c r="A33" s="14"/>
      <c r="G33" s="147"/>
      <c r="H33" s="23"/>
      <c r="I33" s="147"/>
      <c r="J33" s="23"/>
      <c r="K33" s="80"/>
      <c r="L33" s="23"/>
      <c r="M33" s="80"/>
    </row>
    <row r="34" spans="1:13" s="17" customFormat="1" ht="20.25" hidden="1" customHeight="1" x14ac:dyDescent="0.25">
      <c r="A34" s="28" t="s">
        <v>91</v>
      </c>
      <c r="B34" s="5"/>
      <c r="C34" s="5"/>
      <c r="D34" s="5"/>
      <c r="E34" s="6"/>
      <c r="F34" s="6"/>
      <c r="G34" s="147"/>
      <c r="H34" s="23"/>
      <c r="I34" s="147"/>
      <c r="J34" s="80"/>
      <c r="K34" s="23"/>
      <c r="L34" s="147"/>
      <c r="M34" s="23"/>
    </row>
    <row r="35" spans="1:13" ht="20.25" hidden="1" customHeight="1" x14ac:dyDescent="0.3">
      <c r="A35" s="14"/>
      <c r="B35" s="5" t="s">
        <v>92</v>
      </c>
      <c r="E35" s="24"/>
      <c r="F35" s="24"/>
      <c r="G35" s="79">
        <v>-14578</v>
      </c>
      <c r="H35" s="23"/>
      <c r="I35" s="79">
        <v>99119</v>
      </c>
      <c r="J35" s="23"/>
      <c r="K35" s="79">
        <v>-13911</v>
      </c>
      <c r="L35" s="23"/>
      <c r="M35" s="79">
        <v>107409</v>
      </c>
    </row>
    <row r="36" spans="1:13" ht="20.25" hidden="1" customHeight="1" x14ac:dyDescent="0.3">
      <c r="A36" s="14"/>
      <c r="B36" s="5" t="s">
        <v>113</v>
      </c>
      <c r="E36" s="24"/>
      <c r="F36" s="24"/>
      <c r="G36" s="79"/>
      <c r="H36" s="23"/>
      <c r="I36" s="79"/>
      <c r="J36" s="23"/>
      <c r="K36" s="79"/>
      <c r="L36" s="23"/>
      <c r="M36" s="79"/>
    </row>
    <row r="37" spans="1:13" ht="20.25" hidden="1" customHeight="1" x14ac:dyDescent="0.3">
      <c r="A37" s="14"/>
      <c r="C37" s="5" t="s">
        <v>114</v>
      </c>
      <c r="E37" s="24"/>
      <c r="F37" s="24"/>
      <c r="G37" s="81">
        <v>-3876</v>
      </c>
      <c r="H37" s="23"/>
      <c r="I37" s="81">
        <v>25189</v>
      </c>
      <c r="J37" s="23"/>
      <c r="K37" s="81">
        <v>0</v>
      </c>
      <c r="L37" s="23"/>
      <c r="M37" s="81">
        <v>0</v>
      </c>
    </row>
    <row r="38" spans="1:13" ht="20.25" hidden="1" customHeight="1" thickBot="1" x14ac:dyDescent="0.3">
      <c r="A38" s="14"/>
      <c r="G38" s="154">
        <f>G32</f>
        <v>-18454</v>
      </c>
      <c r="H38" s="147">
        <f>SUM(H35:H37)</f>
        <v>0</v>
      </c>
      <c r="I38" s="154">
        <f>I32</f>
        <v>124308</v>
      </c>
      <c r="J38" s="147">
        <f>SUM(J35:J37)</f>
        <v>0</v>
      </c>
      <c r="K38" s="154">
        <f>K32</f>
        <v>-13911</v>
      </c>
      <c r="L38" s="147">
        <f>SUM(L35:L37)</f>
        <v>0</v>
      </c>
      <c r="M38" s="154">
        <f>M32</f>
        <v>107409</v>
      </c>
    </row>
    <row r="39" spans="1:13" ht="12" hidden="1" customHeight="1" thickTop="1" x14ac:dyDescent="0.25">
      <c r="A39" s="8"/>
      <c r="G39" s="155"/>
      <c r="H39" s="23"/>
      <c r="I39" s="155"/>
      <c r="J39" s="23"/>
      <c r="K39" s="155"/>
      <c r="L39" s="23"/>
      <c r="M39" s="155"/>
    </row>
    <row r="40" spans="1:13" s="8" customFormat="1" ht="20.25" hidden="1" customHeight="1" thickBot="1" x14ac:dyDescent="0.3">
      <c r="A40" s="26" t="s">
        <v>239</v>
      </c>
      <c r="B40" s="28"/>
      <c r="C40" s="28"/>
      <c r="D40" s="28"/>
      <c r="E40" s="6">
        <v>12</v>
      </c>
      <c r="F40" s="6"/>
      <c r="G40" s="156">
        <v>-0.10045225015259975</v>
      </c>
      <c r="H40" s="157">
        <f>H35/11000</f>
        <v>0</v>
      </c>
      <c r="I40" s="156">
        <v>0.90108181818181821</v>
      </c>
      <c r="J40" s="157">
        <f>J35/11000</f>
        <v>0</v>
      </c>
      <c r="K40" s="156">
        <v>-9.6491593141335111E-2</v>
      </c>
      <c r="L40" s="157">
        <f>L35/11000</f>
        <v>0</v>
      </c>
      <c r="M40" s="156">
        <f>M35/110000</f>
        <v>0.97644545454545451</v>
      </c>
    </row>
    <row r="41" spans="1:13" s="8" customFormat="1" ht="21" hidden="1" customHeight="1" thickTop="1" x14ac:dyDescent="0.25">
      <c r="A41" s="28"/>
      <c r="B41" s="28"/>
      <c r="C41" s="28"/>
      <c r="D41" s="28"/>
      <c r="E41" s="6"/>
      <c r="F41" s="6"/>
      <c r="G41" s="157"/>
      <c r="H41" s="157"/>
      <c r="I41" s="157"/>
      <c r="J41" s="157"/>
      <c r="K41" s="157"/>
      <c r="L41" s="157"/>
      <c r="M41" s="157"/>
    </row>
    <row r="42" spans="1:13" ht="21" hidden="1" customHeight="1" x14ac:dyDescent="0.3">
      <c r="A42" s="1" t="s">
        <v>0</v>
      </c>
    </row>
    <row r="43" spans="1:13" s="160" customFormat="1" ht="21" hidden="1" customHeight="1" x14ac:dyDescent="0.3">
      <c r="A43" s="32" t="s">
        <v>95</v>
      </c>
      <c r="B43" s="32"/>
      <c r="C43" s="32"/>
      <c r="D43" s="158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13" s="8" customFormat="1" ht="21" hidden="1" customHeight="1" x14ac:dyDescent="0.25">
      <c r="A44" s="14"/>
      <c r="E44" s="21"/>
      <c r="F44" s="21"/>
    </row>
    <row r="45" spans="1:13" s="8" customFormat="1" ht="21" hidden="1" customHeight="1" x14ac:dyDescent="0.25">
      <c r="A45" s="14"/>
      <c r="E45" s="21"/>
      <c r="F45" s="21"/>
      <c r="G45" s="278" t="s">
        <v>2</v>
      </c>
      <c r="H45" s="278"/>
      <c r="I45" s="278"/>
      <c r="J45" s="7"/>
      <c r="K45" s="275" t="s">
        <v>3</v>
      </c>
      <c r="L45" s="275"/>
      <c r="M45" s="275"/>
    </row>
    <row r="46" spans="1:13" s="8" customFormat="1" ht="21" hidden="1" customHeight="1" x14ac:dyDescent="0.25">
      <c r="A46" s="14"/>
      <c r="E46" s="21"/>
      <c r="F46" s="21"/>
      <c r="G46" s="278" t="s">
        <v>4</v>
      </c>
      <c r="H46" s="278"/>
      <c r="I46" s="278"/>
      <c r="J46" s="7"/>
      <c r="K46" s="275" t="s">
        <v>4</v>
      </c>
      <c r="L46" s="275"/>
      <c r="M46" s="275"/>
    </row>
    <row r="47" spans="1:13" s="8" customFormat="1" ht="20.25" hidden="1" customHeight="1" x14ac:dyDescent="0.25">
      <c r="A47" s="14"/>
      <c r="E47" s="21"/>
      <c r="F47" s="21"/>
      <c r="G47" s="279" t="s">
        <v>77</v>
      </c>
      <c r="H47" s="279"/>
      <c r="I47" s="279"/>
      <c r="J47" s="7"/>
      <c r="K47" s="286" t="s">
        <v>77</v>
      </c>
      <c r="L47" s="286"/>
      <c r="M47" s="286"/>
    </row>
    <row r="48" spans="1:13" s="8" customFormat="1" ht="20.25" hidden="1" customHeight="1" x14ac:dyDescent="0.25">
      <c r="A48" s="14"/>
      <c r="E48" s="21"/>
      <c r="F48" s="21"/>
      <c r="G48" s="279" t="s">
        <v>231</v>
      </c>
      <c r="H48" s="279"/>
      <c r="I48" s="279"/>
      <c r="J48" s="7"/>
      <c r="K48" s="286" t="s">
        <v>231</v>
      </c>
      <c r="L48" s="286"/>
      <c r="M48" s="286"/>
    </row>
    <row r="49" spans="1:13" s="8" customFormat="1" ht="21" hidden="1" customHeight="1" x14ac:dyDescent="0.25">
      <c r="E49" s="78"/>
      <c r="F49" s="78"/>
      <c r="G49" s="9" t="s">
        <v>10</v>
      </c>
      <c r="I49" s="9" t="s">
        <v>232</v>
      </c>
      <c r="K49" s="9" t="s">
        <v>10</v>
      </c>
      <c r="M49" s="9" t="s">
        <v>232</v>
      </c>
    </row>
    <row r="50" spans="1:13" s="8" customFormat="1" ht="20.25" hidden="1" customHeight="1" x14ac:dyDescent="0.25">
      <c r="E50" s="78"/>
      <c r="F50" s="78"/>
      <c r="G50" s="9"/>
      <c r="I50" s="9" t="s">
        <v>233</v>
      </c>
      <c r="K50" s="9"/>
      <c r="M50" s="9"/>
    </row>
    <row r="51" spans="1:13" s="8" customFormat="1" ht="21" hidden="1" customHeight="1" x14ac:dyDescent="0.25">
      <c r="E51" s="78"/>
      <c r="F51" s="78"/>
      <c r="G51" s="276" t="s">
        <v>12</v>
      </c>
      <c r="H51" s="276"/>
      <c r="I51" s="276"/>
      <c r="J51" s="276"/>
      <c r="K51" s="276"/>
      <c r="L51" s="276"/>
      <c r="M51" s="276"/>
    </row>
    <row r="52" spans="1:13" s="31" customFormat="1" ht="21" hidden="1" customHeight="1" x14ac:dyDescent="0.25">
      <c r="A52" s="14" t="s">
        <v>90</v>
      </c>
      <c r="B52" s="28"/>
      <c r="C52" s="28"/>
      <c r="D52" s="62"/>
      <c r="E52" s="45"/>
      <c r="F52" s="45"/>
      <c r="G52" s="46">
        <f>G32</f>
        <v>-18454</v>
      </c>
      <c r="H52" s="46"/>
      <c r="I52" s="46">
        <f>I32</f>
        <v>124308</v>
      </c>
      <c r="K52" s="46">
        <f>K32</f>
        <v>-13911</v>
      </c>
      <c r="L52" s="161"/>
      <c r="M52" s="46">
        <f>M32</f>
        <v>107409</v>
      </c>
    </row>
    <row r="53" spans="1:13" s="31" customFormat="1" ht="21" hidden="1" customHeight="1" x14ac:dyDescent="0.25">
      <c r="A53" s="14"/>
      <c r="B53" s="28"/>
      <c r="C53" s="28"/>
      <c r="D53" s="62"/>
      <c r="E53" s="45"/>
      <c r="F53" s="45"/>
      <c r="G53" s="46"/>
      <c r="H53" s="46"/>
      <c r="I53" s="46"/>
      <c r="K53" s="46"/>
      <c r="L53" s="161"/>
      <c r="M53" s="46"/>
    </row>
    <row r="54" spans="1:13" s="31" customFormat="1" ht="21" hidden="1" customHeight="1" x14ac:dyDescent="0.55000000000000004">
      <c r="A54" s="28" t="s">
        <v>240</v>
      </c>
      <c r="B54" s="40"/>
      <c r="C54" s="40"/>
      <c r="D54" s="30"/>
      <c r="G54" s="162"/>
      <c r="H54" s="162"/>
      <c r="I54" s="162"/>
      <c r="J54" s="162"/>
      <c r="K54" s="162"/>
      <c r="L54" s="162"/>
      <c r="M54" s="162"/>
    </row>
    <row r="55" spans="1:13" s="31" customFormat="1" ht="21" hidden="1" customHeight="1" x14ac:dyDescent="0.55000000000000004">
      <c r="A55" s="26" t="s">
        <v>97</v>
      </c>
      <c r="B55" s="40"/>
      <c r="C55" s="40"/>
      <c r="D55" s="30"/>
      <c r="G55" s="162"/>
      <c r="H55" s="162"/>
      <c r="I55" s="162"/>
      <c r="J55" s="162"/>
      <c r="K55" s="162"/>
      <c r="L55" s="162"/>
      <c r="M55" s="162"/>
    </row>
    <row r="56" spans="1:13" s="31" customFormat="1" ht="21" hidden="1" customHeight="1" x14ac:dyDescent="0.55000000000000004">
      <c r="A56" s="28"/>
      <c r="B56" s="26" t="s">
        <v>98</v>
      </c>
      <c r="C56" s="40"/>
      <c r="D56" s="30"/>
      <c r="G56" s="162"/>
      <c r="H56" s="162"/>
      <c r="I56" s="162"/>
      <c r="J56" s="162"/>
      <c r="K56" s="162"/>
      <c r="L56" s="162"/>
      <c r="M56" s="162"/>
    </row>
    <row r="57" spans="1:13" s="31" customFormat="1" ht="21" hidden="1" customHeight="1" x14ac:dyDescent="0.55000000000000004">
      <c r="A57" s="40" t="s">
        <v>241</v>
      </c>
      <c r="B57" s="40"/>
      <c r="C57" s="40"/>
      <c r="D57" s="30"/>
      <c r="G57" s="162"/>
      <c r="H57" s="162"/>
      <c r="I57" s="162"/>
      <c r="J57" s="162"/>
      <c r="K57" s="162"/>
      <c r="L57" s="162"/>
      <c r="M57" s="162"/>
    </row>
    <row r="58" spans="1:13" s="31" customFormat="1" ht="21" hidden="1" customHeight="1" x14ac:dyDescent="0.55000000000000004">
      <c r="A58" s="28"/>
      <c r="B58" s="40" t="s">
        <v>242</v>
      </c>
      <c r="C58" s="40"/>
      <c r="D58" s="30"/>
      <c r="G58" s="63">
        <v>1350</v>
      </c>
      <c r="H58" s="63"/>
      <c r="I58" s="63">
        <v>6277</v>
      </c>
      <c r="J58" s="63"/>
      <c r="K58" s="63">
        <v>804</v>
      </c>
      <c r="L58" s="63"/>
      <c r="M58" s="63">
        <v>3814</v>
      </c>
    </row>
    <row r="59" spans="1:13" s="31" customFormat="1" ht="21" hidden="1" customHeight="1" x14ac:dyDescent="0.55000000000000004">
      <c r="A59" s="40" t="s">
        <v>103</v>
      </c>
      <c r="B59" s="40"/>
      <c r="C59" s="40"/>
      <c r="D59" s="30"/>
      <c r="G59" s="63"/>
      <c r="H59" s="63"/>
      <c r="I59" s="63"/>
      <c r="J59" s="63"/>
      <c r="K59" s="63"/>
      <c r="L59" s="63"/>
      <c r="M59" s="63"/>
    </row>
    <row r="60" spans="1:13" s="31" customFormat="1" ht="21" hidden="1" customHeight="1" x14ac:dyDescent="0.55000000000000004">
      <c r="A60" s="28"/>
      <c r="B60" s="40" t="s">
        <v>243</v>
      </c>
      <c r="C60" s="40"/>
      <c r="D60" s="30"/>
      <c r="G60" s="163">
        <v>-270</v>
      </c>
      <c r="H60" s="63"/>
      <c r="I60" s="163">
        <v>-1255</v>
      </c>
      <c r="J60" s="63"/>
      <c r="K60" s="163">
        <v>-161</v>
      </c>
      <c r="L60" s="63"/>
      <c r="M60" s="163">
        <v>-763</v>
      </c>
    </row>
    <row r="61" spans="1:13" s="31" customFormat="1" ht="21" hidden="1" customHeight="1" x14ac:dyDescent="0.55000000000000004">
      <c r="A61" s="28" t="s">
        <v>96</v>
      </c>
      <c r="B61" s="40"/>
      <c r="C61" s="40"/>
      <c r="D61" s="30"/>
      <c r="G61" s="63"/>
      <c r="H61" s="63"/>
      <c r="I61" s="63"/>
      <c r="J61" s="63"/>
      <c r="K61" s="63"/>
      <c r="L61" s="63"/>
      <c r="M61" s="63"/>
    </row>
    <row r="62" spans="1:13" s="31" customFormat="1" ht="21" hidden="1" customHeight="1" x14ac:dyDescent="0.55000000000000004">
      <c r="A62" s="28"/>
      <c r="B62" s="28" t="s">
        <v>244</v>
      </c>
      <c r="C62" s="40"/>
      <c r="D62" s="30"/>
      <c r="G62" s="164">
        <f>SUM(G57:G61)</f>
        <v>1080</v>
      </c>
      <c r="H62" s="63"/>
      <c r="I62" s="175">
        <f>SUM(I57:I61)</f>
        <v>5022</v>
      </c>
      <c r="J62" s="63"/>
      <c r="K62" s="164">
        <f>SUM(K57:K61)</f>
        <v>643</v>
      </c>
      <c r="L62" s="63"/>
      <c r="M62" s="164">
        <f>SUM(M57:M61)</f>
        <v>3051</v>
      </c>
    </row>
    <row r="63" spans="1:13" s="31" customFormat="1" ht="21" hidden="1" customHeight="1" x14ac:dyDescent="0.55000000000000004">
      <c r="A63" s="28" t="s">
        <v>107</v>
      </c>
      <c r="B63" s="40"/>
      <c r="C63" s="40"/>
      <c r="D63" s="30"/>
      <c r="G63" s="165"/>
      <c r="H63" s="165"/>
      <c r="I63" s="165"/>
      <c r="J63" s="165"/>
      <c r="K63" s="165"/>
      <c r="L63" s="165"/>
      <c r="M63" s="165"/>
    </row>
    <row r="64" spans="1:13" s="31" customFormat="1" ht="21" hidden="1" customHeight="1" thickBot="1" x14ac:dyDescent="0.6">
      <c r="A64" s="28"/>
      <c r="B64" s="45" t="s">
        <v>108</v>
      </c>
      <c r="C64" s="28"/>
      <c r="D64" s="30"/>
      <c r="G64" s="49">
        <f>SUM(G52,G62)</f>
        <v>-17374</v>
      </c>
      <c r="H64" s="46"/>
      <c r="I64" s="49">
        <f>SUM(I52,I62)</f>
        <v>129330</v>
      </c>
      <c r="J64" s="165"/>
      <c r="K64" s="49">
        <f>SUM(K52,K62)</f>
        <v>-13268</v>
      </c>
      <c r="L64" s="46"/>
      <c r="M64" s="49">
        <f>SUM(M52,M62)</f>
        <v>110460</v>
      </c>
    </row>
    <row r="65" spans="1:13" s="31" customFormat="1" ht="21" hidden="1" customHeight="1" thickTop="1" x14ac:dyDescent="0.55000000000000004">
      <c r="A65" s="28"/>
      <c r="B65" s="45"/>
      <c r="C65" s="28"/>
      <c r="D65" s="30"/>
      <c r="G65" s="46"/>
      <c r="H65" s="46"/>
      <c r="I65" s="46"/>
      <c r="J65" s="165"/>
      <c r="K65" s="165"/>
      <c r="L65" s="165"/>
      <c r="M65" s="165"/>
    </row>
    <row r="66" spans="1:13" s="31" customFormat="1" ht="21" hidden="1" customHeight="1" x14ac:dyDescent="0.55000000000000004">
      <c r="A66" s="28" t="s">
        <v>107</v>
      </c>
      <c r="B66" s="40"/>
      <c r="C66" s="40"/>
      <c r="D66" s="30"/>
      <c r="G66" s="46"/>
      <c r="H66" s="46"/>
      <c r="I66" s="46"/>
      <c r="J66" s="165"/>
      <c r="K66" s="165"/>
      <c r="L66" s="165"/>
      <c r="M66" s="165"/>
    </row>
    <row r="67" spans="1:13" s="31" customFormat="1" ht="21" hidden="1" customHeight="1" x14ac:dyDescent="0.55000000000000004">
      <c r="A67" s="40"/>
      <c r="B67" s="28" t="s">
        <v>109</v>
      </c>
      <c r="C67" s="40"/>
      <c r="D67" s="30"/>
      <c r="G67" s="46"/>
      <c r="H67" s="46"/>
      <c r="I67" s="46"/>
      <c r="J67" s="165"/>
      <c r="K67" s="165"/>
      <c r="L67" s="165"/>
      <c r="M67" s="165"/>
    </row>
    <row r="68" spans="1:13" s="31" customFormat="1" ht="21" hidden="1" customHeight="1" x14ac:dyDescent="0.55000000000000004">
      <c r="A68" s="28"/>
      <c r="B68" s="40" t="s">
        <v>92</v>
      </c>
      <c r="C68" s="28"/>
      <c r="D68" s="62"/>
      <c r="E68" s="45"/>
      <c r="F68" s="45"/>
      <c r="G68" s="166">
        <v>-13498</v>
      </c>
      <c r="H68" s="166"/>
      <c r="I68" s="166">
        <v>102507</v>
      </c>
      <c r="J68" s="167"/>
      <c r="K68" s="166">
        <v>-13268</v>
      </c>
      <c r="L68" s="167"/>
      <c r="M68" s="166">
        <v>110460</v>
      </c>
    </row>
    <row r="69" spans="1:13" ht="20.25" hidden="1" customHeight="1" x14ac:dyDescent="0.3">
      <c r="A69" s="14"/>
      <c r="B69" s="5" t="s">
        <v>113</v>
      </c>
      <c r="E69" s="24"/>
      <c r="F69" s="24"/>
      <c r="G69" s="106"/>
      <c r="H69" s="106"/>
      <c r="I69" s="106"/>
      <c r="J69" s="106"/>
      <c r="K69" s="106"/>
      <c r="L69" s="106"/>
      <c r="M69" s="106"/>
    </row>
    <row r="70" spans="1:13" ht="20.25" hidden="1" customHeight="1" x14ac:dyDescent="0.3">
      <c r="A70" s="14"/>
      <c r="C70" s="5" t="s">
        <v>114</v>
      </c>
      <c r="E70" s="24"/>
      <c r="F70" s="24"/>
      <c r="G70" s="112">
        <v>-3876</v>
      </c>
      <c r="H70" s="106"/>
      <c r="I70" s="112">
        <v>26823</v>
      </c>
      <c r="J70" s="106"/>
      <c r="K70" s="112">
        <v>0</v>
      </c>
      <c r="L70" s="106"/>
      <c r="M70" s="112">
        <v>0</v>
      </c>
    </row>
    <row r="71" spans="1:13" s="31" customFormat="1" ht="21" hidden="1" customHeight="1" thickBot="1" x14ac:dyDescent="0.6">
      <c r="A71" s="28"/>
      <c r="B71" s="45"/>
      <c r="C71" s="28"/>
      <c r="D71" s="30"/>
      <c r="G71" s="49">
        <f>G64</f>
        <v>-17374</v>
      </c>
      <c r="H71" s="46"/>
      <c r="I71" s="49">
        <f>I64</f>
        <v>129330</v>
      </c>
      <c r="J71" s="168"/>
      <c r="K71" s="49">
        <f>K64</f>
        <v>-13268</v>
      </c>
      <c r="L71" s="46"/>
      <c r="M71" s="49">
        <f>M64</f>
        <v>110460</v>
      </c>
    </row>
    <row r="72" spans="1:13" s="31" customFormat="1" ht="21" hidden="1" customHeight="1" thickTop="1" x14ac:dyDescent="0.55000000000000004">
      <c r="B72" s="28"/>
      <c r="C72" s="28"/>
      <c r="D72" s="28"/>
      <c r="E72" s="30"/>
      <c r="F72" s="30"/>
      <c r="H72" s="50"/>
      <c r="J72" s="50"/>
    </row>
    <row r="73" spans="1:13" ht="21" customHeight="1" x14ac:dyDescent="0.3">
      <c r="A73" s="1" t="s">
        <v>0</v>
      </c>
    </row>
    <row r="74" spans="1:13" s="31" customFormat="1" ht="20.25" customHeight="1" x14ac:dyDescent="0.3">
      <c r="A74" s="20" t="s">
        <v>110</v>
      </c>
      <c r="B74" s="2"/>
      <c r="C74" s="2"/>
      <c r="D74" s="2"/>
      <c r="E74" s="3"/>
      <c r="F74" s="3"/>
      <c r="G74" s="19"/>
      <c r="H74" s="2"/>
      <c r="I74" s="19"/>
      <c r="J74" s="2"/>
      <c r="K74" s="4"/>
      <c r="L74" s="2"/>
      <c r="M74" s="4"/>
    </row>
    <row r="75" spans="1:13" s="31" customFormat="1" ht="18" customHeight="1" x14ac:dyDescent="0.25">
      <c r="A75" s="14"/>
      <c r="B75" s="8"/>
      <c r="C75" s="8"/>
      <c r="D75" s="8"/>
      <c r="E75" s="21"/>
      <c r="F75" s="21"/>
      <c r="G75" s="8"/>
      <c r="H75" s="8"/>
      <c r="I75" s="8"/>
      <c r="J75" s="8"/>
      <c r="K75" s="8"/>
      <c r="L75" s="8"/>
      <c r="M75" s="8"/>
    </row>
    <row r="76" spans="1:13" s="31" customFormat="1" ht="20.25" customHeight="1" x14ac:dyDescent="0.25">
      <c r="A76" s="14"/>
      <c r="B76" s="8"/>
      <c r="C76" s="8"/>
      <c r="D76" s="8"/>
      <c r="E76" s="21"/>
      <c r="F76" s="21"/>
      <c r="G76" s="278" t="s">
        <v>2</v>
      </c>
      <c r="H76" s="278"/>
      <c r="I76" s="278"/>
      <c r="J76" s="7"/>
      <c r="K76" s="275" t="s">
        <v>3</v>
      </c>
      <c r="L76" s="275"/>
      <c r="M76" s="275"/>
    </row>
    <row r="77" spans="1:13" s="31" customFormat="1" ht="20.25" customHeight="1" x14ac:dyDescent="0.25">
      <c r="A77" s="14"/>
      <c r="B77" s="8"/>
      <c r="C77" s="8"/>
      <c r="D77" s="8"/>
      <c r="E77" s="21"/>
      <c r="F77" s="21"/>
      <c r="G77" s="278" t="s">
        <v>4</v>
      </c>
      <c r="H77" s="278"/>
      <c r="I77" s="278"/>
      <c r="J77" s="7"/>
      <c r="K77" s="275" t="s">
        <v>4</v>
      </c>
      <c r="L77" s="275"/>
      <c r="M77" s="275"/>
    </row>
    <row r="78" spans="1:13" s="8" customFormat="1" ht="20.25" customHeight="1" x14ac:dyDescent="0.25">
      <c r="A78" s="14"/>
      <c r="E78" s="21"/>
      <c r="F78" s="21"/>
      <c r="G78" s="279" t="s">
        <v>245</v>
      </c>
      <c r="H78" s="279"/>
      <c r="I78" s="279"/>
      <c r="J78" s="7"/>
      <c r="K78" s="286" t="s">
        <v>245</v>
      </c>
      <c r="L78" s="286"/>
      <c r="M78" s="286"/>
    </row>
    <row r="79" spans="1:13" s="8" customFormat="1" ht="20.25" customHeight="1" x14ac:dyDescent="0.25">
      <c r="A79" s="14"/>
      <c r="E79" s="21"/>
      <c r="F79" s="21"/>
      <c r="G79" s="279" t="s">
        <v>231</v>
      </c>
      <c r="H79" s="279"/>
      <c r="I79" s="279"/>
      <c r="J79" s="7"/>
      <c r="K79" s="286" t="s">
        <v>231</v>
      </c>
      <c r="L79" s="286"/>
      <c r="M79" s="286"/>
    </row>
    <row r="80" spans="1:13" s="31" customFormat="1" ht="20.25" customHeight="1" x14ac:dyDescent="0.25">
      <c r="A80" s="8"/>
      <c r="B80" s="8"/>
      <c r="C80" s="8"/>
      <c r="D80" s="8"/>
      <c r="E80" s="78" t="s">
        <v>8</v>
      </c>
      <c r="F80" s="78"/>
      <c r="G80" s="9" t="s">
        <v>10</v>
      </c>
      <c r="H80" s="8"/>
      <c r="I80" s="9" t="s">
        <v>232</v>
      </c>
      <c r="J80" s="8"/>
      <c r="K80" s="9" t="s">
        <v>10</v>
      </c>
      <c r="L80" s="8"/>
      <c r="M80" s="9" t="s">
        <v>232</v>
      </c>
    </row>
    <row r="81" spans="1:13" s="8" customFormat="1" ht="20.25" customHeight="1" x14ac:dyDescent="0.25">
      <c r="E81" s="78"/>
      <c r="F81" s="78"/>
      <c r="G81" s="9"/>
      <c r="I81" s="9" t="s">
        <v>233</v>
      </c>
      <c r="K81" s="9"/>
      <c r="M81" s="9"/>
    </row>
    <row r="82" spans="1:13" s="31" customFormat="1" ht="18" customHeight="1" x14ac:dyDescent="0.25">
      <c r="A82" s="8"/>
      <c r="B82" s="8"/>
      <c r="C82" s="8"/>
      <c r="D82" s="8"/>
      <c r="E82" s="78"/>
      <c r="F82" s="78"/>
      <c r="G82" s="276" t="s">
        <v>12</v>
      </c>
      <c r="H82" s="276"/>
      <c r="I82" s="276"/>
      <c r="J82" s="276"/>
      <c r="K82" s="276"/>
      <c r="L82" s="276"/>
      <c r="M82" s="276"/>
    </row>
    <row r="83" spans="1:13" s="31" customFormat="1" ht="20.25" customHeight="1" x14ac:dyDescent="0.25">
      <c r="A83" s="5" t="s">
        <v>78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20.25" customHeight="1" x14ac:dyDescent="0.25">
      <c r="B84" s="5" t="s">
        <v>79</v>
      </c>
      <c r="E84" s="6" t="s">
        <v>234</v>
      </c>
      <c r="G84" s="23">
        <v>804702</v>
      </c>
      <c r="H84" s="86"/>
      <c r="I84" s="23">
        <v>1093714</v>
      </c>
      <c r="J84" s="86"/>
      <c r="K84" s="23">
        <v>369513</v>
      </c>
      <c r="L84" s="86"/>
      <c r="M84" s="23">
        <v>519147</v>
      </c>
    </row>
    <row r="85" spans="1:13" ht="20.25" customHeight="1" x14ac:dyDescent="0.25">
      <c r="A85" s="5" t="s">
        <v>80</v>
      </c>
      <c r="E85" s="5"/>
      <c r="F85" s="5"/>
      <c r="G85" s="23"/>
      <c r="H85" s="23"/>
      <c r="I85" s="23"/>
      <c r="J85" s="23"/>
      <c r="K85" s="23"/>
      <c r="L85" s="23"/>
      <c r="M85" s="23"/>
    </row>
    <row r="86" spans="1:13" ht="20.25" customHeight="1" x14ac:dyDescent="0.25">
      <c r="B86" s="5" t="s">
        <v>79</v>
      </c>
      <c r="E86" s="6">
        <v>5</v>
      </c>
      <c r="G86" s="23">
        <v>-628288</v>
      </c>
      <c r="H86" s="23"/>
      <c r="I86" s="23">
        <v>-850283</v>
      </c>
      <c r="J86" s="23"/>
      <c r="K86" s="79">
        <v>-284396</v>
      </c>
      <c r="L86" s="23"/>
      <c r="M86" s="79">
        <v>-433977</v>
      </c>
    </row>
    <row r="87" spans="1:13" ht="20.25" customHeight="1" x14ac:dyDescent="0.3">
      <c r="A87" s="14" t="s">
        <v>81</v>
      </c>
      <c r="B87" s="14"/>
      <c r="C87" s="14"/>
      <c r="D87" s="14"/>
      <c r="E87" s="22"/>
      <c r="F87" s="22"/>
      <c r="G87" s="146">
        <f>SUM(G84,G86)</f>
        <v>176414</v>
      </c>
      <c r="H87" s="147">
        <f t="shared" ref="H87:M87" si="3">SUM(H84,H86)</f>
        <v>0</v>
      </c>
      <c r="I87" s="146">
        <f>SUM(I84,I86)</f>
        <v>243431</v>
      </c>
      <c r="J87" s="147">
        <f t="shared" si="3"/>
        <v>0</v>
      </c>
      <c r="K87" s="146">
        <f t="shared" si="3"/>
        <v>85117</v>
      </c>
      <c r="L87" s="147">
        <f t="shared" si="3"/>
        <v>0</v>
      </c>
      <c r="M87" s="146">
        <f t="shared" si="3"/>
        <v>85170</v>
      </c>
    </row>
    <row r="88" spans="1:13" ht="12" customHeight="1" x14ac:dyDescent="0.25">
      <c r="A88" s="8"/>
      <c r="B88" s="8"/>
      <c r="C88" s="8"/>
      <c r="D88" s="8"/>
      <c r="E88" s="78"/>
      <c r="F88" s="78"/>
      <c r="G88" s="148"/>
      <c r="H88" s="148"/>
      <c r="I88" s="148"/>
      <c r="J88" s="148"/>
      <c r="K88" s="148"/>
      <c r="L88" s="148"/>
      <c r="M88" s="148"/>
    </row>
    <row r="89" spans="1:13" s="8" customFormat="1" ht="20.25" customHeight="1" x14ac:dyDescent="0.25">
      <c r="A89" s="8" t="s">
        <v>235</v>
      </c>
      <c r="E89" s="78"/>
      <c r="F89" s="78"/>
      <c r="G89" s="148">
        <v>0</v>
      </c>
      <c r="H89" s="148"/>
      <c r="I89" s="149">
        <v>152096</v>
      </c>
      <c r="J89" s="148"/>
      <c r="K89" s="148">
        <v>0</v>
      </c>
      <c r="L89" s="148"/>
      <c r="M89" s="149">
        <v>152096</v>
      </c>
    </row>
    <row r="90" spans="1:13" ht="20.25" customHeight="1" x14ac:dyDescent="0.25">
      <c r="A90" s="5" t="s">
        <v>82</v>
      </c>
      <c r="E90" s="6">
        <v>5</v>
      </c>
      <c r="G90" s="23">
        <v>10793</v>
      </c>
      <c r="H90" s="23"/>
      <c r="I90" s="23">
        <v>15536</v>
      </c>
      <c r="J90" s="23"/>
      <c r="K90" s="23">
        <v>5037</v>
      </c>
      <c r="L90" s="23"/>
      <c r="M90" s="23">
        <v>9099</v>
      </c>
    </row>
    <row r="91" spans="1:13" ht="20.25" hidden="1" customHeight="1" x14ac:dyDescent="0.25">
      <c r="A91" s="5" t="s">
        <v>236</v>
      </c>
      <c r="G91" s="23"/>
      <c r="H91" s="23"/>
      <c r="I91" s="23"/>
      <c r="J91" s="23"/>
      <c r="K91" s="23"/>
      <c r="L91" s="23"/>
      <c r="M91" s="23"/>
    </row>
    <row r="92" spans="1:13" ht="20.25" customHeight="1" x14ac:dyDescent="0.25">
      <c r="A92" s="5" t="s">
        <v>83</v>
      </c>
      <c r="G92" s="23">
        <v>-50566</v>
      </c>
      <c r="H92" s="23"/>
      <c r="I92" s="23">
        <v>-54619</v>
      </c>
      <c r="J92" s="23"/>
      <c r="K92" s="79">
        <v>-33747</v>
      </c>
      <c r="L92" s="23"/>
      <c r="M92" s="79">
        <v>-36480</v>
      </c>
    </row>
    <row r="93" spans="1:13" ht="20.25" customHeight="1" x14ac:dyDescent="0.25">
      <c r="A93" s="5" t="s">
        <v>84</v>
      </c>
      <c r="E93" s="6">
        <v>5</v>
      </c>
      <c r="G93" s="23">
        <v>-147369</v>
      </c>
      <c r="H93" s="23"/>
      <c r="I93" s="23">
        <v>-145825</v>
      </c>
      <c r="J93" s="23"/>
      <c r="K93" s="79">
        <v>-64250</v>
      </c>
      <c r="L93" s="23"/>
      <c r="M93" s="79">
        <v>-60438</v>
      </c>
    </row>
    <row r="94" spans="1:13" ht="20.25" customHeight="1" x14ac:dyDescent="0.3">
      <c r="A94" s="14" t="s">
        <v>85</v>
      </c>
      <c r="B94" s="14"/>
      <c r="C94" s="14"/>
      <c r="D94" s="14"/>
      <c r="E94" s="22"/>
      <c r="F94" s="22"/>
      <c r="G94" s="146">
        <f>SUM(G87:G93)</f>
        <v>-10728</v>
      </c>
      <c r="H94" s="147">
        <f t="shared" ref="H94:L94" si="4">SUM(H87,H90)</f>
        <v>0</v>
      </c>
      <c r="I94" s="146">
        <f>SUM(I87:I93)</f>
        <v>210619</v>
      </c>
      <c r="J94" s="147">
        <f t="shared" si="4"/>
        <v>0</v>
      </c>
      <c r="K94" s="146">
        <f>SUM(K87:K93)</f>
        <v>-7843</v>
      </c>
      <c r="L94" s="147">
        <f t="shared" si="4"/>
        <v>0</v>
      </c>
      <c r="M94" s="146">
        <f>SUM(M87:M93)</f>
        <v>149447</v>
      </c>
    </row>
    <row r="95" spans="1:13" ht="12" customHeight="1" x14ac:dyDescent="0.25">
      <c r="A95" s="8"/>
      <c r="B95" s="8"/>
      <c r="C95" s="8"/>
      <c r="D95" s="8"/>
      <c r="E95" s="78"/>
      <c r="F95" s="78"/>
      <c r="G95" s="148"/>
      <c r="H95" s="148"/>
      <c r="I95" s="148"/>
      <c r="J95" s="148"/>
      <c r="K95" s="148"/>
      <c r="L95" s="148"/>
      <c r="M95" s="148"/>
    </row>
    <row r="96" spans="1:13" ht="20.25" hidden="1" customHeight="1" x14ac:dyDescent="0.25">
      <c r="A96" s="5" t="s">
        <v>237</v>
      </c>
      <c r="G96" s="23"/>
      <c r="H96" s="23"/>
      <c r="I96" s="79"/>
      <c r="J96" s="23"/>
      <c r="K96" s="79"/>
      <c r="L96" s="23"/>
      <c r="M96" s="79"/>
    </row>
    <row r="97" spans="1:13" ht="20.25" customHeight="1" x14ac:dyDescent="0.25">
      <c r="A97" s="35" t="s">
        <v>86</v>
      </c>
      <c r="G97" s="83">
        <v>-9928</v>
      </c>
      <c r="H97" s="23"/>
      <c r="I97" s="83">
        <v>-7791</v>
      </c>
      <c r="J97" s="23"/>
      <c r="K97" s="83">
        <v>-5267</v>
      </c>
      <c r="L97" s="23"/>
      <c r="M97" s="83">
        <v>-5294</v>
      </c>
    </row>
    <row r="98" spans="1:13" ht="20.25" customHeight="1" x14ac:dyDescent="0.3">
      <c r="A98" s="8" t="s">
        <v>87</v>
      </c>
      <c r="B98" s="8"/>
      <c r="C98" s="8"/>
      <c r="D98" s="8"/>
      <c r="E98" s="78"/>
      <c r="F98" s="22"/>
      <c r="G98" s="150">
        <v>-2315</v>
      </c>
      <c r="H98" s="147"/>
      <c r="I98" s="150">
        <v>-4255</v>
      </c>
      <c r="J98" s="147"/>
      <c r="K98" s="150">
        <v>0</v>
      </c>
      <c r="L98" s="147"/>
      <c r="M98" s="150">
        <v>0</v>
      </c>
    </row>
    <row r="99" spans="1:13" ht="12" customHeight="1" x14ac:dyDescent="0.3">
      <c r="A99" s="14"/>
      <c r="B99" s="14"/>
      <c r="C99" s="14"/>
      <c r="D99" s="14"/>
      <c r="E99" s="22"/>
      <c r="F99" s="22"/>
      <c r="G99" s="146"/>
      <c r="H99" s="147"/>
      <c r="I99" s="146"/>
      <c r="J99" s="147"/>
      <c r="K99" s="146"/>
      <c r="L99" s="147"/>
      <c r="M99" s="146"/>
    </row>
    <row r="100" spans="1:13" ht="20.25" customHeight="1" x14ac:dyDescent="0.25">
      <c r="A100" s="33" t="s">
        <v>88</v>
      </c>
      <c r="B100" s="8"/>
      <c r="C100" s="8"/>
      <c r="D100" s="8"/>
      <c r="E100" s="78"/>
      <c r="F100" s="78"/>
      <c r="G100" s="147">
        <f>SUM(G94:G98)</f>
        <v>-22971</v>
      </c>
      <c r="H100" s="147" t="e">
        <f>SUM(#REF!)</f>
        <v>#REF!</v>
      </c>
      <c r="I100" s="147">
        <f>SUM(I94:I98)</f>
        <v>198573</v>
      </c>
      <c r="J100" s="147" t="e">
        <f>SUM(#REF!)</f>
        <v>#REF!</v>
      </c>
      <c r="K100" s="147">
        <f>SUM(K94:K98)</f>
        <v>-13110</v>
      </c>
      <c r="L100" s="147" t="e">
        <f>SUM(#REF!)</f>
        <v>#REF!</v>
      </c>
      <c r="M100" s="147">
        <f>SUM(M94:M98)</f>
        <v>144153</v>
      </c>
    </row>
    <row r="101" spans="1:13" ht="20.25" customHeight="1" x14ac:dyDescent="0.25">
      <c r="A101" s="35" t="s">
        <v>111</v>
      </c>
      <c r="E101" s="6">
        <v>11</v>
      </c>
      <c r="G101" s="152">
        <v>-2567</v>
      </c>
      <c r="H101" s="23"/>
      <c r="I101" s="152">
        <v>-32499</v>
      </c>
      <c r="J101" s="23"/>
      <c r="K101" s="81">
        <v>-1138</v>
      </c>
      <c r="L101" s="23"/>
      <c r="M101" s="81">
        <v>-19847</v>
      </c>
    </row>
    <row r="102" spans="1:13" ht="20.25" customHeight="1" thickBot="1" x14ac:dyDescent="0.3">
      <c r="A102" s="33" t="s">
        <v>112</v>
      </c>
      <c r="B102" s="8"/>
      <c r="C102" s="8"/>
      <c r="D102" s="8"/>
      <c r="E102" s="78"/>
      <c r="F102" s="78"/>
      <c r="G102" s="153">
        <f>G100+G101</f>
        <v>-25538</v>
      </c>
      <c r="H102" s="147" t="e">
        <f t="shared" ref="H102:M102" si="5">H100+H101</f>
        <v>#REF!</v>
      </c>
      <c r="I102" s="153">
        <f t="shared" si="5"/>
        <v>166074</v>
      </c>
      <c r="J102" s="147" t="e">
        <f t="shared" si="5"/>
        <v>#REF!</v>
      </c>
      <c r="K102" s="153">
        <f t="shared" si="5"/>
        <v>-14248</v>
      </c>
      <c r="L102" s="147" t="e">
        <f t="shared" si="5"/>
        <v>#REF!</v>
      </c>
      <c r="M102" s="153">
        <f t="shared" si="5"/>
        <v>124306</v>
      </c>
    </row>
    <row r="103" spans="1:13" ht="12" customHeight="1" thickTop="1" x14ac:dyDescent="0.25">
      <c r="A103" s="14"/>
      <c r="G103" s="147"/>
      <c r="H103" s="23"/>
      <c r="I103" s="147"/>
      <c r="J103" s="23"/>
      <c r="K103" s="80"/>
      <c r="L103" s="23"/>
      <c r="M103" s="80"/>
    </row>
    <row r="104" spans="1:13" ht="20.25" customHeight="1" x14ac:dyDescent="0.25">
      <c r="A104" s="28" t="s">
        <v>91</v>
      </c>
      <c r="G104" s="147"/>
      <c r="H104" s="23"/>
      <c r="I104" s="147"/>
      <c r="J104" s="80"/>
      <c r="K104" s="23"/>
      <c r="L104" s="147"/>
      <c r="M104" s="23"/>
    </row>
    <row r="105" spans="1:13" ht="20.25" customHeight="1" x14ac:dyDescent="0.3">
      <c r="A105" s="14"/>
      <c r="B105" s="5" t="s">
        <v>92</v>
      </c>
      <c r="C105" s="17"/>
      <c r="D105" s="17"/>
      <c r="E105" s="24"/>
      <c r="F105" s="24"/>
      <c r="G105" s="79">
        <v>-21665</v>
      </c>
      <c r="H105" s="23"/>
      <c r="I105" s="79">
        <v>112747</v>
      </c>
      <c r="J105" s="23"/>
      <c r="K105" s="79">
        <v>-14248</v>
      </c>
      <c r="L105" s="23"/>
      <c r="M105" s="79">
        <v>124306</v>
      </c>
    </row>
    <row r="106" spans="1:13" ht="20.25" customHeight="1" x14ac:dyDescent="0.3">
      <c r="A106" s="14"/>
      <c r="B106" s="5" t="s">
        <v>113</v>
      </c>
      <c r="E106" s="24"/>
      <c r="F106" s="24"/>
      <c r="G106" s="106"/>
      <c r="H106" s="106"/>
      <c r="I106" s="106"/>
      <c r="J106" s="106"/>
      <c r="K106" s="106"/>
      <c r="L106" s="106"/>
      <c r="M106" s="106"/>
    </row>
    <row r="107" spans="1:13" ht="20.25" customHeight="1" x14ac:dyDescent="0.3">
      <c r="A107" s="14"/>
      <c r="C107" s="5" t="s">
        <v>114</v>
      </c>
      <c r="E107" s="24"/>
      <c r="F107" s="24"/>
      <c r="G107" s="112">
        <v>-3873</v>
      </c>
      <c r="H107" s="106"/>
      <c r="I107" s="112">
        <v>53327</v>
      </c>
      <c r="J107" s="106"/>
      <c r="K107" s="112">
        <v>0</v>
      </c>
      <c r="L107" s="106"/>
      <c r="M107" s="112">
        <v>0</v>
      </c>
    </row>
    <row r="108" spans="1:13" ht="20.25" customHeight="1" thickBot="1" x14ac:dyDescent="0.3">
      <c r="A108" s="14"/>
      <c r="G108" s="154">
        <f>G102</f>
        <v>-25538</v>
      </c>
      <c r="H108" s="147">
        <f>SUM(H105:H107)</f>
        <v>0</v>
      </c>
      <c r="I108" s="154">
        <f>I102</f>
        <v>166074</v>
      </c>
      <c r="J108" s="147"/>
      <c r="K108" s="154">
        <f>K102</f>
        <v>-14248</v>
      </c>
      <c r="L108" s="147"/>
      <c r="M108" s="154">
        <f>M102</f>
        <v>124306</v>
      </c>
    </row>
    <row r="109" spans="1:13" ht="12" customHeight="1" thickTop="1" x14ac:dyDescent="0.25">
      <c r="A109" s="8"/>
      <c r="G109" s="155"/>
      <c r="H109" s="23"/>
      <c r="I109" s="155"/>
      <c r="J109" s="23"/>
      <c r="K109" s="155"/>
      <c r="L109" s="23"/>
      <c r="M109" s="155"/>
    </row>
    <row r="110" spans="1:13" ht="20.25" customHeight="1" thickBot="1" x14ac:dyDescent="0.3">
      <c r="A110" s="26" t="s">
        <v>239</v>
      </c>
      <c r="B110" s="28"/>
      <c r="C110" s="28"/>
      <c r="D110" s="28"/>
      <c r="E110" s="6">
        <v>12</v>
      </c>
      <c r="G110" s="156">
        <f>G105/127084</f>
        <v>-0.17047779421485001</v>
      </c>
      <c r="H110" s="51"/>
      <c r="I110" s="156">
        <f>I105/110000</f>
        <v>1.0249727272727274</v>
      </c>
      <c r="J110" s="51"/>
      <c r="K110" s="156">
        <f>K105/127084</f>
        <v>-0.11211482169273866</v>
      </c>
      <c r="L110" s="51"/>
      <c r="M110" s="156">
        <f>M105/110000</f>
        <v>1.1300545454545454</v>
      </c>
    </row>
    <row r="111" spans="1:13" ht="21" customHeight="1" thickTop="1" x14ac:dyDescent="0.25">
      <c r="A111" s="8"/>
      <c r="B111" s="8"/>
      <c r="C111" s="8"/>
      <c r="D111" s="8"/>
      <c r="E111" s="78"/>
      <c r="F111" s="78"/>
      <c r="G111" s="145"/>
      <c r="H111" s="145"/>
      <c r="I111" s="145"/>
      <c r="J111" s="145"/>
      <c r="K111" s="145"/>
      <c r="L111" s="145"/>
      <c r="M111" s="145"/>
    </row>
    <row r="112" spans="1:13" ht="21" customHeight="1" x14ac:dyDescent="0.3">
      <c r="A112" s="1" t="s">
        <v>0</v>
      </c>
    </row>
    <row r="113" spans="1:13" s="160" customFormat="1" ht="21" customHeight="1" x14ac:dyDescent="0.3">
      <c r="A113" s="20" t="s">
        <v>115</v>
      </c>
      <c r="B113" s="32"/>
      <c r="C113" s="32"/>
      <c r="D113" s="158"/>
      <c r="E113" s="159"/>
      <c r="F113" s="159"/>
      <c r="G113" s="159"/>
      <c r="H113" s="159"/>
      <c r="I113" s="159"/>
      <c r="J113" s="159"/>
      <c r="K113" s="159"/>
      <c r="L113" s="159"/>
      <c r="M113" s="159"/>
    </row>
    <row r="114" spans="1:13" ht="21" customHeight="1" x14ac:dyDescent="0.25">
      <c r="A114" s="14"/>
      <c r="B114" s="8"/>
      <c r="C114" s="8"/>
      <c r="D114" s="8"/>
      <c r="E114" s="21"/>
      <c r="F114" s="21"/>
      <c r="G114" s="8"/>
      <c r="H114" s="8"/>
      <c r="I114" s="8"/>
      <c r="J114" s="8"/>
      <c r="K114" s="8"/>
      <c r="L114" s="8"/>
      <c r="M114" s="8"/>
    </row>
    <row r="115" spans="1:13" ht="21" customHeight="1" x14ac:dyDescent="0.25">
      <c r="A115" s="14"/>
      <c r="B115" s="8"/>
      <c r="C115" s="8"/>
      <c r="D115" s="8"/>
      <c r="E115" s="21"/>
      <c r="F115" s="21"/>
      <c r="G115" s="278" t="s">
        <v>2</v>
      </c>
      <c r="H115" s="278"/>
      <c r="I115" s="278"/>
      <c r="J115" s="7"/>
      <c r="K115" s="275" t="s">
        <v>3</v>
      </c>
      <c r="L115" s="275"/>
      <c r="M115" s="275"/>
    </row>
    <row r="116" spans="1:13" ht="21" customHeight="1" x14ac:dyDescent="0.25">
      <c r="A116" s="14"/>
      <c r="B116" s="8"/>
      <c r="C116" s="8"/>
      <c r="D116" s="8"/>
      <c r="E116" s="21"/>
      <c r="F116" s="21"/>
      <c r="G116" s="278" t="s">
        <v>4</v>
      </c>
      <c r="H116" s="278"/>
      <c r="I116" s="278"/>
      <c r="J116" s="7"/>
      <c r="K116" s="275" t="s">
        <v>4</v>
      </c>
      <c r="L116" s="275"/>
      <c r="M116" s="275"/>
    </row>
    <row r="117" spans="1:13" s="8" customFormat="1" ht="20.25" customHeight="1" x14ac:dyDescent="0.25">
      <c r="A117" s="14"/>
      <c r="E117" s="21"/>
      <c r="F117" s="21"/>
      <c r="G117" s="279" t="s">
        <v>245</v>
      </c>
      <c r="H117" s="279"/>
      <c r="I117" s="279"/>
      <c r="J117" s="7"/>
      <c r="K117" s="286" t="s">
        <v>245</v>
      </c>
      <c r="L117" s="286"/>
      <c r="M117" s="286"/>
    </row>
    <row r="118" spans="1:13" s="8" customFormat="1" ht="20.25" customHeight="1" x14ac:dyDescent="0.25">
      <c r="A118" s="14"/>
      <c r="E118" s="21"/>
      <c r="F118" s="21"/>
      <c r="G118" s="279" t="s">
        <v>231</v>
      </c>
      <c r="H118" s="279"/>
      <c r="I118" s="279"/>
      <c r="J118" s="7"/>
      <c r="K118" s="286" t="s">
        <v>231</v>
      </c>
      <c r="L118" s="286"/>
      <c r="M118" s="286"/>
    </row>
    <row r="119" spans="1:13" ht="21" customHeight="1" x14ac:dyDescent="0.25">
      <c r="A119" s="8"/>
      <c r="B119" s="8"/>
      <c r="C119" s="8"/>
      <c r="D119" s="8"/>
      <c r="E119" s="78"/>
      <c r="F119" s="78"/>
      <c r="G119" s="9" t="s">
        <v>10</v>
      </c>
      <c r="H119" s="8"/>
      <c r="I119" s="9" t="s">
        <v>232</v>
      </c>
      <c r="J119" s="8"/>
      <c r="K119" s="9" t="s">
        <v>10</v>
      </c>
      <c r="L119" s="8"/>
      <c r="M119" s="9" t="s">
        <v>232</v>
      </c>
    </row>
    <row r="120" spans="1:13" ht="21" customHeight="1" x14ac:dyDescent="0.25">
      <c r="A120" s="8"/>
      <c r="B120" s="8"/>
      <c r="C120" s="8"/>
      <c r="D120" s="8"/>
      <c r="E120" s="78"/>
      <c r="F120" s="78"/>
      <c r="G120" s="9"/>
      <c r="H120" s="8"/>
      <c r="I120" s="9" t="s">
        <v>233</v>
      </c>
      <c r="J120" s="8"/>
      <c r="K120" s="9"/>
      <c r="L120" s="8"/>
      <c r="M120" s="9"/>
    </row>
    <row r="121" spans="1:13" ht="21" customHeight="1" x14ac:dyDescent="0.25">
      <c r="A121" s="8"/>
      <c r="B121" s="8"/>
      <c r="C121" s="8"/>
      <c r="D121" s="8"/>
      <c r="E121" s="78"/>
      <c r="F121" s="78"/>
      <c r="G121" s="276" t="s">
        <v>12</v>
      </c>
      <c r="H121" s="276"/>
      <c r="I121" s="276"/>
      <c r="J121" s="276"/>
      <c r="K121" s="276"/>
      <c r="L121" s="276"/>
      <c r="M121" s="276"/>
    </row>
    <row r="122" spans="1:13" ht="21" customHeight="1" x14ac:dyDescent="0.25">
      <c r="A122" s="8"/>
      <c r="B122" s="8"/>
      <c r="C122" s="8"/>
      <c r="D122" s="8"/>
      <c r="E122" s="78"/>
      <c r="F122" s="78"/>
      <c r="G122" s="145"/>
      <c r="H122" s="145"/>
      <c r="I122" s="145"/>
      <c r="J122" s="145"/>
      <c r="K122" s="145"/>
      <c r="L122" s="145"/>
      <c r="M122" s="145"/>
    </row>
    <row r="123" spans="1:13" ht="21" customHeight="1" x14ac:dyDescent="0.25">
      <c r="A123" s="61" t="s">
        <v>90</v>
      </c>
      <c r="B123" s="28"/>
      <c r="C123" s="28"/>
      <c r="D123" s="62"/>
      <c r="E123" s="45"/>
      <c r="F123" s="45"/>
      <c r="G123" s="169">
        <f>G102</f>
        <v>-25538</v>
      </c>
      <c r="H123" s="46"/>
      <c r="I123" s="169">
        <f>I102</f>
        <v>166074</v>
      </c>
      <c r="J123" s="165"/>
      <c r="K123" s="169">
        <f>K102</f>
        <v>-14248</v>
      </c>
      <c r="L123" s="161"/>
      <c r="M123" s="169">
        <f>M102</f>
        <v>124306</v>
      </c>
    </row>
    <row r="124" spans="1:13" s="31" customFormat="1" ht="21" customHeight="1" x14ac:dyDescent="0.25">
      <c r="A124" s="14"/>
      <c r="B124" s="28"/>
      <c r="C124" s="28"/>
      <c r="D124" s="62"/>
      <c r="E124" s="45"/>
      <c r="F124" s="45"/>
      <c r="G124" s="46"/>
      <c r="H124" s="46"/>
      <c r="I124" s="46"/>
      <c r="J124" s="165"/>
      <c r="K124" s="46"/>
      <c r="L124" s="161"/>
      <c r="M124" s="46"/>
    </row>
    <row r="125" spans="1:13" s="31" customFormat="1" ht="21" customHeight="1" x14ac:dyDescent="0.55000000000000004">
      <c r="A125" s="28" t="s">
        <v>240</v>
      </c>
      <c r="B125" s="40"/>
      <c r="C125" s="40"/>
      <c r="D125" s="30"/>
      <c r="G125" s="170"/>
      <c r="H125" s="170"/>
      <c r="I125" s="170"/>
      <c r="J125" s="170"/>
      <c r="K125" s="170"/>
      <c r="L125" s="170"/>
      <c r="M125" s="170"/>
    </row>
    <row r="126" spans="1:13" s="31" customFormat="1" ht="21" customHeight="1" x14ac:dyDescent="0.55000000000000004">
      <c r="A126" s="26" t="s">
        <v>97</v>
      </c>
      <c r="B126" s="40"/>
      <c r="C126" s="40"/>
      <c r="D126" s="30"/>
      <c r="G126" s="170"/>
      <c r="H126" s="170"/>
      <c r="I126" s="170"/>
      <c r="J126" s="170"/>
      <c r="K126" s="170"/>
      <c r="L126" s="170"/>
      <c r="M126" s="170"/>
    </row>
    <row r="127" spans="1:13" s="31" customFormat="1" ht="21" customHeight="1" x14ac:dyDescent="0.55000000000000004">
      <c r="A127" s="28"/>
      <c r="B127" s="26" t="s">
        <v>98</v>
      </c>
      <c r="C127" s="40"/>
      <c r="D127" s="30"/>
      <c r="G127" s="170"/>
      <c r="H127" s="170"/>
      <c r="I127" s="170"/>
      <c r="J127" s="170"/>
      <c r="K127" s="170"/>
      <c r="L127" s="170"/>
      <c r="M127" s="170"/>
    </row>
    <row r="128" spans="1:13" s="31" customFormat="1" ht="21" customHeight="1" x14ac:dyDescent="0.55000000000000004">
      <c r="A128" s="40" t="s">
        <v>241</v>
      </c>
      <c r="B128" s="40"/>
      <c r="C128" s="40"/>
      <c r="D128" s="30"/>
      <c r="G128" s="170"/>
      <c r="H128" s="170"/>
      <c r="I128" s="170"/>
      <c r="J128" s="170"/>
      <c r="K128" s="170"/>
      <c r="L128" s="170"/>
      <c r="M128" s="170"/>
    </row>
    <row r="129" spans="1:13" s="31" customFormat="1" ht="21" customHeight="1" x14ac:dyDescent="0.55000000000000004">
      <c r="A129" s="28"/>
      <c r="B129" s="40" t="s">
        <v>242</v>
      </c>
      <c r="C129" s="40"/>
      <c r="D129" s="30"/>
      <c r="G129" s="63">
        <v>1350</v>
      </c>
      <c r="H129" s="63"/>
      <c r="I129" s="63">
        <v>6277</v>
      </c>
      <c r="J129" s="63"/>
      <c r="K129" s="63">
        <v>804</v>
      </c>
      <c r="L129" s="63"/>
      <c r="M129" s="63">
        <v>3814</v>
      </c>
    </row>
    <row r="130" spans="1:13" s="31" customFormat="1" ht="21" customHeight="1" x14ac:dyDescent="0.55000000000000004">
      <c r="A130" s="40" t="s">
        <v>103</v>
      </c>
      <c r="B130" s="40"/>
      <c r="C130" s="40"/>
      <c r="D130" s="30"/>
      <c r="G130" s="63"/>
      <c r="H130" s="63"/>
      <c r="I130" s="63"/>
      <c r="J130" s="63"/>
      <c r="K130" s="63"/>
      <c r="L130" s="63"/>
      <c r="M130" s="63"/>
    </row>
    <row r="131" spans="1:13" s="31" customFormat="1" ht="21" customHeight="1" x14ac:dyDescent="0.55000000000000004">
      <c r="A131" s="28"/>
      <c r="B131" s="40" t="s">
        <v>243</v>
      </c>
      <c r="C131" s="40"/>
      <c r="D131" s="30"/>
      <c r="G131" s="163">
        <v>-270</v>
      </c>
      <c r="H131" s="63"/>
      <c r="I131" s="163">
        <v>-1255</v>
      </c>
      <c r="J131" s="63"/>
      <c r="K131" s="163">
        <v>-161</v>
      </c>
      <c r="L131" s="63"/>
      <c r="M131" s="163">
        <v>-763</v>
      </c>
    </row>
    <row r="132" spans="1:13" s="31" customFormat="1" ht="21" customHeight="1" x14ac:dyDescent="0.55000000000000004">
      <c r="A132" s="28" t="s">
        <v>96</v>
      </c>
      <c r="B132" s="40"/>
      <c r="C132" s="40"/>
      <c r="D132" s="30"/>
      <c r="G132" s="63"/>
      <c r="H132" s="63"/>
      <c r="I132" s="63"/>
      <c r="J132" s="63"/>
      <c r="K132" s="63"/>
      <c r="L132" s="63"/>
      <c r="M132" s="63"/>
    </row>
    <row r="133" spans="1:13" s="31" customFormat="1" ht="21" customHeight="1" x14ac:dyDescent="0.55000000000000004">
      <c r="A133" s="28"/>
      <c r="B133" s="28" t="s">
        <v>244</v>
      </c>
      <c r="C133" s="40"/>
      <c r="D133" s="30"/>
      <c r="G133" s="164">
        <f>SUM(G128:G132)</f>
        <v>1080</v>
      </c>
      <c r="H133" s="63"/>
      <c r="I133" s="164">
        <f>SUM(I128:I132)</f>
        <v>5022</v>
      </c>
      <c r="J133" s="63"/>
      <c r="K133" s="164">
        <f>SUM(K128:K132)</f>
        <v>643</v>
      </c>
      <c r="L133" s="63"/>
      <c r="M133" s="164">
        <f>SUM(M128:M132)</f>
        <v>3051</v>
      </c>
    </row>
    <row r="134" spans="1:13" s="31" customFormat="1" ht="21" customHeight="1" x14ac:dyDescent="0.55000000000000004">
      <c r="A134" s="28" t="s">
        <v>107</v>
      </c>
      <c r="B134" s="40"/>
      <c r="C134" s="40"/>
      <c r="D134" s="30"/>
      <c r="G134" s="165"/>
      <c r="H134" s="165"/>
      <c r="I134" s="165"/>
      <c r="J134" s="165"/>
      <c r="K134" s="165"/>
      <c r="L134" s="165"/>
      <c r="M134" s="165"/>
    </row>
    <row r="135" spans="1:13" s="31" customFormat="1" ht="21" customHeight="1" thickBot="1" x14ac:dyDescent="0.6">
      <c r="A135" s="28"/>
      <c r="B135" s="45" t="s">
        <v>108</v>
      </c>
      <c r="C135" s="28"/>
      <c r="D135" s="30"/>
      <c r="G135" s="49">
        <f>SUM(G123,G133)</f>
        <v>-24458</v>
      </c>
      <c r="H135" s="46"/>
      <c r="I135" s="49">
        <f>SUM(I123,I133)</f>
        <v>171096</v>
      </c>
      <c r="J135" s="165"/>
      <c r="K135" s="49">
        <f>SUM(K123,K133)</f>
        <v>-13605</v>
      </c>
      <c r="L135" s="46"/>
      <c r="M135" s="49">
        <f>SUM(M123,M133)</f>
        <v>127357</v>
      </c>
    </row>
    <row r="136" spans="1:13" s="31" customFormat="1" ht="21" customHeight="1" thickTop="1" x14ac:dyDescent="0.55000000000000004">
      <c r="A136" s="28"/>
      <c r="B136" s="45"/>
      <c r="C136" s="28"/>
      <c r="D136" s="30"/>
      <c r="G136" s="46"/>
      <c r="H136" s="46"/>
      <c r="I136" s="46"/>
      <c r="J136" s="165"/>
      <c r="K136" s="165"/>
      <c r="L136" s="165"/>
      <c r="M136" s="165"/>
    </row>
    <row r="137" spans="1:13" ht="21" customHeight="1" x14ac:dyDescent="0.25">
      <c r="A137" s="59" t="s">
        <v>107</v>
      </c>
      <c r="B137" s="40"/>
      <c r="C137" s="40"/>
      <c r="D137" s="30"/>
      <c r="E137" s="31"/>
      <c r="F137" s="31"/>
      <c r="G137" s="169"/>
      <c r="H137" s="46"/>
      <c r="I137" s="169"/>
      <c r="J137" s="165"/>
      <c r="K137" s="165"/>
      <c r="L137" s="165"/>
      <c r="M137" s="165"/>
    </row>
    <row r="138" spans="1:13" ht="21" customHeight="1" x14ac:dyDescent="0.25">
      <c r="A138" s="59"/>
      <c r="B138" s="59" t="s">
        <v>109</v>
      </c>
      <c r="C138" s="40"/>
      <c r="D138" s="30"/>
      <c r="E138" s="31"/>
      <c r="F138" s="31"/>
      <c r="G138" s="169"/>
      <c r="H138" s="46"/>
      <c r="I138" s="169"/>
      <c r="J138" s="165"/>
      <c r="K138" s="165"/>
      <c r="L138" s="165"/>
      <c r="M138" s="165"/>
    </row>
    <row r="139" spans="1:13" ht="21" customHeight="1" x14ac:dyDescent="0.25">
      <c r="A139" s="28"/>
      <c r="B139" s="40" t="s">
        <v>92</v>
      </c>
      <c r="C139" s="28"/>
      <c r="D139" s="62"/>
      <c r="E139" s="45"/>
      <c r="F139" s="45"/>
      <c r="G139" s="63">
        <v>-20585</v>
      </c>
      <c r="H139" s="63"/>
      <c r="I139" s="63">
        <v>116135</v>
      </c>
      <c r="J139" s="63"/>
      <c r="K139" s="63">
        <v>-13605</v>
      </c>
      <c r="L139" s="63"/>
      <c r="M139" s="63">
        <v>127357</v>
      </c>
    </row>
    <row r="140" spans="1:13" ht="20.25" customHeight="1" x14ac:dyDescent="0.3">
      <c r="A140" s="14"/>
      <c r="B140" s="5" t="s">
        <v>113</v>
      </c>
      <c r="E140" s="24"/>
      <c r="F140" s="24"/>
      <c r="G140" s="106"/>
      <c r="H140" s="106"/>
      <c r="I140" s="106"/>
      <c r="J140" s="106"/>
      <c r="K140" s="106"/>
      <c r="L140" s="106"/>
      <c r="M140" s="106"/>
    </row>
    <row r="141" spans="1:13" ht="20.25" customHeight="1" x14ac:dyDescent="0.3">
      <c r="A141" s="14"/>
      <c r="C141" s="5" t="s">
        <v>114</v>
      </c>
      <c r="E141" s="24"/>
      <c r="F141" s="24"/>
      <c r="G141" s="112">
        <v>-3873</v>
      </c>
      <c r="H141" s="106"/>
      <c r="I141" s="112">
        <v>54961</v>
      </c>
      <c r="J141" s="106"/>
      <c r="K141" s="112">
        <v>0</v>
      </c>
      <c r="L141" s="106"/>
      <c r="M141" s="112">
        <v>0</v>
      </c>
    </row>
    <row r="142" spans="1:13" ht="21" customHeight="1" thickBot="1" x14ac:dyDescent="0.3">
      <c r="A142" s="28"/>
      <c r="B142" s="45"/>
      <c r="C142" s="28"/>
      <c r="D142" s="30"/>
      <c r="E142" s="31"/>
      <c r="F142" s="31"/>
      <c r="G142" s="171">
        <f>G135</f>
        <v>-24458</v>
      </c>
      <c r="H142" s="46">
        <f>SUM(H139:H141)</f>
        <v>0</v>
      </c>
      <c r="I142" s="171">
        <f>I135</f>
        <v>171096</v>
      </c>
      <c r="J142" s="46">
        <f>SUM(J139:J141)</f>
        <v>0</v>
      </c>
      <c r="K142" s="171">
        <f>K135</f>
        <v>-13605</v>
      </c>
      <c r="L142" s="46">
        <f>SUM(L139:L141)</f>
        <v>0</v>
      </c>
      <c r="M142" s="171">
        <f>M135</f>
        <v>127357</v>
      </c>
    </row>
    <row r="143" spans="1:13" ht="21" customHeight="1" thickTop="1" x14ac:dyDescent="0.25">
      <c r="B143" s="59"/>
      <c r="G143" s="169"/>
      <c r="H143" s="46"/>
      <c r="I143" s="169"/>
      <c r="J143" s="46"/>
      <c r="K143" s="46"/>
      <c r="L143" s="46"/>
      <c r="M143" s="46"/>
    </row>
  </sheetData>
  <mergeCells count="36">
    <mergeCell ref="G4:I4"/>
    <mergeCell ref="K4:M4"/>
    <mergeCell ref="G5:I5"/>
    <mergeCell ref="K5:M5"/>
    <mergeCell ref="G6:I6"/>
    <mergeCell ref="K6:M6"/>
    <mergeCell ref="G76:I76"/>
    <mergeCell ref="K76:M76"/>
    <mergeCell ref="G7:I7"/>
    <mergeCell ref="K7:M7"/>
    <mergeCell ref="G10:M10"/>
    <mergeCell ref="G45:I45"/>
    <mergeCell ref="K45:M45"/>
    <mergeCell ref="G46:I46"/>
    <mergeCell ref="K46:M46"/>
    <mergeCell ref="G47:I47"/>
    <mergeCell ref="K47:M47"/>
    <mergeCell ref="G48:I48"/>
    <mergeCell ref="K48:M48"/>
    <mergeCell ref="G51:M51"/>
    <mergeCell ref="G77:I77"/>
    <mergeCell ref="K77:M77"/>
    <mergeCell ref="G78:I78"/>
    <mergeCell ref="K78:M78"/>
    <mergeCell ref="G79:I79"/>
    <mergeCell ref="K79:M79"/>
    <mergeCell ref="G118:I118"/>
    <mergeCell ref="K118:M118"/>
    <mergeCell ref="G121:M121"/>
    <mergeCell ref="G82:M82"/>
    <mergeCell ref="G115:I115"/>
    <mergeCell ref="K115:M115"/>
    <mergeCell ref="G116:I116"/>
    <mergeCell ref="K116:M116"/>
    <mergeCell ref="G117:I117"/>
    <mergeCell ref="K117:M117"/>
  </mergeCells>
  <pageMargins left="0.8" right="0.7" top="0.48" bottom="0.5" header="0.5" footer="0.5"/>
  <pageSetup paperSize="9" firstPageNumber="6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3" manualBreakCount="3">
    <brk id="41" max="16383" man="1"/>
    <brk id="72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BS2-4</vt:lpstr>
      <vt:lpstr>PL-5-8</vt:lpstr>
      <vt:lpstr>SH-9</vt:lpstr>
      <vt:lpstr>SH- 10</vt:lpstr>
      <vt:lpstr>SH - 11</vt:lpstr>
      <vt:lpstr>SH -12</vt:lpstr>
      <vt:lpstr>CF-13-15</vt:lpstr>
      <vt:lpstr>PL-6-9 Q220 for 3 month round</vt:lpstr>
      <vt:lpstr>'BS2-4'!Print_Area</vt:lpstr>
      <vt:lpstr>'CF-13-15'!Print_Area</vt:lpstr>
      <vt:lpstr>'PL-5-8'!Print_Area</vt:lpstr>
      <vt:lpstr>'SH - 11'!Print_Area</vt:lpstr>
      <vt:lpstr>'SH- 10'!Print_Area</vt:lpstr>
      <vt:lpstr>'SH -12'!Print_Area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Cream, Kosanuntachai</cp:lastModifiedBy>
  <cp:revision/>
  <cp:lastPrinted>2021-11-07T14:08:09Z</cp:lastPrinted>
  <dcterms:created xsi:type="dcterms:W3CDTF">2018-04-04T11:18:04Z</dcterms:created>
  <dcterms:modified xsi:type="dcterms:W3CDTF">2021-11-07T14:23:17Z</dcterms:modified>
  <cp:category/>
  <cp:contentStatus/>
</cp:coreProperties>
</file>