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1\Q3'64\DCC\FS_DCC_Q3'64\THAI\"/>
    </mc:Choice>
  </mc:AlternateContent>
  <xr:revisionPtr revIDLastSave="0" documentId="13_ncr:1_{9D4530A6-2AD5-47DE-95A1-E9B590844615}" xr6:coauthVersionLast="47" xr6:coauthVersionMax="47" xr10:uidLastSave="{00000000-0000-0000-0000-000000000000}"/>
  <bookViews>
    <workbookView xWindow="-110" yWindow="-110" windowWidth="19420" windowHeight="10420" tabRatio="840" activeTab="1" xr2:uid="{00000000-000D-0000-FFFF-FFFF00000000}"/>
  </bookViews>
  <sheets>
    <sheet name="BS-Thai" sheetId="1" r:id="rId1"/>
    <sheet name="PL-Thai (3M)" sheetId="45" r:id="rId2"/>
    <sheet name="PL-Thai (9M)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'BS-Thai'!$A$1:$M$96</definedName>
    <definedName name="_xlnm.Print_Area" localSheetId="8">'Cash Flow 1 Offset'!$A$1:$H$47</definedName>
    <definedName name="_xlnm.Print_Area" localSheetId="5">'CF-Thai'!$A$1:$I$86</definedName>
    <definedName name="_xlnm.Print_Area" localSheetId="1">'PL-Thai (3M)'!$A$1:$J$47</definedName>
    <definedName name="_xlnm.Print_Area" localSheetId="2">'PL-Thai (9M)'!$A$1:$J$47</definedName>
    <definedName name="_xlnm.Print_Area" localSheetId="3">'SOE_Conso-Thai'!$A$1:$S$31</definedName>
    <definedName name="_xlnm.Print_Area" localSheetId="4">'SOE-Thai'!$A$1:$L$28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O17" i="38"/>
  <c r="K76" i="1"/>
  <c r="K66" i="1"/>
  <c r="M18" i="1"/>
  <c r="I18" i="1"/>
  <c r="G18" i="1"/>
  <c r="S17" i="38" l="1"/>
  <c r="O23" i="38"/>
  <c r="F26" i="53"/>
  <c r="F43" i="45"/>
  <c r="J26" i="45"/>
  <c r="J25" i="45"/>
  <c r="F26" i="45"/>
  <c r="F25" i="45"/>
  <c r="M90" i="1" l="1"/>
  <c r="I90" i="1"/>
  <c r="C61" i="42"/>
  <c r="E61" i="42"/>
  <c r="G61" i="42"/>
  <c r="I61" i="42"/>
  <c r="I33" i="42"/>
  <c r="E28" i="38" l="1"/>
  <c r="L22" i="39"/>
  <c r="L21" i="39"/>
  <c r="L23" i="39"/>
  <c r="J20" i="39"/>
  <c r="O24" i="38" l="1"/>
  <c r="S24" i="38" s="1"/>
  <c r="O16" i="38"/>
  <c r="S16" i="38" l="1"/>
  <c r="C33" i="42"/>
  <c r="C70" i="42" l="1"/>
  <c r="I21" i="38" l="1"/>
  <c r="J25" i="53"/>
  <c r="H25" i="53"/>
  <c r="D25" i="53"/>
  <c r="G76" i="1"/>
  <c r="G66" i="1"/>
  <c r="G29" i="1"/>
  <c r="K29" i="1"/>
  <c r="L15" i="39"/>
  <c r="O18" i="38"/>
  <c r="J13" i="45"/>
  <c r="S18" i="38" l="1"/>
  <c r="E21" i="38"/>
  <c r="G84" i="1" s="1"/>
  <c r="G28" i="38"/>
  <c r="I28" i="38"/>
  <c r="K28" i="38"/>
  <c r="M28" i="38"/>
  <c r="F17" i="39"/>
  <c r="D17" i="39"/>
  <c r="K84" i="1" s="1"/>
  <c r="L16" i="39"/>
  <c r="L13" i="39"/>
  <c r="I70" i="42"/>
  <c r="E70" i="42"/>
  <c r="I34" i="42"/>
  <c r="E34" i="42"/>
  <c r="E33" i="42"/>
  <c r="Q23" i="38" l="1"/>
  <c r="Q28" i="38" s="1"/>
  <c r="Q19" i="38"/>
  <c r="Q21" i="38" s="1"/>
  <c r="G91" i="1" s="1"/>
  <c r="G70" i="42"/>
  <c r="F25" i="53"/>
  <c r="H13" i="53"/>
  <c r="H18" i="53" s="1"/>
  <c r="D13" i="53"/>
  <c r="D18" i="53" s="1"/>
  <c r="D20" i="53" s="1"/>
  <c r="M21" i="38"/>
  <c r="G89" i="1" s="1"/>
  <c r="G87" i="1"/>
  <c r="G21" i="38"/>
  <c r="G85" i="1" s="1"/>
  <c r="H17" i="39"/>
  <c r="K87" i="1" s="1"/>
  <c r="O20" i="38"/>
  <c r="S20" i="38" s="1"/>
  <c r="H25" i="45"/>
  <c r="D25" i="45"/>
  <c r="H13" i="45"/>
  <c r="H18" i="45" s="1"/>
  <c r="H20" i="45" s="1"/>
  <c r="D13" i="45"/>
  <c r="D18" i="45" s="1"/>
  <c r="D20" i="45" s="1"/>
  <c r="K85" i="1"/>
  <c r="H26" i="45" l="1"/>
  <c r="D26" i="45"/>
  <c r="D31" i="45"/>
  <c r="D29" i="45" s="1"/>
  <c r="H20" i="53"/>
  <c r="H31" i="53" s="1"/>
  <c r="H29" i="53" s="1"/>
  <c r="G11" i="42"/>
  <c r="C11" i="42"/>
  <c r="C34" i="42" s="1"/>
  <c r="C37" i="42" s="1"/>
  <c r="D31" i="53"/>
  <c r="D29" i="53" s="1"/>
  <c r="D26" i="53"/>
  <c r="D36" i="53" s="1"/>
  <c r="D34" i="53" s="1"/>
  <c r="K19" i="38" s="1"/>
  <c r="K21" i="38" s="1"/>
  <c r="G88" i="1" s="1"/>
  <c r="G90" i="1" s="1"/>
  <c r="G92" i="1" s="1"/>
  <c r="L20" i="39"/>
  <c r="J23" i="39"/>
  <c r="H23" i="39"/>
  <c r="F23" i="39"/>
  <c r="D23" i="39"/>
  <c r="O27" i="38"/>
  <c r="S27" i="38" s="1"/>
  <c r="O26" i="38"/>
  <c r="S26" i="38" s="1"/>
  <c r="O25" i="38"/>
  <c r="S25" i="38" s="1"/>
  <c r="H43" i="53" l="1"/>
  <c r="H39" i="53"/>
  <c r="D39" i="53"/>
  <c r="D43" i="53"/>
  <c r="H26" i="53"/>
  <c r="H36" i="53" s="1"/>
  <c r="H34" i="53" s="1"/>
  <c r="J14" i="39" s="1"/>
  <c r="L14" i="39" s="1"/>
  <c r="D43" i="45"/>
  <c r="D39" i="45"/>
  <c r="I37" i="42"/>
  <c r="I72" i="42" s="1"/>
  <c r="I74" i="42" s="1"/>
  <c r="E37" i="42"/>
  <c r="E72" i="42" s="1"/>
  <c r="E74" i="42" s="1"/>
  <c r="J17" i="39" l="1"/>
  <c r="K88" i="1" s="1"/>
  <c r="K90" i="1" s="1"/>
  <c r="F13" i="45"/>
  <c r="F18" i="45" s="1"/>
  <c r="F20" i="45" s="1"/>
  <c r="J13" i="53"/>
  <c r="J18" i="53" s="1"/>
  <c r="J20" i="53" s="1"/>
  <c r="F13" i="53"/>
  <c r="F18" i="53" s="1"/>
  <c r="F20" i="53" s="1"/>
  <c r="J31" i="53" l="1"/>
  <c r="J29" i="53" s="1"/>
  <c r="J26" i="53"/>
  <c r="J36" i="53" s="1"/>
  <c r="J34" i="53" s="1"/>
  <c r="F31" i="53"/>
  <c r="F29" i="53" s="1"/>
  <c r="F36" i="53"/>
  <c r="F34" i="53" s="1"/>
  <c r="F43" i="53" l="1"/>
  <c r="F39" i="53"/>
  <c r="J43" i="53"/>
  <c r="J39" i="53"/>
  <c r="C72" i="42"/>
  <c r="C74" i="42" s="1"/>
  <c r="K77" i="1" l="1"/>
  <c r="G77" i="1"/>
  <c r="G93" i="1" s="1"/>
  <c r="S23" i="38" l="1"/>
  <c r="S28" i="38" s="1"/>
  <c r="O28" i="38"/>
  <c r="M76" i="1"/>
  <c r="M66" i="1"/>
  <c r="I29" i="1"/>
  <c r="G33" i="42" l="1"/>
  <c r="M29" i="1" l="1"/>
  <c r="I76" i="1" l="1"/>
  <c r="K30" i="1" l="1"/>
  <c r="I92" i="1" l="1"/>
  <c r="L19" i="39" l="1"/>
  <c r="M92" i="1" l="1"/>
  <c r="I66" i="1"/>
  <c r="I77" i="1" s="1"/>
  <c r="M30" i="1" l="1"/>
  <c r="M77" i="1"/>
  <c r="M93" i="1" s="1"/>
  <c r="I30" i="1"/>
  <c r="M98" i="1" l="1"/>
  <c r="D36" i="45"/>
  <c r="D34" i="45" s="1"/>
  <c r="G30" i="1" l="1"/>
  <c r="G98" i="1" s="1"/>
  <c r="O19" i="38" l="1"/>
  <c r="O21" i="38" s="1"/>
  <c r="S19" i="38" l="1"/>
  <c r="S21" i="38" s="1"/>
  <c r="G34" i="42"/>
  <c r="G37" i="42" s="1"/>
  <c r="G72" i="42" s="1"/>
  <c r="G74" i="42" s="1"/>
  <c r="H36" i="45" l="1"/>
  <c r="K92" i="1" l="1"/>
  <c r="K93" i="1" s="1"/>
  <c r="K98" i="1" s="1"/>
  <c r="L17" i="39"/>
  <c r="H34" i="45" l="1"/>
  <c r="H31" i="45"/>
  <c r="H29" i="45" s="1"/>
  <c r="H43" i="45" l="1"/>
  <c r="H39" i="45"/>
  <c r="J18" i="45"/>
  <c r="J20" i="45" s="1"/>
  <c r="F36" i="45"/>
  <c r="F34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J36" i="45" l="1"/>
  <c r="J31" i="45"/>
  <c r="J29" i="45" s="1"/>
  <c r="J43" i="45" s="1"/>
  <c r="F31" i="45"/>
  <c r="F29" i="45" s="1"/>
  <c r="D24" i="50"/>
  <c r="D26" i="50" s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F39" i="45" l="1"/>
  <c r="I93" i="1"/>
  <c r="I98" i="1" s="1"/>
  <c r="D40" i="51"/>
  <c r="J34" i="45"/>
  <c r="B40" i="51"/>
  <c r="F9" i="51"/>
  <c r="F26" i="49"/>
  <c r="J39" i="45" l="1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<sst xmlns="http://schemas.openxmlformats.org/spreadsheetml/2006/main" count="486" uniqueCount="303">
  <si>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</si>
  <si>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</si>
  <si>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</si>
  <si>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</si>
  <si>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</si>
  <si>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</si>
  <si>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</si>
  <si>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</si>
  <si>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</si>
  <si>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</si>
  <si>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</si>
  <si>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</si>
  <si>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</si>
  <si>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</si>
  <si>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</si>
  <si>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</si>
  <si>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</si>
  <si>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</si>
  <si>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</si>
  <si>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</si>
  <si>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</si>
  <si>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</si>
  <si>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</si>
  <si>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</si>
  <si>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</si>
  <si>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</si>
  <si>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</si>
  <si>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</si>
  <si>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</si>
  <si>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</si>
  <si>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</si>
  <si>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</si>
  <si>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</si>
  <si>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</si>
  <si>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</si>
  <si>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</si>
  <si>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</si>
  <si>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</si>
  <si>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</si>
  <si>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</si>
  <si>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</si>
  <si>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</si>
  <si>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</si>
  <si>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</si>
  <si>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</si>
  <si>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</si>
  <si>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</si>
  <si>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</si>
  <si>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</si>
  <si>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</si>
  <si>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</si>
  <si>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</si>
  <si>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</si>
  <si>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</si>
  <si>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</si>
  <si>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</si>
  <si>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</si>
  <si>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</si>
  <si>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</si>
  <si>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</si>
  <si>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</si>
  <si>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</si>
  <si>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</si>
  <si>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</si>
  <si>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</si>
  <si>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</si>
  <si>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</si>
  <si>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</si>
  <si>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</si>
  <si>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</si>
  <si>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</si>
  <si>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</si>
  <si>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</si>
  <si>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</si>
  <si>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</si>
  <si>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</si>
  <si>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</si>
  <si>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</si>
  <si>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</si>
  <si>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</si>
  <si>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</si>
  <si>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</si>
  <si>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</si>
  <si>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</si>
  <si>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</si>
  <si>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</si>
  <si>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</si>
  <si>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</si>
  <si>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</si>
  <si>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</si>
  <si>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</si>
  <si>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</si>
  <si>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</si>
  <si>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</si>
  <si>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</si>
  <si>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</si>
  <si>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</si>
  <si>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</si>
  <si>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</si>
  <si>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</si>
  <si>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</si>
  <si>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</si>
  <si>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</si>
  <si>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</si>
  <si>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</si>
  <si>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</si>
  <si>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</si>
  <si>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</si>
  <si>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</si>
  <si>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</si>
  <si>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</si>
  <si>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</si>
  <si>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</si>
  <si>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</si>
  <si>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</si>
  <si>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</si>
  <si>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</si>
  <si>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</si>
  <si>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</si>
  <si>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</si>
  <si>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</si>
  <si>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</si>
  <si>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</si>
  <si>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</si>
  <si>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</si>
  <si>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</si>
  <si>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</si>
  <si>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</si>
  <si>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</si>
  <si>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</si>
  <si>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</si>
  <si>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</si>
  <si>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</si>
  <si>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</si>
  <si>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</si>
  <si>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</si>
  <si>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</si>
  <si>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</si>
  <si>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</si>
  <si>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</si>
  <si>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</si>
  <si>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</si>
  <si>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</si>
  <si>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</si>
  <si>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</si>
  <si>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</si>
  <si>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</si>
  <si>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</si>
  <si>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</si>
  <si>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</si>
  <si>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</si>
  <si>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</si>
  <si>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</si>
  <si>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</si>
  <si>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</si>
  <si>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</si>
  <si>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</si>
  <si>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</si>
  <si>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</si>
  <si>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</si>
  <si>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</si>
  <si>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</si>
  <si>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</si>
  <si>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</si>
  <si>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</si>
  <si>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</si>
  <si>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</si>
  <si>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</si>
  <si>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</si>
  <si>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</si>
  <si>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</si>
  <si>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</si>
  <si>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</si>
  <si>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</si>
  <si>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</si>
  <si>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</si>
  <si>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</si>
  <si>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</si>
  <si>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</si>
  <si>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</si>
  <si>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</si>
  <si>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</si>
  <si>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</si>
  <si>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</si>
  <si>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</si>
  <si>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</si>
  <si>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</si>
  <si>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</si>
  <si>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</si>
  <si>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</si>
  <si>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</si>
  <si>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</si>
  <si>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</si>
  <si>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</si>
  <si>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</si>
  <si>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</si>
  <si>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</si>
  <si>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</si>
  <si>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</si>
  <si>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</si>
  <si>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</si>
  <si>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</si>
  <si>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</si>
  <si>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</si>
  <si>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</si>
  <si>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</si>
  <si>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</si>
  <si>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</si>
  <si>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</si>
  <si>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</si>
  <si>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</si>
  <si>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</si>
  <si>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</si>
  <si>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</si>
  <si>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</si>
  <si>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</si>
  <si>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</si>
  <si>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</si>
  <si>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</si>
  <si>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</si>
  <si>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</si>
  <si>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</si>
  <si>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</si>
  <si>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</si>
  <si>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</si>
  <si>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</si>
  <si>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</si>
  <si>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</si>
  <si>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</si>
  <si>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</si>
  <si>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</si>
  <si>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</si>
  <si>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</si>
  <si>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</si>
  <si>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</si>
  <si>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</si>
  <si>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</si>
  <si>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</si>
  <si>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</si>
  <si>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หนี้สินผลประโยชน์พนักงานลดลงจากการชำระ</t>
  </si>
  <si>
    <t>สินทรัพย์ไม่มีตัวตน- สุทธิ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</si>
  <si>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</si>
  <si>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</si>
  <si>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</si>
  <si>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</si>
  <si>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</si>
  <si>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</si>
  <si>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</si>
  <si>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</si>
  <si>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2563</t>
  </si>
  <si>
    <t>งบการเงินเฉพาะกิจการ</t>
  </si>
  <si>
    <t>กำไรต่อหุ้นปรับลด</t>
  </si>
  <si>
    <t>ยอดคงเหลือ ณ วันที่ 1 มกราคม 2563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</si>
  <si>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</si>
  <si>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</si>
  <si>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</si>
  <si>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</si>
  <si>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</si>
  <si>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</si>
  <si>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</si>
  <si>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</si>
  <si>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</si>
  <si>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</si>
  <si>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เงินสดรับดอกเบี้ย</t>
  </si>
  <si>
    <t>31 ธันวาคม 2563</t>
  </si>
  <si>
    <t>อสังหาริมทรัพย์เพื่อการลงทุน - สุทธิ</t>
  </si>
  <si>
    <t>2564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</si>
  <si>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</si>
  <si>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</si>
  <si>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กำไรเบ็ดเสร็จจากปรับประมาณการผลประโยชน์พนักงาน</t>
  </si>
  <si>
    <t>ยอดคงเหลือ ณ วันที่ 1 มกราคม 2564</t>
  </si>
  <si>
    <t>4,18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</si>
  <si>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</si>
  <si>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</si>
  <si>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</si>
  <si>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เจ้าหนี้หมุนเวียนอื่น-บริษัทย่อย</t>
  </si>
  <si>
    <t>เงินปันผลจ่าย</t>
  </si>
  <si>
    <t>ลูกหนี้หมุนเวียนอื่น - บริษัทย่อย เพิ่มขึ้น (ลดลง)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</si>
  <si>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</si>
  <si>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</si>
  <si>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</si>
  <si>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โอนกลับค่าเผื่อสินค้าล้าสมัย</t>
  </si>
  <si>
    <t>เพิ่มทุนหุ้นสามัญ</t>
  </si>
  <si>
    <t>เงินสดรับจากการเพิ่มทุน</t>
  </si>
  <si>
    <t xml:space="preserve">ทุนเรือนหุ้นที่ออกและรับชำระแล้ว </t>
  </si>
  <si>
    <t>หุ้นสามัญ 8,198,942,195 หุ้น ณ วันที่ 31 ธันวาคม 2563</t>
  </si>
  <si>
    <t>กำไรขาดทุน :</t>
  </si>
  <si>
    <t>การแบ่งปันกำไรขาดทุนเบ็ดเสร็จรวม</t>
  </si>
  <si>
    <t>งบแสดงฐานะการเงิน (ต่อ)</t>
  </si>
  <si>
    <t>งบแสดงการเปลี่ยนแปลงส่วนของผู้ถือหุ้น (ต่อ)</t>
  </si>
  <si>
    <t>กระแสเงินสดสุทธิใช้ไปในกิจกรรมจัดหาเงิน</t>
  </si>
  <si>
    <t>ณ วันที่ 30 กันยายน 2564</t>
  </si>
  <si>
    <t>30 กันยายน 2564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</si>
  <si>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</si>
  <si>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สำหรับงวดสามเดือนสิ้นสุดวันที่ 30 กันยายน  2564</t>
  </si>
  <si>
    <t>สำหรับงวดเก้าเดือนสิ้นสุดวันที่ 30 กันยายน 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</si>
  <si>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</si>
  <si>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</si>
  <si>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การเปลี่ยนแปลงส่วนได้เสียของบริษัทใหญ่ในบริษัทย่อย</t>
  </si>
  <si>
    <t>ยอดคงเหลือ ณ วันที่ 30 กันยายน 2564</t>
  </si>
  <si>
    <t>เงินสดจ่ายกับการลงทุนในบริษัทย่อย</t>
  </si>
  <si>
    <t>หุ้นสามัญ 9,125,611,266 หุ้น ณ วันที่ 30 กันยายน 2564 และ</t>
  </si>
  <si>
    <t>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</si>
</sst>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  <numFmt numFmtId="195" formatCode="0.000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4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89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89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89" fontId="2" fillId="0" borderId="16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87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88" fontId="5" fillId="0" borderId="0" xfId="0" applyNumberFormat="1" applyFont="1" applyFill="1" applyAlignment="1">
      <alignment vertical="center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189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9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89" fontId="48" fillId="0" borderId="17" xfId="0" applyNumberFormat="1" applyFont="1" applyFill="1" applyBorder="1" applyAlignment="1">
      <alignment vertical="center"/>
    </xf>
    <xf numFmtId="188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189" fontId="48" fillId="0" borderId="0" xfId="20" applyNumberFormat="1" applyFont="1" applyFill="1" applyAlignment="1">
      <alignment vertical="center"/>
    </xf>
    <xf numFmtId="189" fontId="51" fillId="0" borderId="0" xfId="0" applyNumberFormat="1" applyFont="1" applyFill="1" applyBorder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89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89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94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189" fontId="47" fillId="0" borderId="0" xfId="0" applyNumberFormat="1" applyFont="1" applyFill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89" fontId="49" fillId="0" borderId="0" xfId="0" applyNumberFormat="1" applyFont="1" applyFill="1" applyAlignment="1">
      <alignment vertical="center"/>
    </xf>
    <xf numFmtId="189" fontId="56" fillId="0" borderId="0" xfId="0" applyNumberFormat="1" applyFont="1" applyFill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89" fontId="53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88" fontId="48" fillId="0" borderId="0" xfId="0" applyNumberFormat="1" applyFont="1" applyFill="1" applyBorder="1" applyAlignment="1">
      <alignment vertical="center"/>
    </xf>
    <xf numFmtId="188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88" fontId="48" fillId="0" borderId="14" xfId="20" applyFont="1" applyFill="1" applyBorder="1" applyAlignment="1">
      <alignment vertical="center"/>
    </xf>
    <xf numFmtId="187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189" fontId="47" fillId="0" borderId="0" xfId="0" applyNumberFormat="1" applyFont="1" applyFill="1" applyBorder="1" applyAlignment="1">
      <alignment horizontal="center"/>
    </xf>
    <xf numFmtId="188" fontId="48" fillId="0" borderId="0" xfId="20" applyFont="1" applyFill="1" applyBorder="1" applyAlignment="1">
      <alignment vertical="center"/>
    </xf>
    <xf numFmtId="189" fontId="48" fillId="0" borderId="0" xfId="0" applyNumberFormat="1" applyFont="1" applyFill="1" applyBorder="1" applyAlignment="1">
      <alignment horizontal="center" vertical="center" wrapText="1"/>
    </xf>
    <xf numFmtId="189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188" fontId="58" fillId="0" borderId="0" xfId="2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Alignment="1">
      <alignment horizontal="right" vertical="center"/>
    </xf>
    <xf numFmtId="0" fontId="58" fillId="0" borderId="14" xfId="0" applyFont="1" applyFill="1" applyBorder="1" applyAlignment="1">
      <alignment horizontal="right" vertical="center"/>
    </xf>
    <xf numFmtId="0" fontId="59" fillId="0" borderId="14" xfId="0" applyFont="1" applyFill="1" applyBorder="1" applyAlignment="1">
      <alignment horizontal="center" vertical="center"/>
    </xf>
    <xf numFmtId="189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49" fontId="58" fillId="0" borderId="16" xfId="0" applyNumberFormat="1" applyFont="1" applyFill="1" applyBorder="1" applyAlignment="1">
      <alignment horizontal="center" vertical="top" wrapText="1"/>
    </xf>
    <xf numFmtId="49" fontId="58" fillId="0" borderId="0" xfId="0" applyNumberFormat="1" applyFont="1" applyFill="1" applyBorder="1" applyAlignment="1">
      <alignment horizontal="center" vertical="top" wrapText="1"/>
    </xf>
    <xf numFmtId="0" fontId="58" fillId="0" borderId="0" xfId="0" applyFont="1" applyFill="1" applyBorder="1" applyAlignment="1">
      <alignment horizontal="center" vertical="top"/>
    </xf>
    <xf numFmtId="0" fontId="58" fillId="0" borderId="14" xfId="0" applyFont="1" applyFill="1" applyBorder="1" applyAlignment="1">
      <alignment horizontal="center" vertical="top"/>
    </xf>
    <xf numFmtId="0" fontId="58" fillId="0" borderId="0" xfId="0" applyFont="1" applyFill="1" applyAlignment="1"/>
    <xf numFmtId="0" fontId="59" fillId="0" borderId="0" xfId="0" applyFont="1" applyFill="1" applyAlignment="1">
      <alignment horizontal="center" vertical="center"/>
    </xf>
    <xf numFmtId="189" fontId="59" fillId="0" borderId="0" xfId="2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right" vertical="center" wrapText="1"/>
    </xf>
    <xf numFmtId="187" fontId="58" fillId="0" borderId="0" xfId="0" applyNumberFormat="1" applyFont="1" applyFill="1" applyAlignment="1">
      <alignment horizontal="right" vertical="center" wrapText="1"/>
    </xf>
    <xf numFmtId="0" fontId="58" fillId="0" borderId="0" xfId="0" applyFont="1" applyFill="1" applyAlignment="1">
      <alignment vertical="top"/>
    </xf>
    <xf numFmtId="0" fontId="58" fillId="0" borderId="0" xfId="0" applyFont="1" applyFill="1" applyAlignment="1">
      <alignment vertical="top" wrapText="1"/>
    </xf>
    <xf numFmtId="0" fontId="60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189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center" vertical="center" wrapText="1"/>
    </xf>
    <xf numFmtId="189" fontId="58" fillId="0" borderId="4" xfId="0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left" indent="1"/>
    </xf>
    <xf numFmtId="189" fontId="58" fillId="0" borderId="17" xfId="0" applyNumberFormat="1" applyFont="1" applyFill="1" applyBorder="1" applyAlignment="1">
      <alignment vertical="center"/>
    </xf>
    <xf numFmtId="187" fontId="58" fillId="0" borderId="0" xfId="0" applyNumberFormat="1" applyFont="1" applyFill="1" applyBorder="1" applyAlignment="1">
      <alignment vertical="center"/>
    </xf>
    <xf numFmtId="189" fontId="58" fillId="0" borderId="0" xfId="0" applyNumberFormat="1" applyFont="1" applyFill="1" applyBorder="1" applyAlignment="1">
      <alignment vertical="center"/>
    </xf>
    <xf numFmtId="187" fontId="58" fillId="0" borderId="0" xfId="0" applyNumberFormat="1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 wrapText="1" indent="1"/>
    </xf>
    <xf numFmtId="189" fontId="58" fillId="0" borderId="0" xfId="20" applyNumberFormat="1" applyFont="1" applyFill="1" applyAlignment="1">
      <alignment vertical="center"/>
    </xf>
    <xf numFmtId="189" fontId="58" fillId="0" borderId="16" xfId="2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189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Fill="1" applyAlignment="1">
      <alignment horizontal="left" vertical="top"/>
    </xf>
    <xf numFmtId="189" fontId="58" fillId="0" borderId="14" xfId="0" applyNumberFormat="1" applyFont="1" applyFill="1" applyBorder="1" applyAlignment="1">
      <alignment vertical="center"/>
    </xf>
    <xf numFmtId="189" fontId="58" fillId="0" borderId="14" xfId="20" applyNumberFormat="1" applyFont="1" applyFill="1" applyBorder="1" applyAlignment="1">
      <alignment vertical="center"/>
    </xf>
    <xf numFmtId="189" fontId="58" fillId="0" borderId="4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 wrapText="1"/>
    </xf>
    <xf numFmtId="49" fontId="58" fillId="0" borderId="0" xfId="0" applyNumberFormat="1" applyFont="1" applyFill="1" applyBorder="1" applyAlignment="1">
      <alignment horizontal="left" vertical="center" wrapText="1" indent="2"/>
    </xf>
    <xf numFmtId="0" fontId="58" fillId="0" borderId="0" xfId="0" quotePrefix="1" applyFont="1" applyFill="1" applyAlignment="1">
      <alignment vertical="center"/>
    </xf>
    <xf numFmtId="189" fontId="58" fillId="0" borderId="18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49" fontId="58" fillId="0" borderId="0" xfId="0" applyNumberFormat="1" applyFont="1" applyFill="1" applyAlignment="1">
      <alignment horizontal="left" vertical="center" wrapText="1" indent="2"/>
    </xf>
    <xf numFmtId="49" fontId="58" fillId="0" borderId="0" xfId="0" applyNumberFormat="1" applyFont="1" applyFill="1" applyAlignment="1">
      <alignment horizontal="left" vertical="center"/>
    </xf>
    <xf numFmtId="189" fontId="58" fillId="0" borderId="17" xfId="2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195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89" fontId="48" fillId="0" borderId="0" xfId="20" applyNumberFormat="1" applyFont="1" applyFill="1" applyBorder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0" xfId="192" applyNumberFormat="1" applyFont="1" applyFill="1" applyAlignment="1">
      <alignment vertical="center"/>
    </xf>
    <xf numFmtId="0" fontId="47" fillId="0" borderId="0" xfId="0" applyFont="1"/>
    <xf numFmtId="0" fontId="54" fillId="0" borderId="0" xfId="0" applyFont="1"/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89" fontId="48" fillId="0" borderId="16" xfId="0" applyNumberFormat="1" applyFont="1" applyFill="1" applyBorder="1" applyAlignment="1">
      <alignment vertical="center"/>
    </xf>
    <xf numFmtId="0" fontId="58" fillId="0" borderId="0" xfId="193" applyFont="1" applyAlignment="1">
      <alignment horizontal="left" vertical="center"/>
    </xf>
    <xf numFmtId="0" fontId="48" fillId="0" borderId="14" xfId="0" applyFont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189" fontId="48" fillId="27" borderId="0" xfId="0" applyNumberFormat="1" applyFont="1" applyFill="1" applyAlignment="1">
      <alignment vertical="center"/>
    </xf>
    <xf numFmtId="0" fontId="0" fillId="0" borderId="0" xfId="0" applyFill="1"/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189" fontId="48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horizontal="center" vertical="center"/>
    </xf>
    <xf numFmtId="189" fontId="48" fillId="0" borderId="17" xfId="0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89" fontId="55" fillId="0" borderId="0" xfId="0" applyNumberFormat="1" applyFont="1" applyFill="1" applyAlignment="1">
      <alignment vertical="center"/>
    </xf>
    <xf numFmtId="0" fontId="48" fillId="27" borderId="0" xfId="0" applyFont="1" applyFill="1" applyAlignment="1">
      <alignment vertical="center"/>
    </xf>
    <xf numFmtId="188" fontId="48" fillId="27" borderId="0" xfId="20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quotePrefix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58" fillId="0" borderId="14" xfId="0" applyFont="1" applyFill="1" applyBorder="1" applyAlignment="1">
      <alignment horizontal="center" vertical="center"/>
    </xf>
    <xf numFmtId="0" fontId="58" fillId="0" borderId="0" xfId="0" applyNumberFormat="1" applyFont="1" applyFill="1" applyBorder="1" applyAlignment="1">
      <alignment horizontal="left" vertical="center" wrapText="1" indent="2"/>
    </xf>
    <xf numFmtId="0" fontId="47" fillId="0" borderId="0" xfId="0" applyFont="1" applyFill="1" applyAlignment="1">
      <alignment horizontal="left" vertical="center"/>
    </xf>
    <xf numFmtId="189" fontId="58" fillId="0" borderId="0" xfId="190" applyNumberFormat="1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right" vertical="center"/>
    </xf>
    <xf numFmtId="189" fontId="48" fillId="0" borderId="14" xfId="0" applyNumberFormat="1" applyFont="1" applyFill="1" applyBorder="1" applyAlignment="1">
      <alignment horizontal="center"/>
    </xf>
    <xf numFmtId="189" fontId="48" fillId="0" borderId="4" xfId="0" applyNumberFormat="1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26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2" xfId="196" xr:uid="{3C445DC4-FEFA-4E39-8B80-C50D8435F73C}"/>
    <cellStyle name="Comma 10 2 4 3" xfId="192" xr:uid="{00000000-0005-0000-0000-000016000000}"/>
    <cellStyle name="Comma 10 2 4 3 2" xfId="259" xr:uid="{39036BCD-A3AC-4C60-BB43-CD8E83C16030}"/>
    <cellStyle name="Comma 10 3" xfId="195" xr:uid="{B374A1A1-69C6-4A5F-8496-848C69965365}"/>
    <cellStyle name="Comma 11" xfId="23" xr:uid="{00000000-0005-0000-0000-000017000000}"/>
    <cellStyle name="Comma 11 2" xfId="197" xr:uid="{46D08375-DBA2-4371-94FA-D5395D7429A1}"/>
    <cellStyle name="Comma 12" xfId="24" xr:uid="{00000000-0005-0000-0000-000018000000}"/>
    <cellStyle name="Comma 12 2" xfId="198" xr:uid="{9CBC95EF-61FF-4B4F-B132-588BB7867F50}"/>
    <cellStyle name="Comma 13" xfId="25" xr:uid="{00000000-0005-0000-0000-000019000000}"/>
    <cellStyle name="Comma 13 2" xfId="199" xr:uid="{4FF11B74-1700-4A98-90C9-C5F5A56563E8}"/>
    <cellStyle name="Comma 14" xfId="26" xr:uid="{00000000-0005-0000-0000-00001A000000}"/>
    <cellStyle name="Comma 14 2" xfId="200" xr:uid="{EA6D6318-D853-41BE-AB8A-A18B63E0CE28}"/>
    <cellStyle name="Comma 15" xfId="27" xr:uid="{00000000-0005-0000-0000-00001B000000}"/>
    <cellStyle name="Comma 15 2" xfId="201" xr:uid="{BB38EBAD-A7B5-49F6-A435-F8AF0D21C707}"/>
    <cellStyle name="Comma 16" xfId="28" xr:uid="{00000000-0005-0000-0000-00001C000000}"/>
    <cellStyle name="Comma 16 2" xfId="29" xr:uid="{00000000-0005-0000-0000-00001D000000}"/>
    <cellStyle name="Comma 16 2 2" xfId="203" xr:uid="{6FF85981-C868-4CC2-BAB3-80082A1C1BC9}"/>
    <cellStyle name="Comma 16 3" xfId="202" xr:uid="{835E5133-E00B-45A1-8A4F-2BCEF8D0683C}"/>
    <cellStyle name="Comma 2" xfId="30" xr:uid="{00000000-0005-0000-0000-00001E000000}"/>
    <cellStyle name="Comma 2 10" xfId="31" xr:uid="{00000000-0005-0000-0000-00001F000000}"/>
    <cellStyle name="Comma 2 10 2" xfId="205" xr:uid="{19F35CDC-536F-482F-B38B-7691264EAA23}"/>
    <cellStyle name="Comma 2 11" xfId="32" xr:uid="{00000000-0005-0000-0000-000020000000}"/>
    <cellStyle name="Comma 2 11 2" xfId="206" xr:uid="{0262DB70-26C6-4624-AEB6-C26BF6FB2FE1}"/>
    <cellStyle name="Comma 2 12" xfId="33" xr:uid="{00000000-0005-0000-0000-000021000000}"/>
    <cellStyle name="Comma 2 12 2" xfId="207" xr:uid="{242DF22E-2BE7-4D24-B196-10ED9652BD48}"/>
    <cellStyle name="Comma 2 13" xfId="34" xr:uid="{00000000-0005-0000-0000-000022000000}"/>
    <cellStyle name="Comma 2 14" xfId="35" xr:uid="{00000000-0005-0000-0000-000023000000}"/>
    <cellStyle name="Comma 2 14 2" xfId="208" xr:uid="{CBA630FC-0559-47DA-B6F9-21682A7491A3}"/>
    <cellStyle name="Comma 2 15" xfId="204" xr:uid="{7629CB94-BB77-4761-9456-CD31BB89AFD3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2 2 2" xfId="212" xr:uid="{C4C7835D-C65B-4E45-969A-AD2F11A4D052}"/>
    <cellStyle name="Comma 2 2 2 2 3" xfId="211" xr:uid="{43F33AC5-AFDB-4D98-A055-44EBEC7C7E97}"/>
    <cellStyle name="Comma 2 2 2 3" xfId="40" xr:uid="{00000000-0005-0000-0000-000028000000}"/>
    <cellStyle name="Comma 2 2 2 3 2" xfId="213" xr:uid="{06FAF7C7-82F0-4E72-9CC6-7D638815C108}"/>
    <cellStyle name="Comma 2 2 2 4" xfId="41" xr:uid="{00000000-0005-0000-0000-000029000000}"/>
    <cellStyle name="Comma 2 2 2 4 2" xfId="214" xr:uid="{9ED2D834-52D6-4218-8478-E78C98DC5236}"/>
    <cellStyle name="Comma 2 2 2 5" xfId="42" xr:uid="{00000000-0005-0000-0000-00002A000000}"/>
    <cellStyle name="Comma 2 2 2 5 2" xfId="215" xr:uid="{0793CA17-A1F2-4E55-9C0F-02C3696E3497}"/>
    <cellStyle name="Comma 2 2 2 6" xfId="43" xr:uid="{00000000-0005-0000-0000-00002B000000}"/>
    <cellStyle name="Comma 2 2 2 6 2" xfId="216" xr:uid="{5F122ACA-3952-40F0-ABA8-DE2AC3C61B25}"/>
    <cellStyle name="Comma 2 2 2 7" xfId="44" xr:uid="{00000000-0005-0000-0000-00002C000000}"/>
    <cellStyle name="Comma 2 2 2 7 2" xfId="217" xr:uid="{A2359447-DB06-4A1C-9A55-AB490B557C4C}"/>
    <cellStyle name="Comma 2 2 2 8" xfId="210" xr:uid="{DDC4843C-B253-42CF-B3D9-1577CB754372}"/>
    <cellStyle name="Comma 2 2 3" xfId="45" xr:uid="{00000000-0005-0000-0000-00002D000000}"/>
    <cellStyle name="Comma 2 2 3 2" xfId="46" xr:uid="{00000000-0005-0000-0000-00002E000000}"/>
    <cellStyle name="Comma 2 2 3 2 2" xfId="219" xr:uid="{70B467A5-99AD-4DDD-92C4-D357D0C83624}"/>
    <cellStyle name="Comma 2 2 3 3" xfId="218" xr:uid="{6FB9E691-F69C-421B-B1E2-EF0743E6ACB0}"/>
    <cellStyle name="Comma 2 2 4" xfId="47" xr:uid="{00000000-0005-0000-0000-00002F000000}"/>
    <cellStyle name="Comma 2 2 4 2" xfId="220" xr:uid="{5B5B8D44-91E1-4A72-B78C-EBA2C843D92C}"/>
    <cellStyle name="Comma 2 2 5" xfId="48" xr:uid="{00000000-0005-0000-0000-000030000000}"/>
    <cellStyle name="Comma 2 2 5 2" xfId="221" xr:uid="{5E8D406F-7066-4E73-812B-B1B054C32127}"/>
    <cellStyle name="Comma 2 2 6" xfId="49" xr:uid="{00000000-0005-0000-0000-000031000000}"/>
    <cellStyle name="Comma 2 2 6 2" xfId="222" xr:uid="{65B89244-ED65-4FB3-9F2C-73F8BFF8E9D0}"/>
    <cellStyle name="Comma 2 2 7" xfId="50" xr:uid="{00000000-0005-0000-0000-000032000000}"/>
    <cellStyle name="Comma 2 2 7 2" xfId="223" xr:uid="{46F54939-4673-4AB9-8535-3D10780708A3}"/>
    <cellStyle name="Comma 2 2 8" xfId="51" xr:uid="{00000000-0005-0000-0000-000033000000}"/>
    <cellStyle name="Comma 2 2 8 2" xfId="224" xr:uid="{132CAFE1-E4F4-4421-B472-733B7BC6AAE4}"/>
    <cellStyle name="Comma 2 2 9" xfId="209" xr:uid="{DD3E3C18-DE8C-444E-9D2E-8FF9A5353A86}"/>
    <cellStyle name="Comma 2 3" xfId="52" xr:uid="{00000000-0005-0000-0000-000034000000}"/>
    <cellStyle name="Comma 2 3 2" xfId="53" xr:uid="{00000000-0005-0000-0000-000035000000}"/>
    <cellStyle name="Comma 2 3 2 2" xfId="226" xr:uid="{081AAB16-D52D-4638-B468-DC611B12E197}"/>
    <cellStyle name="Comma 2 3 3" xfId="225" xr:uid="{B16816AB-5D8E-44F3-855B-707780EB7D6D}"/>
    <cellStyle name="Comma 2 4" xfId="54" xr:uid="{00000000-0005-0000-0000-000036000000}"/>
    <cellStyle name="Comma 2 4 2" xfId="227" xr:uid="{0A72E66D-88AB-4A5E-8043-4689AA9A682C}"/>
    <cellStyle name="Comma 2 5" xfId="55" xr:uid="{00000000-0005-0000-0000-000037000000}"/>
    <cellStyle name="Comma 2 5 2" xfId="228" xr:uid="{B84C4487-05F2-4976-AAB0-7633F612DDC1}"/>
    <cellStyle name="Comma 2 6" xfId="56" xr:uid="{00000000-0005-0000-0000-000038000000}"/>
    <cellStyle name="Comma 2 6 2" xfId="229" xr:uid="{95D6D04D-AF57-4F06-8E2F-2217641B05B7}"/>
    <cellStyle name="Comma 2 7" xfId="57" xr:uid="{00000000-0005-0000-0000-000039000000}"/>
    <cellStyle name="Comma 2 7 2" xfId="230" xr:uid="{8006C778-4CFD-4196-BCC2-365EC1F74B4A}"/>
    <cellStyle name="Comma 2 8" xfId="58" xr:uid="{00000000-0005-0000-0000-00003A000000}"/>
    <cellStyle name="Comma 2 8 2" xfId="231" xr:uid="{3877EF5E-8ACE-45D9-8431-B4D1E6781048}"/>
    <cellStyle name="Comma 2 9" xfId="59" xr:uid="{00000000-0005-0000-0000-00003B000000}"/>
    <cellStyle name="Comma 2 9 2" xfId="232" xr:uid="{6B3F99FC-6E26-470D-A3CE-ABC680608317}"/>
    <cellStyle name="Comma 3" xfId="60" xr:uid="{00000000-0005-0000-0000-00003C000000}"/>
    <cellStyle name="Comma 3 2" xfId="61" xr:uid="{00000000-0005-0000-0000-00003D000000}"/>
    <cellStyle name="Comma 3 2 2" xfId="234" xr:uid="{131C26D2-2448-414E-BEB2-68F68341E2FE}"/>
    <cellStyle name="Comma 3 3" xfId="62" xr:uid="{00000000-0005-0000-0000-00003E000000}"/>
    <cellStyle name="Comma 3 3 2" xfId="235" xr:uid="{5746E02A-B2A2-453A-A5F1-9059C16817BD}"/>
    <cellStyle name="Comma 3 4" xfId="63" xr:uid="{00000000-0005-0000-0000-00003F000000}"/>
    <cellStyle name="Comma 3 4 2" xfId="236" xr:uid="{826F8103-B16E-47D5-9071-C733C5552FCB}"/>
    <cellStyle name="Comma 3 5" xfId="64" xr:uid="{00000000-0005-0000-0000-000040000000}"/>
    <cellStyle name="Comma 3 5 2" xfId="237" xr:uid="{66090096-97A0-4699-8EDA-ACA2A6C87A50}"/>
    <cellStyle name="Comma 3 6" xfId="65" xr:uid="{00000000-0005-0000-0000-000041000000}"/>
    <cellStyle name="Comma 3 6 2" xfId="238" xr:uid="{26D06E67-CA83-4C84-9EC2-12DEAC076184}"/>
    <cellStyle name="Comma 3 7" xfId="66" xr:uid="{00000000-0005-0000-0000-000042000000}"/>
    <cellStyle name="Comma 3 7 2" xfId="239" xr:uid="{C015554C-2E0E-4257-8C5F-32A7E1DFCC42}"/>
    <cellStyle name="Comma 3 8" xfId="67" xr:uid="{00000000-0005-0000-0000-000043000000}"/>
    <cellStyle name="Comma 3 8 2" xfId="240" xr:uid="{5F58B9B3-5AF4-41F7-926B-9576CEDDA606}"/>
    <cellStyle name="Comma 3 9" xfId="233" xr:uid="{879038EA-2081-4BE6-B50F-F14EBAA15842}"/>
    <cellStyle name="Comma 4" xfId="68" xr:uid="{00000000-0005-0000-0000-000044000000}"/>
    <cellStyle name="Comma 4 2" xfId="69" xr:uid="{00000000-0005-0000-0000-000045000000}"/>
    <cellStyle name="Comma 4 2 2" xfId="242" xr:uid="{6892561D-2BD4-4EAA-86EE-BDC2FD814379}"/>
    <cellStyle name="Comma 4 3" xfId="241" xr:uid="{E2DC694B-757D-4552-A5B9-CB7C4DFA87F9}"/>
    <cellStyle name="Comma 5" xfId="70" xr:uid="{00000000-0005-0000-0000-000046000000}"/>
    <cellStyle name="Comma 5 2" xfId="243" xr:uid="{EC425493-154E-405D-A8B4-967021F7B2E9}"/>
    <cellStyle name="Comma 6" xfId="71" xr:uid="{00000000-0005-0000-0000-000047000000}"/>
    <cellStyle name="Comma 6 2" xfId="72" xr:uid="{00000000-0005-0000-0000-000048000000}"/>
    <cellStyle name="Comma 6 2 2" xfId="245" xr:uid="{84D615FE-D308-400D-B34D-9BF2F6198A61}"/>
    <cellStyle name="Comma 6 3" xfId="73" xr:uid="{00000000-0005-0000-0000-000049000000}"/>
    <cellStyle name="Comma 6 3 2" xfId="246" xr:uid="{9151359C-0DB5-407D-9E30-DCA1926A4E06}"/>
    <cellStyle name="Comma 6 4" xfId="74" xr:uid="{00000000-0005-0000-0000-00004A000000}"/>
    <cellStyle name="Comma 6 4 2" xfId="247" xr:uid="{ADA2BAB1-B910-4E76-8F7F-CFCD9173D208}"/>
    <cellStyle name="Comma 6 5" xfId="75" xr:uid="{00000000-0005-0000-0000-00004B000000}"/>
    <cellStyle name="Comma 6 5 2" xfId="248" xr:uid="{5D0ADF62-9917-4A50-BD43-D9277B80B4F0}"/>
    <cellStyle name="Comma 6 6" xfId="76" xr:uid="{00000000-0005-0000-0000-00004C000000}"/>
    <cellStyle name="Comma 6 6 2" xfId="249" xr:uid="{14849988-A543-4024-AD66-B3BD733BCFB1}"/>
    <cellStyle name="Comma 6 7" xfId="77" xr:uid="{00000000-0005-0000-0000-00004D000000}"/>
    <cellStyle name="Comma 6 7 2" xfId="250" xr:uid="{FAE01BB2-D9C1-4315-A2BE-C8DFEE4F2D95}"/>
    <cellStyle name="Comma 6 8" xfId="244" xr:uid="{7060FB42-F58C-4DA8-AA75-980E0CAFB5BD}"/>
    <cellStyle name="Comma 6_Over all MTC KM Q2'53" xfId="78" xr:uid="{00000000-0005-0000-0000-00004E000000}"/>
    <cellStyle name="Comma 7" xfId="79" xr:uid="{00000000-0005-0000-0000-00004F000000}"/>
    <cellStyle name="Comma 7 2" xfId="251" xr:uid="{9B6F59D3-B39C-4020-8EFF-C6E6CA77BF40}"/>
    <cellStyle name="Comma 8" xfId="80" xr:uid="{00000000-0005-0000-0000-000050000000}"/>
    <cellStyle name="Comma 8 2" xfId="252" xr:uid="{AB0A8796-E0A4-4D5C-A808-2EFE4EFB8296}"/>
    <cellStyle name="Comma 9" xfId="81" xr:uid="{00000000-0005-0000-0000-000051000000}"/>
    <cellStyle name="Comma 9 2" xfId="253" xr:uid="{D18A13A4-E89C-4419-8F90-497446F444EB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3" xfId="190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1" xr:uid="{00000000-0005-0000-0000-000082000000}"/>
    <cellStyle name="Normal 6" xfId="128" xr:uid="{00000000-0005-0000-0000-000083000000}"/>
    <cellStyle name="Normal 61" xfId="193" xr:uid="{00000000-0005-0000-0000-000084000000}"/>
    <cellStyle name="Normal 7" xfId="129" xr:uid="{00000000-0005-0000-0000-000085000000}"/>
    <cellStyle name="Normal 8" xfId="130" xr:uid="{00000000-0005-0000-0000-000086000000}"/>
    <cellStyle name="Normal 9" xfId="131" xr:uid="{00000000-0005-0000-0000-000087000000}"/>
    <cellStyle name="Normal 9 2" xfId="132" xr:uid="{00000000-0005-0000-0000-000088000000}"/>
    <cellStyle name="oft Excel]_x000d__x000a_Comment=The open=/f lines load custom functions into the Paste Function list._x000d__x000a_Maximized=3_x000d__x000a_Basics=1_x000d__x000a_A" xfId="133" xr:uid="{00000000-0005-0000-0000-000089000000}"/>
    <cellStyle name="oft Excel]_x000d__x000a_Comment=The open=/f lines load custom functions into the Paste Function list._x000d__x000a_Maximized=3_x000d__x000a_Basics=1_x000d__x000a_A 2" xfId="134" xr:uid="{00000000-0005-0000-0000-00008A000000}"/>
    <cellStyle name="oft Excel]_x000d__x000a_Comment=The open=/f lines load custom functions into the Paste Function list._x000d__x000a_Maximized=3_x000d__x000a_Basics=1_x000d__x000a_A 2 2" xfId="255" xr:uid="{5169BE2A-3A3C-432C-9719-4A9E4AB5D8CF}"/>
    <cellStyle name="oft Excel]_x000d__x000a_Comment=The open=/f lines load custom functions into the Paste Function list._x000d__x000a_Maximized=3_x000d__x000a_Basics=1_x000d__x000a_A 3" xfId="254" xr:uid="{39647883-3F43-44C6-A343-E8E9EFB20C6C}"/>
    <cellStyle name="Percent" xfId="135" builtinId="5"/>
    <cellStyle name="Percent [2]" xfId="136" xr:uid="{00000000-0005-0000-0000-00008C000000}"/>
    <cellStyle name="Percent [2] 2" xfId="137" xr:uid="{00000000-0005-0000-0000-00008D000000}"/>
    <cellStyle name="Percent 10" xfId="138" xr:uid="{00000000-0005-0000-0000-00008E000000}"/>
    <cellStyle name="Percent 10 2" xfId="139" xr:uid="{00000000-0005-0000-0000-00008F000000}"/>
    <cellStyle name="Percent 11" xfId="140" xr:uid="{00000000-0005-0000-0000-000090000000}"/>
    <cellStyle name="Percent 11 2" xfId="141" xr:uid="{00000000-0005-0000-0000-000091000000}"/>
    <cellStyle name="Percent 2" xfId="142" xr:uid="{00000000-0005-0000-0000-000092000000}"/>
    <cellStyle name="Percent 2 2" xfId="143" xr:uid="{00000000-0005-0000-0000-000093000000}"/>
    <cellStyle name="Percent 2 3" xfId="144" xr:uid="{00000000-0005-0000-0000-000094000000}"/>
    <cellStyle name="Percent 2 4" xfId="145" xr:uid="{00000000-0005-0000-0000-000095000000}"/>
    <cellStyle name="Percent 3" xfId="146" xr:uid="{00000000-0005-0000-0000-000096000000}"/>
    <cellStyle name="Percent 4" xfId="147" xr:uid="{00000000-0005-0000-0000-000097000000}"/>
    <cellStyle name="Percent 5" xfId="148" xr:uid="{00000000-0005-0000-0000-000098000000}"/>
    <cellStyle name="Percent 6" xfId="149" xr:uid="{00000000-0005-0000-0000-000099000000}"/>
    <cellStyle name="Percent 7" xfId="150" xr:uid="{00000000-0005-0000-0000-00009A000000}"/>
    <cellStyle name="Percent 8" xfId="151" xr:uid="{00000000-0005-0000-0000-00009B000000}"/>
    <cellStyle name="Percent 9" xfId="152" xr:uid="{00000000-0005-0000-0000-00009C000000}"/>
    <cellStyle name="Quantity" xfId="153" xr:uid="{00000000-0005-0000-0000-00009D000000}"/>
    <cellStyle name="Quantity 2" xfId="154" xr:uid="{00000000-0005-0000-0000-00009E000000}"/>
    <cellStyle name="การคำนวณ 2" xfId="164" xr:uid="{00000000-0005-0000-0000-00009F000000}"/>
    <cellStyle name="ข้อความเตือน 2" xfId="165" xr:uid="{00000000-0005-0000-0000-0000A0000000}"/>
    <cellStyle name="ข้อความอธิบาย 2" xfId="166" xr:uid="{00000000-0005-0000-0000-0000A1000000}"/>
    <cellStyle name="เครื่องหมายจุลภาค 2" xfId="155" xr:uid="{00000000-0005-0000-0000-0000A2000000}"/>
    <cellStyle name="เครื่องหมายจุลภาค 2 2" xfId="256" xr:uid="{F1BAE4D9-9FEE-4FD9-835F-F9E06F8DAA4F}"/>
    <cellStyle name="เครื่องหมายจุลภาค 3" xfId="156" xr:uid="{00000000-0005-0000-0000-0000A3000000}"/>
    <cellStyle name="เครื่องหมายจุลภาค 3 2" xfId="257" xr:uid="{DFD7A94A-6AF6-47D3-97E8-A1A6BB01B2BE}"/>
    <cellStyle name="เครื่องหมายจุลภาค 4" xfId="157" xr:uid="{00000000-0005-0000-0000-0000A4000000}"/>
    <cellStyle name="เครื่องหมายจุลภาค 4 2" xfId="258" xr:uid="{CF2C63B5-337E-420F-9A36-B23CB6883B2C}"/>
    <cellStyle name="เครื่องหมายจุลภาค_5500-1 Movement of Fixed asset " xfId="158" xr:uid="{00000000-0005-0000-0000-0000A5000000}"/>
    <cellStyle name="จุลภาค 2" xfId="194" xr:uid="{63F484C7-6EB2-4523-BE36-4116AE9E7A23}"/>
    <cellStyle name="ชื่อเรื่อง 2" xfId="167" xr:uid="{00000000-0005-0000-0000-0000A6000000}"/>
    <cellStyle name="เซลล์ตรวจสอบ 2" xfId="159" xr:uid="{00000000-0005-0000-0000-0000A7000000}"/>
    <cellStyle name="เซลล์ที่มีการเชื่อมโยง 2" xfId="160" xr:uid="{00000000-0005-0000-0000-0000A8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้อนค่า 2" xfId="174" xr:uid="{00000000-0005-0000-0000-0000B0000000}"/>
    <cellStyle name="ปานกลาง 2" xfId="175" xr:uid="{00000000-0005-0000-0000-0000B1000000}"/>
    <cellStyle name="เปอร์เซ็นต์ 2" xfId="161" xr:uid="{00000000-0005-0000-0000-0000B2000000}"/>
    <cellStyle name="ผลรวม 2" xfId="176" xr:uid="{00000000-0005-0000-0000-0000B3000000}"/>
    <cellStyle name="แย่ 2" xfId="162" xr:uid="{00000000-0005-0000-0000-0000B4000000}"/>
    <cellStyle name="ส่วนที่ถูกเน้น1 2" xfId="177" xr:uid="{00000000-0005-0000-0000-0000B5000000}"/>
    <cellStyle name="ส่วนที่ถูกเน้น2 2" xfId="178" xr:uid="{00000000-0005-0000-0000-0000B6000000}"/>
    <cellStyle name="ส่วนที่ถูกเน้น3 2" xfId="179" xr:uid="{00000000-0005-0000-0000-0000B7000000}"/>
    <cellStyle name="ส่วนที่ถูกเน้น4 2" xfId="180" xr:uid="{00000000-0005-0000-0000-0000B8000000}"/>
    <cellStyle name="ส่วนที่ถูกเน้น5 2" xfId="181" xr:uid="{00000000-0005-0000-0000-0000B9000000}"/>
    <cellStyle name="ส่วนที่ถูกเน้น6 2" xfId="182" xr:uid="{00000000-0005-0000-0000-0000BA000000}"/>
    <cellStyle name="แสดงผล 2" xfId="163" xr:uid="{00000000-0005-0000-0000-0000BB000000}"/>
    <cellStyle name="หมายเหตุ 2" xfId="183" xr:uid="{00000000-0005-0000-0000-0000BC000000}"/>
    <cellStyle name="หมายเหตุ 3" xfId="184" xr:uid="{00000000-0005-0000-0000-0000BD000000}"/>
    <cellStyle name="หมายเหตุ 4" xfId="185" xr:uid="{00000000-0005-0000-0000-0000BE000000}"/>
    <cellStyle name="หัวเรื่อง 1 2" xfId="186" xr:uid="{00000000-0005-0000-0000-0000BF000000}"/>
    <cellStyle name="หัวเรื่อง 2 2" xfId="187" xr:uid="{00000000-0005-0000-0000-0000C0000000}"/>
    <cellStyle name="หัวเรื่อง 3 2" xfId="188" xr:uid="{00000000-0005-0000-0000-0000C1000000}"/>
    <cellStyle name="หัวเรื่อง 4 2" xfId="189" xr:uid="{00000000-0005-0000-0000-0000C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R188"/>
  <sheetViews>
    <sheetView view="pageBreakPreview" topLeftCell="A76" zoomScale="70" zoomScaleNormal="130" zoomScaleSheetLayoutView="70" workbookViewId="0">
      <selection activeCell="Q13" sqref="Q13"/>
    </sheetView>
  </sheetViews>
  <sheetFormatPr defaultColWidth="9.1796875" defaultRowHeight="16.5" customHeight="1"/>
  <cols>
    <col min="1" max="1" width="3.453125" style="162" customWidth="1"/>
    <col min="2" max="2" width="3" style="162" customWidth="1"/>
    <col min="3" max="3" width="1.81640625" style="162" customWidth="1"/>
    <col min="4" max="4" width="40.08984375" style="162" customWidth="1"/>
    <col min="5" max="5" width="8" style="162" customWidth="1"/>
    <col min="6" max="6" width="1" style="162" customWidth="1"/>
    <col min="7" max="7" width="14.1796875" style="162" customWidth="1"/>
    <col min="8" max="8" width="0.81640625" style="162" customWidth="1"/>
    <col min="9" max="9" width="14.1796875" style="162" customWidth="1"/>
    <col min="10" max="10" width="1.1796875" style="162" customWidth="1"/>
    <col min="11" max="11" width="14.1796875" style="162" customWidth="1"/>
    <col min="12" max="12" width="1.453125" style="162" customWidth="1"/>
    <col min="13" max="13" width="14.1796875" style="162" customWidth="1"/>
    <col min="14" max="14" width="11.1796875" style="163" bestFit="1" customWidth="1"/>
    <col min="15" max="15" width="12" style="163" customWidth="1"/>
    <col min="16" max="16" width="9.1796875" style="163"/>
    <col min="17" max="17" width="10.6328125" style="163" bestFit="1" customWidth="1"/>
    <col min="18" max="18" width="9.1796875" style="163"/>
    <col min="19" max="16384" width="9.1796875" style="162"/>
  </cols>
  <sheetData>
    <row r="1" spans="1:13" ht="20.5">
      <c r="A1" s="161" t="s">
        <v>87</v>
      </c>
      <c r="B1" s="161"/>
      <c r="C1" s="161"/>
      <c r="D1" s="161"/>
    </row>
    <row r="2" spans="1:13" ht="20.5">
      <c r="A2" s="161" t="s">
        <v>54</v>
      </c>
      <c r="B2" s="161"/>
      <c r="C2" s="161"/>
      <c r="D2" s="161"/>
    </row>
    <row r="3" spans="1:13" ht="20.5">
      <c r="A3" s="161" t="s">
        <v>291</v>
      </c>
      <c r="B3" s="161"/>
      <c r="C3" s="161"/>
      <c r="D3" s="161"/>
    </row>
    <row r="4" spans="1:13" ht="20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0">
      <c r="E5" s="165"/>
      <c r="F5" s="165"/>
      <c r="G5" s="166"/>
      <c r="H5" s="167"/>
      <c r="I5" s="167"/>
      <c r="J5" s="167"/>
      <c r="K5" s="167"/>
      <c r="L5" s="167"/>
      <c r="M5" s="168" t="s">
        <v>56</v>
      </c>
    </row>
    <row r="6" spans="1:13" ht="20">
      <c r="E6" s="169"/>
      <c r="F6" s="169"/>
      <c r="G6" s="253" t="s">
        <v>0</v>
      </c>
      <c r="H6" s="253"/>
      <c r="I6" s="253"/>
      <c r="J6" s="170"/>
      <c r="K6" s="253" t="s">
        <v>250</v>
      </c>
      <c r="L6" s="253"/>
      <c r="M6" s="253"/>
    </row>
    <row r="7" spans="1:13" ht="20">
      <c r="F7" s="169"/>
      <c r="G7" s="171" t="s">
        <v>292</v>
      </c>
      <c r="H7" s="172"/>
      <c r="I7" s="171" t="s">
        <v>264</v>
      </c>
      <c r="J7" s="170"/>
      <c r="K7" s="171" t="s">
        <v>292</v>
      </c>
      <c r="L7" s="172"/>
      <c r="M7" s="171" t="s">
        <v>264</v>
      </c>
    </row>
    <row r="8" spans="1:13" ht="20">
      <c r="E8" s="170"/>
      <c r="F8" s="169"/>
      <c r="G8" s="173" t="s">
        <v>237</v>
      </c>
      <c r="H8" s="173"/>
      <c r="I8" s="170" t="s">
        <v>200</v>
      </c>
      <c r="J8" s="170"/>
      <c r="K8" s="173" t="s">
        <v>237</v>
      </c>
      <c r="L8" s="173"/>
      <c r="M8" s="170" t="s">
        <v>200</v>
      </c>
    </row>
    <row r="9" spans="1:13" ht="20">
      <c r="E9" s="222" t="s">
        <v>1</v>
      </c>
      <c r="F9" s="169"/>
      <c r="G9" s="174" t="s">
        <v>219</v>
      </c>
      <c r="H9" s="175"/>
      <c r="I9" s="174"/>
      <c r="J9" s="170"/>
      <c r="K9" s="174" t="s">
        <v>219</v>
      </c>
      <c r="L9" s="175"/>
      <c r="M9" s="174"/>
    </row>
    <row r="10" spans="1:13" ht="20.5">
      <c r="A10" s="161" t="s">
        <v>7</v>
      </c>
      <c r="B10" s="161"/>
      <c r="C10" s="161"/>
      <c r="D10" s="161"/>
      <c r="E10" s="176"/>
      <c r="F10" s="176"/>
      <c r="H10" s="176"/>
      <c r="I10" s="176"/>
      <c r="J10" s="176"/>
      <c r="L10" s="176"/>
      <c r="M10" s="177"/>
    </row>
    <row r="11" spans="1:13" ht="20.5">
      <c r="A11" s="161" t="s">
        <v>2</v>
      </c>
      <c r="B11" s="178"/>
      <c r="C11" s="178"/>
      <c r="D11" s="178"/>
      <c r="E11" s="179"/>
      <c r="F11" s="179"/>
      <c r="H11" s="180"/>
      <c r="I11" s="179"/>
      <c r="J11" s="179"/>
      <c r="L11" s="180"/>
      <c r="M11" s="180"/>
    </row>
    <row r="12" spans="1:13" ht="20.5">
      <c r="B12" s="181" t="s">
        <v>63</v>
      </c>
      <c r="C12" s="181"/>
      <c r="D12" s="182"/>
      <c r="E12" s="183">
        <v>3</v>
      </c>
      <c r="F12" s="184"/>
      <c r="G12" s="185">
        <v>56878</v>
      </c>
      <c r="H12" s="185"/>
      <c r="I12" s="185">
        <v>70870</v>
      </c>
      <c r="J12" s="185"/>
      <c r="K12" s="252">
        <v>42307</v>
      </c>
      <c r="L12" s="185"/>
      <c r="M12" s="185">
        <v>50414</v>
      </c>
    </row>
    <row r="13" spans="1:13" ht="20">
      <c r="B13" s="181" t="s">
        <v>220</v>
      </c>
      <c r="C13" s="181"/>
      <c r="D13" s="181"/>
      <c r="E13" s="183">
        <v>5</v>
      </c>
      <c r="F13" s="186"/>
      <c r="G13" s="185">
        <v>150944</v>
      </c>
      <c r="H13" s="185"/>
      <c r="I13" s="185">
        <v>143515</v>
      </c>
      <c r="J13" s="185"/>
      <c r="K13" s="252">
        <v>143552</v>
      </c>
      <c r="L13" s="185"/>
      <c r="M13" s="185">
        <v>137170</v>
      </c>
    </row>
    <row r="14" spans="1:13" ht="20">
      <c r="B14" s="181" t="s">
        <v>221</v>
      </c>
      <c r="C14" s="181"/>
      <c r="D14" s="181"/>
      <c r="E14" s="183">
        <v>4</v>
      </c>
      <c r="F14" s="186"/>
      <c r="G14" s="185">
        <v>0</v>
      </c>
      <c r="H14" s="185"/>
      <c r="I14" s="185">
        <v>0</v>
      </c>
      <c r="J14" s="185"/>
      <c r="K14" s="252">
        <v>11322</v>
      </c>
      <c r="L14" s="185"/>
      <c r="M14" s="185">
        <v>4945</v>
      </c>
    </row>
    <row r="15" spans="1:13" ht="20">
      <c r="B15" s="181" t="s">
        <v>62</v>
      </c>
      <c r="C15" s="181"/>
      <c r="D15" s="181"/>
      <c r="E15" s="183">
        <v>6</v>
      </c>
      <c r="F15" s="186"/>
      <c r="G15" s="185">
        <v>2248465</v>
      </c>
      <c r="H15" s="185"/>
      <c r="I15" s="185">
        <v>2089410</v>
      </c>
      <c r="J15" s="185"/>
      <c r="K15" s="252">
        <v>2032663</v>
      </c>
      <c r="L15" s="185"/>
      <c r="M15" s="185">
        <v>1868993</v>
      </c>
    </row>
    <row r="16" spans="1:13" ht="20">
      <c r="B16" s="181" t="s">
        <v>261</v>
      </c>
      <c r="C16" s="181"/>
      <c r="D16" s="181"/>
      <c r="E16" s="183">
        <v>7</v>
      </c>
      <c r="F16" s="186"/>
      <c r="G16" s="185">
        <v>1064</v>
      </c>
      <c r="H16" s="185"/>
      <c r="I16" s="185">
        <v>1064</v>
      </c>
      <c r="J16" s="185"/>
      <c r="K16" s="252">
        <v>1064</v>
      </c>
      <c r="L16" s="185"/>
      <c r="M16" s="185">
        <v>1064</v>
      </c>
    </row>
    <row r="17" spans="1:13" ht="20">
      <c r="B17" s="181" t="s">
        <v>302</v>
      </c>
      <c r="C17" s="181"/>
      <c r="D17" s="181"/>
      <c r="E17" s="183"/>
      <c r="F17" s="186"/>
      <c r="G17" s="185">
        <v>8693</v>
      </c>
      <c r="H17" s="185"/>
      <c r="I17" s="185">
        <v>0</v>
      </c>
      <c r="J17" s="185"/>
      <c r="K17" s="252">
        <v>8693</v>
      </c>
      <c r="L17" s="185"/>
      <c r="M17" s="185">
        <v>0</v>
      </c>
    </row>
    <row r="18" spans="1:13" ht="20.5">
      <c r="B18" s="178"/>
      <c r="C18" s="178"/>
      <c r="D18" s="162" t="s">
        <v>3</v>
      </c>
      <c r="E18" s="183"/>
      <c r="F18" s="186"/>
      <c r="G18" s="187">
        <f>SUM(G12:G17)</f>
        <v>2466044</v>
      </c>
      <c r="H18" s="185"/>
      <c r="I18" s="187">
        <f>SUM(I12:I17)</f>
        <v>2304859</v>
      </c>
      <c r="J18" s="185"/>
      <c r="K18" s="187">
        <f>SUM(K12:K17)</f>
        <v>2239601</v>
      </c>
      <c r="L18" s="185"/>
      <c r="M18" s="187">
        <f>SUM(M12:M17)</f>
        <v>2062586</v>
      </c>
    </row>
    <row r="19" spans="1:13" ht="20">
      <c r="A19" s="188"/>
      <c r="B19" s="188"/>
      <c r="C19" s="188"/>
      <c r="D19" s="188"/>
      <c r="E19" s="183"/>
      <c r="F19" s="186"/>
      <c r="G19" s="185"/>
      <c r="H19" s="185"/>
      <c r="I19" s="185"/>
      <c r="J19" s="185"/>
      <c r="K19" s="185"/>
      <c r="L19" s="185"/>
      <c r="M19" s="185"/>
    </row>
    <row r="20" spans="1:13" ht="20.5">
      <c r="A20" s="161" t="s">
        <v>4</v>
      </c>
      <c r="B20" s="178"/>
      <c r="C20" s="178"/>
      <c r="D20" s="178"/>
      <c r="E20" s="183"/>
      <c r="F20" s="186"/>
      <c r="G20" s="185"/>
      <c r="H20" s="185"/>
      <c r="I20" s="185"/>
      <c r="J20" s="185"/>
      <c r="K20" s="185"/>
      <c r="L20" s="185"/>
      <c r="M20" s="185"/>
    </row>
    <row r="21" spans="1:13" ht="20.5">
      <c r="A21" s="161"/>
      <c r="B21" s="181" t="s">
        <v>262</v>
      </c>
      <c r="C21" s="178"/>
      <c r="D21" s="178"/>
      <c r="E21" s="183"/>
      <c r="F21" s="186"/>
      <c r="G21" s="185">
        <v>314</v>
      </c>
      <c r="H21" s="185"/>
      <c r="I21" s="185">
        <v>314</v>
      </c>
      <c r="J21" s="185"/>
      <c r="K21" s="185">
        <v>0</v>
      </c>
      <c r="L21" s="185"/>
      <c r="M21" s="185">
        <v>0</v>
      </c>
    </row>
    <row r="22" spans="1:13" ht="20">
      <c r="B22" s="181" t="s">
        <v>101</v>
      </c>
      <c r="C22" s="181"/>
      <c r="D22" s="189"/>
      <c r="E22" s="183">
        <v>8</v>
      </c>
      <c r="F22" s="186"/>
      <c r="G22" s="185">
        <v>0</v>
      </c>
      <c r="H22" s="185"/>
      <c r="I22" s="185">
        <v>0</v>
      </c>
      <c r="J22" s="185"/>
      <c r="K22" s="185">
        <v>2544816</v>
      </c>
      <c r="L22" s="185"/>
      <c r="M22" s="185">
        <v>2382270</v>
      </c>
    </row>
    <row r="23" spans="1:13" ht="20">
      <c r="B23" s="181" t="s">
        <v>265</v>
      </c>
      <c r="C23" s="181"/>
      <c r="D23" s="189"/>
      <c r="E23" s="183">
        <v>9</v>
      </c>
      <c r="F23" s="186"/>
      <c r="G23" s="185">
        <v>73957</v>
      </c>
      <c r="H23" s="185"/>
      <c r="I23" s="185">
        <v>68804</v>
      </c>
      <c r="J23" s="185"/>
      <c r="K23" s="185">
        <v>73957</v>
      </c>
      <c r="L23" s="185"/>
      <c r="M23" s="185">
        <v>68804</v>
      </c>
    </row>
    <row r="24" spans="1:13" ht="20">
      <c r="B24" s="181" t="s">
        <v>74</v>
      </c>
      <c r="C24" s="181"/>
      <c r="D24" s="189"/>
      <c r="E24" s="183">
        <v>10</v>
      </c>
      <c r="F24" s="186"/>
      <c r="G24" s="185">
        <v>5595909</v>
      </c>
      <c r="H24" s="185"/>
      <c r="I24" s="185">
        <v>5810620</v>
      </c>
      <c r="J24" s="185"/>
      <c r="K24" s="185">
        <v>4225226</v>
      </c>
      <c r="L24" s="185"/>
      <c r="M24" s="185">
        <v>4337671</v>
      </c>
    </row>
    <row r="25" spans="1:13" ht="20">
      <c r="B25" s="181" t="s">
        <v>254</v>
      </c>
      <c r="C25" s="181"/>
      <c r="D25" s="189"/>
      <c r="E25" s="183">
        <v>13.1</v>
      </c>
      <c r="F25" s="186"/>
      <c r="G25" s="185">
        <v>508230</v>
      </c>
      <c r="H25" s="185"/>
      <c r="I25" s="185">
        <v>536667</v>
      </c>
      <c r="J25" s="185"/>
      <c r="K25" s="185">
        <v>502260</v>
      </c>
      <c r="L25" s="185"/>
      <c r="M25" s="185">
        <v>525627</v>
      </c>
    </row>
    <row r="26" spans="1:13" ht="20">
      <c r="B26" s="181" t="s">
        <v>240</v>
      </c>
      <c r="C26" s="181"/>
      <c r="D26" s="189"/>
      <c r="E26" s="183">
        <v>11</v>
      </c>
      <c r="F26" s="186"/>
      <c r="G26" s="185">
        <v>11165</v>
      </c>
      <c r="H26" s="185"/>
      <c r="I26" s="185">
        <v>12716</v>
      </c>
      <c r="J26" s="185"/>
      <c r="K26" s="185">
        <v>11165</v>
      </c>
      <c r="L26" s="185"/>
      <c r="M26" s="185">
        <v>12716</v>
      </c>
    </row>
    <row r="27" spans="1:13" ht="20">
      <c r="B27" s="181" t="s">
        <v>124</v>
      </c>
      <c r="C27" s="181"/>
      <c r="D27" s="189"/>
      <c r="E27" s="183"/>
      <c r="F27" s="186"/>
      <c r="G27" s="185">
        <v>47666</v>
      </c>
      <c r="H27" s="185"/>
      <c r="I27" s="185">
        <v>48599</v>
      </c>
      <c r="J27" s="185"/>
      <c r="K27" s="185">
        <v>0</v>
      </c>
      <c r="L27" s="185"/>
      <c r="M27" s="185">
        <v>0</v>
      </c>
    </row>
    <row r="28" spans="1:13" ht="20">
      <c r="B28" s="181" t="s">
        <v>64</v>
      </c>
      <c r="C28" s="181"/>
      <c r="D28" s="189"/>
      <c r="E28" s="183"/>
      <c r="F28" s="186"/>
      <c r="G28" s="185">
        <v>13038</v>
      </c>
      <c r="H28" s="185"/>
      <c r="I28" s="185">
        <v>13052</v>
      </c>
      <c r="J28" s="185"/>
      <c r="K28" s="185">
        <v>11610</v>
      </c>
      <c r="L28" s="185"/>
      <c r="M28" s="185">
        <v>11575</v>
      </c>
    </row>
    <row r="29" spans="1:13" ht="20.5">
      <c r="B29" s="178"/>
      <c r="C29" s="178"/>
      <c r="D29" s="162" t="s">
        <v>5</v>
      </c>
      <c r="E29" s="186"/>
      <c r="F29" s="186"/>
      <c r="G29" s="187">
        <f>SUM(G21:G28)</f>
        <v>6250279</v>
      </c>
      <c r="H29" s="185"/>
      <c r="I29" s="187">
        <f>SUM(I21:I28)</f>
        <v>6490772</v>
      </c>
      <c r="J29" s="185"/>
      <c r="K29" s="187">
        <f>SUM(K21:K28)</f>
        <v>7369034</v>
      </c>
      <c r="L29" s="185"/>
      <c r="M29" s="187">
        <f>SUM(M21:M28)</f>
        <v>7338663</v>
      </c>
    </row>
    <row r="30" spans="1:13" ht="21" thickBot="1">
      <c r="B30" s="161" t="s">
        <v>6</v>
      </c>
      <c r="C30" s="178"/>
      <c r="D30" s="178"/>
      <c r="E30" s="186"/>
      <c r="F30" s="186"/>
      <c r="G30" s="190">
        <f>G18+G29</f>
        <v>8716323</v>
      </c>
      <c r="H30" s="185"/>
      <c r="I30" s="190">
        <f>I18+I29</f>
        <v>8795631</v>
      </c>
      <c r="J30" s="185"/>
      <c r="K30" s="190">
        <f>K18+K29</f>
        <v>9608635</v>
      </c>
      <c r="L30" s="185"/>
      <c r="M30" s="190">
        <f>M18+M29</f>
        <v>9401249</v>
      </c>
    </row>
    <row r="31" spans="1:13" ht="21" thickTop="1">
      <c r="A31" s="178"/>
      <c r="B31" s="178"/>
      <c r="C31" s="178"/>
      <c r="D31" s="178"/>
      <c r="E31" s="186"/>
      <c r="F31" s="186"/>
      <c r="G31" s="191"/>
      <c r="H31" s="185"/>
      <c r="I31" s="192"/>
      <c r="J31" s="192"/>
      <c r="K31" s="192"/>
      <c r="L31" s="192"/>
      <c r="M31" s="192"/>
    </row>
    <row r="32" spans="1:13" ht="20.5">
      <c r="A32" s="178"/>
      <c r="B32" s="178"/>
      <c r="C32" s="178"/>
      <c r="D32" s="178"/>
      <c r="E32" s="186"/>
      <c r="F32" s="186"/>
      <c r="G32" s="191"/>
      <c r="H32" s="185"/>
      <c r="I32" s="192"/>
      <c r="J32" s="192"/>
      <c r="K32" s="192"/>
      <c r="L32" s="192"/>
      <c r="M32" s="192"/>
    </row>
    <row r="33" spans="1:13" ht="20.5">
      <c r="A33" s="178"/>
      <c r="B33" s="178"/>
      <c r="C33" s="178"/>
      <c r="D33" s="178"/>
      <c r="E33" s="186"/>
      <c r="F33" s="186"/>
      <c r="G33" s="191"/>
      <c r="H33" s="185"/>
      <c r="I33" s="192"/>
      <c r="J33" s="192"/>
      <c r="K33" s="192"/>
      <c r="L33" s="192"/>
      <c r="M33" s="192"/>
    </row>
    <row r="34" spans="1:13" ht="20.5">
      <c r="A34" s="178"/>
      <c r="B34" s="178"/>
      <c r="C34" s="178"/>
      <c r="D34" s="178"/>
      <c r="E34" s="186"/>
      <c r="F34" s="186"/>
      <c r="G34" s="191"/>
      <c r="H34" s="185"/>
      <c r="I34" s="192"/>
      <c r="J34" s="192"/>
      <c r="K34" s="192"/>
      <c r="L34" s="192"/>
      <c r="M34" s="192"/>
    </row>
    <row r="35" spans="1:13" ht="20.5">
      <c r="A35" s="178"/>
      <c r="B35" s="178"/>
      <c r="C35" s="178"/>
      <c r="D35" s="178"/>
      <c r="E35" s="186"/>
      <c r="F35" s="186"/>
      <c r="G35" s="191"/>
      <c r="H35" s="185"/>
      <c r="I35" s="192"/>
      <c r="J35" s="192"/>
      <c r="K35" s="192"/>
      <c r="L35" s="192"/>
      <c r="M35" s="192"/>
    </row>
    <row r="36" spans="1:13" ht="20.5">
      <c r="A36" s="178"/>
      <c r="B36" s="178"/>
      <c r="C36" s="178"/>
      <c r="D36" s="178"/>
      <c r="E36" s="186"/>
      <c r="F36" s="186"/>
      <c r="G36" s="191"/>
      <c r="H36" s="185"/>
      <c r="I36" s="192"/>
      <c r="J36" s="192"/>
      <c r="K36" s="192"/>
      <c r="L36" s="192"/>
      <c r="M36" s="192"/>
    </row>
    <row r="37" spans="1:13" ht="20.5">
      <c r="A37" s="178"/>
      <c r="B37" s="178"/>
      <c r="C37" s="178"/>
      <c r="D37" s="178"/>
      <c r="E37" s="186"/>
      <c r="F37" s="186"/>
      <c r="G37" s="191"/>
      <c r="H37" s="185"/>
      <c r="I37" s="192"/>
      <c r="J37" s="192"/>
      <c r="K37" s="192"/>
      <c r="L37" s="192"/>
      <c r="M37" s="192"/>
    </row>
    <row r="38" spans="1:13" ht="20.5">
      <c r="A38" s="178"/>
      <c r="B38" s="178"/>
      <c r="C38" s="178"/>
      <c r="D38" s="178"/>
      <c r="E38" s="186"/>
      <c r="F38" s="186"/>
      <c r="G38" s="191"/>
      <c r="H38" s="185"/>
      <c r="I38" s="192"/>
      <c r="J38" s="192"/>
      <c r="K38" s="192"/>
      <c r="L38" s="192"/>
      <c r="M38" s="192"/>
    </row>
    <row r="39" spans="1:13" ht="20.5">
      <c r="A39" s="178"/>
      <c r="B39" s="178"/>
      <c r="C39" s="178"/>
      <c r="D39" s="178"/>
      <c r="E39" s="186"/>
      <c r="F39" s="186"/>
      <c r="G39" s="191"/>
      <c r="H39" s="185"/>
      <c r="I39" s="192"/>
      <c r="J39" s="192"/>
      <c r="K39" s="192"/>
      <c r="L39" s="192"/>
      <c r="M39" s="192"/>
    </row>
    <row r="40" spans="1:13" ht="20.5">
      <c r="A40" s="178"/>
      <c r="B40" s="178"/>
      <c r="C40" s="178"/>
      <c r="D40" s="178"/>
      <c r="E40" s="186"/>
      <c r="F40" s="186"/>
      <c r="G40" s="191"/>
      <c r="H40" s="185"/>
      <c r="I40" s="192"/>
      <c r="J40" s="192"/>
      <c r="K40" s="192"/>
      <c r="L40" s="192"/>
      <c r="M40" s="192"/>
    </row>
    <row r="41" spans="1:13" ht="20.5">
      <c r="A41" s="178"/>
      <c r="B41" s="178"/>
      <c r="C41" s="178"/>
      <c r="D41" s="178"/>
      <c r="E41" s="186"/>
      <c r="F41" s="186"/>
      <c r="G41" s="191"/>
      <c r="H41" s="185"/>
      <c r="I41" s="192"/>
      <c r="J41" s="192"/>
      <c r="K41" s="192"/>
      <c r="L41" s="192"/>
      <c r="M41" s="192"/>
    </row>
    <row r="42" spans="1:13" ht="20.5">
      <c r="A42" s="178"/>
      <c r="B42" s="178"/>
      <c r="C42" s="178"/>
      <c r="D42" s="178"/>
      <c r="E42" s="186"/>
      <c r="F42" s="186"/>
      <c r="G42" s="191"/>
      <c r="H42" s="185"/>
      <c r="I42" s="192"/>
      <c r="J42" s="192"/>
      <c r="K42" s="192"/>
      <c r="L42" s="192"/>
      <c r="M42" s="192"/>
    </row>
    <row r="43" spans="1:13" ht="20.5">
      <c r="A43" s="178"/>
      <c r="B43" s="178"/>
      <c r="C43" s="178"/>
      <c r="D43" s="178"/>
      <c r="E43" s="186"/>
      <c r="F43" s="186"/>
      <c r="G43" s="191"/>
      <c r="H43" s="185"/>
      <c r="I43" s="192"/>
      <c r="J43" s="192"/>
      <c r="K43" s="192"/>
      <c r="L43" s="192"/>
      <c r="M43" s="192"/>
    </row>
    <row r="44" spans="1:13" ht="20.5">
      <c r="A44" s="178"/>
      <c r="B44" s="178"/>
      <c r="C44" s="178"/>
      <c r="D44" s="178"/>
      <c r="E44" s="186"/>
      <c r="F44" s="186"/>
      <c r="G44" s="191"/>
      <c r="H44" s="185"/>
      <c r="I44" s="192"/>
      <c r="J44" s="192"/>
      <c r="K44" s="192"/>
      <c r="L44" s="192"/>
      <c r="M44" s="192"/>
    </row>
    <row r="45" spans="1:13" ht="20.5">
      <c r="A45" s="178"/>
      <c r="B45" s="178"/>
      <c r="C45" s="178"/>
      <c r="D45" s="178"/>
      <c r="E45" s="186"/>
      <c r="F45" s="186"/>
      <c r="G45" s="191"/>
      <c r="H45" s="185"/>
      <c r="I45" s="192"/>
      <c r="J45" s="192"/>
      <c r="K45" s="192"/>
      <c r="L45" s="192"/>
      <c r="M45" s="192"/>
    </row>
    <row r="46" spans="1:13" ht="20.5">
      <c r="A46" s="178"/>
      <c r="B46" s="178"/>
      <c r="C46" s="178"/>
      <c r="D46" s="178"/>
      <c r="E46" s="186"/>
      <c r="F46" s="186"/>
      <c r="G46" s="191"/>
      <c r="H46" s="185"/>
      <c r="I46" s="192"/>
      <c r="J46" s="192"/>
      <c r="K46" s="192"/>
      <c r="L46" s="192"/>
      <c r="M46" s="192"/>
    </row>
    <row r="47" spans="1:13" ht="20.5">
      <c r="A47" s="178"/>
      <c r="B47" s="178"/>
      <c r="C47" s="178"/>
      <c r="D47" s="178"/>
      <c r="E47" s="186"/>
      <c r="F47" s="186"/>
      <c r="G47" s="191"/>
      <c r="H47" s="185"/>
      <c r="I47" s="192"/>
      <c r="J47" s="192"/>
      <c r="K47" s="192"/>
      <c r="L47" s="192"/>
      <c r="M47" s="192"/>
    </row>
    <row r="48" spans="1:13" ht="20">
      <c r="A48" s="162" t="s">
        <v>293</v>
      </c>
      <c r="G48" s="193"/>
      <c r="M48" s="162">
        <v>1</v>
      </c>
    </row>
    <row r="49" spans="1:13" ht="20.5">
      <c r="A49" s="161" t="s">
        <v>87</v>
      </c>
      <c r="B49" s="161"/>
      <c r="C49" s="161"/>
      <c r="D49" s="161"/>
      <c r="E49" s="169"/>
    </row>
    <row r="50" spans="1:13" ht="20.5">
      <c r="A50" s="161" t="s">
        <v>288</v>
      </c>
      <c r="B50" s="161"/>
      <c r="C50" s="161"/>
      <c r="D50" s="161"/>
      <c r="E50" s="169"/>
    </row>
    <row r="51" spans="1:13" ht="20.5">
      <c r="A51" s="161" t="s">
        <v>291</v>
      </c>
      <c r="B51" s="161"/>
      <c r="C51" s="161"/>
      <c r="D51" s="161"/>
      <c r="E51" s="169"/>
    </row>
    <row r="52" spans="1:13" ht="20.5">
      <c r="A52" s="194"/>
      <c r="B52" s="194"/>
      <c r="C52" s="194"/>
      <c r="D52" s="194"/>
      <c r="E52" s="170"/>
      <c r="F52" s="164"/>
      <c r="G52" s="164"/>
      <c r="H52" s="164"/>
      <c r="I52" s="164"/>
      <c r="J52" s="164"/>
      <c r="K52" s="164"/>
      <c r="L52" s="164"/>
      <c r="M52" s="164"/>
    </row>
    <row r="53" spans="1:13" ht="20">
      <c r="E53" s="165"/>
      <c r="F53" s="165"/>
      <c r="G53" s="166"/>
      <c r="H53" s="167"/>
      <c r="I53" s="167"/>
      <c r="J53" s="167"/>
      <c r="K53" s="167"/>
      <c r="L53" s="167"/>
      <c r="M53" s="168" t="s">
        <v>56</v>
      </c>
    </row>
    <row r="54" spans="1:13" ht="20">
      <c r="E54" s="169"/>
      <c r="F54" s="169"/>
      <c r="G54" s="253" t="s">
        <v>0</v>
      </c>
      <c r="H54" s="253"/>
      <c r="I54" s="253"/>
      <c r="J54" s="170"/>
      <c r="K54" s="253" t="s">
        <v>250</v>
      </c>
      <c r="L54" s="253"/>
      <c r="M54" s="253"/>
    </row>
    <row r="55" spans="1:13" ht="20">
      <c r="F55" s="169"/>
      <c r="G55" s="171" t="s">
        <v>292</v>
      </c>
      <c r="H55" s="172"/>
      <c r="I55" s="171" t="s">
        <v>264</v>
      </c>
      <c r="J55" s="170"/>
      <c r="K55" s="171" t="s">
        <v>292</v>
      </c>
      <c r="L55" s="172"/>
      <c r="M55" s="171" t="s">
        <v>264</v>
      </c>
    </row>
    <row r="56" spans="1:13" ht="20">
      <c r="E56" s="170"/>
      <c r="F56" s="169"/>
      <c r="G56" s="173" t="s">
        <v>237</v>
      </c>
      <c r="H56" s="173"/>
      <c r="I56" s="170" t="s">
        <v>200</v>
      </c>
      <c r="J56" s="170"/>
      <c r="K56" s="173" t="s">
        <v>237</v>
      </c>
      <c r="L56" s="173"/>
      <c r="M56" s="170" t="s">
        <v>200</v>
      </c>
    </row>
    <row r="57" spans="1:13" ht="20">
      <c r="E57" s="245" t="s">
        <v>1</v>
      </c>
      <c r="F57" s="169"/>
      <c r="G57" s="249" t="s">
        <v>219</v>
      </c>
      <c r="H57" s="170"/>
      <c r="I57" s="249"/>
      <c r="J57" s="170"/>
      <c r="K57" s="249" t="s">
        <v>219</v>
      </c>
      <c r="L57" s="170"/>
      <c r="M57" s="245"/>
    </row>
    <row r="58" spans="1:13" ht="20.5">
      <c r="A58" s="161" t="s">
        <v>58</v>
      </c>
      <c r="B58" s="161"/>
      <c r="C58" s="161"/>
      <c r="D58" s="161"/>
      <c r="E58" s="195"/>
      <c r="F58" s="169"/>
      <c r="H58" s="196"/>
      <c r="I58" s="195"/>
      <c r="J58" s="195"/>
      <c r="K58" s="185"/>
      <c r="L58" s="196"/>
      <c r="M58" s="195"/>
    </row>
    <row r="59" spans="1:13" ht="20.5">
      <c r="A59" s="161" t="s">
        <v>8</v>
      </c>
      <c r="B59" s="178"/>
      <c r="C59" s="178"/>
      <c r="D59" s="178"/>
      <c r="E59" s="186"/>
      <c r="F59" s="188"/>
      <c r="H59" s="188"/>
      <c r="I59" s="188"/>
      <c r="J59" s="188"/>
      <c r="K59" s="185"/>
      <c r="L59" s="188"/>
      <c r="M59" s="188"/>
    </row>
    <row r="60" spans="1:13" ht="20">
      <c r="B60" s="197" t="s">
        <v>196</v>
      </c>
      <c r="C60" s="197"/>
      <c r="D60" s="198"/>
      <c r="E60" s="183">
        <v>12</v>
      </c>
      <c r="G60" s="199">
        <v>1180000</v>
      </c>
      <c r="H60" s="199"/>
      <c r="I60" s="199">
        <v>2165000</v>
      </c>
      <c r="J60" s="199"/>
      <c r="K60" s="199">
        <v>1180000</v>
      </c>
      <c r="L60" s="199"/>
      <c r="M60" s="199">
        <v>2090000</v>
      </c>
    </row>
    <row r="61" spans="1:13" ht="20">
      <c r="B61" s="197" t="s">
        <v>222</v>
      </c>
      <c r="C61" s="197"/>
      <c r="D61" s="198"/>
      <c r="E61" s="183"/>
      <c r="F61" s="188"/>
      <c r="G61" s="199">
        <v>860098</v>
      </c>
      <c r="H61" s="185"/>
      <c r="I61" s="199">
        <v>785769</v>
      </c>
      <c r="J61" s="185"/>
      <c r="K61" s="199">
        <v>496366</v>
      </c>
      <c r="L61" s="185"/>
      <c r="M61" s="199">
        <v>417527</v>
      </c>
    </row>
    <row r="62" spans="1:13" ht="20">
      <c r="B62" s="197" t="s">
        <v>223</v>
      </c>
      <c r="C62" s="197"/>
      <c r="D62" s="198"/>
      <c r="E62" s="248">
        <v>4</v>
      </c>
      <c r="G62" s="199">
        <v>0</v>
      </c>
      <c r="H62" s="185"/>
      <c r="I62" s="199">
        <v>0</v>
      </c>
      <c r="J62" s="185"/>
      <c r="K62" s="199">
        <v>1385780</v>
      </c>
      <c r="L62" s="185"/>
      <c r="M62" s="199">
        <v>1294315</v>
      </c>
    </row>
    <row r="63" spans="1:13" ht="20">
      <c r="B63" s="230" t="s">
        <v>275</v>
      </c>
      <c r="C63" s="197"/>
      <c r="D63" s="198"/>
      <c r="E63" s="248">
        <v>4</v>
      </c>
      <c r="G63" s="199">
        <v>0</v>
      </c>
      <c r="H63" s="185"/>
      <c r="I63" s="199">
        <v>0</v>
      </c>
      <c r="J63" s="185"/>
      <c r="K63" s="199">
        <v>1168</v>
      </c>
      <c r="L63" s="185"/>
      <c r="M63" s="199">
        <v>0</v>
      </c>
    </row>
    <row r="64" spans="1:13" ht="20">
      <c r="B64" s="197" t="s">
        <v>258</v>
      </c>
      <c r="C64" s="197"/>
      <c r="D64" s="198"/>
      <c r="E64" s="183">
        <v>13.2</v>
      </c>
      <c r="G64" s="199">
        <v>99572</v>
      </c>
      <c r="H64" s="185"/>
      <c r="I64" s="199">
        <v>106085</v>
      </c>
      <c r="J64" s="185"/>
      <c r="K64" s="199">
        <v>94118</v>
      </c>
      <c r="L64" s="185"/>
      <c r="M64" s="199">
        <v>98387</v>
      </c>
    </row>
    <row r="65" spans="1:13" ht="20">
      <c r="B65" s="197" t="s">
        <v>75</v>
      </c>
      <c r="C65" s="197"/>
      <c r="D65" s="198"/>
      <c r="E65" s="183"/>
      <c r="F65" s="186"/>
      <c r="G65" s="199">
        <v>90843</v>
      </c>
      <c r="H65" s="185"/>
      <c r="I65" s="199">
        <v>183442</v>
      </c>
      <c r="J65" s="185"/>
      <c r="K65" s="199">
        <v>87236</v>
      </c>
      <c r="L65" s="185"/>
      <c r="M65" s="199">
        <v>178373</v>
      </c>
    </row>
    <row r="66" spans="1:13" ht="20.5">
      <c r="B66" s="178"/>
      <c r="C66" s="178"/>
      <c r="D66" s="162" t="s">
        <v>9</v>
      </c>
      <c r="E66" s="183"/>
      <c r="F66" s="188"/>
      <c r="G66" s="187">
        <f>SUM(G60:G65)</f>
        <v>2230513</v>
      </c>
      <c r="H66" s="185"/>
      <c r="I66" s="187">
        <f>SUM(I60:I65)</f>
        <v>3240296</v>
      </c>
      <c r="J66" s="185"/>
      <c r="K66" s="187">
        <f>SUM(K60:K65)</f>
        <v>3244668</v>
      </c>
      <c r="L66" s="185"/>
      <c r="M66" s="187">
        <f>SUM(M60:M65)</f>
        <v>4078602</v>
      </c>
    </row>
    <row r="67" spans="1:13" ht="20">
      <c r="B67" s="188"/>
      <c r="C67" s="188"/>
      <c r="D67" s="188"/>
      <c r="E67" s="183"/>
      <c r="F67" s="188"/>
      <c r="G67" s="200"/>
      <c r="H67" s="185"/>
      <c r="I67" s="200"/>
      <c r="J67" s="185"/>
      <c r="K67" s="200"/>
      <c r="L67" s="185"/>
      <c r="M67" s="200"/>
    </row>
    <row r="68" spans="1:13" ht="20.5">
      <c r="A68" s="161" t="s">
        <v>49</v>
      </c>
      <c r="B68" s="161"/>
      <c r="C68" s="161"/>
      <c r="D68" s="161"/>
      <c r="E68" s="201"/>
      <c r="F68" s="188"/>
      <c r="G68" s="202"/>
      <c r="H68" s="185"/>
      <c r="I68" s="202"/>
      <c r="J68" s="185"/>
      <c r="K68" s="203"/>
      <c r="L68" s="185"/>
      <c r="M68" s="203"/>
    </row>
    <row r="69" spans="1:13" ht="20">
      <c r="B69" s="197" t="s">
        <v>156</v>
      </c>
      <c r="C69" s="197"/>
      <c r="D69" s="198"/>
      <c r="E69" s="201"/>
      <c r="F69" s="188"/>
      <c r="G69" s="202"/>
      <c r="H69" s="185"/>
      <c r="I69" s="202"/>
      <c r="J69" s="185"/>
      <c r="K69" s="203"/>
      <c r="L69" s="185"/>
      <c r="M69" s="203"/>
    </row>
    <row r="70" spans="1:13" ht="20">
      <c r="C70" s="204" t="s">
        <v>201</v>
      </c>
      <c r="E70" s="183">
        <v>14</v>
      </c>
      <c r="F70" s="188"/>
      <c r="G70" s="202">
        <v>52892</v>
      </c>
      <c r="H70" s="185"/>
      <c r="I70" s="202">
        <v>51188</v>
      </c>
      <c r="J70" s="185"/>
      <c r="K70" s="202">
        <v>0</v>
      </c>
      <c r="L70" s="185"/>
      <c r="M70" s="202">
        <v>0</v>
      </c>
    </row>
    <row r="71" spans="1:13" ht="20">
      <c r="B71" s="162" t="s">
        <v>260</v>
      </c>
      <c r="C71" s="204"/>
      <c r="E71" s="183"/>
      <c r="F71" s="188"/>
      <c r="G71" s="202"/>
      <c r="H71" s="185"/>
      <c r="I71" s="202"/>
      <c r="J71" s="185"/>
      <c r="K71" s="202"/>
      <c r="L71" s="185"/>
      <c r="M71" s="202"/>
    </row>
    <row r="72" spans="1:13" ht="20">
      <c r="C72" s="204" t="s">
        <v>259</v>
      </c>
      <c r="E72" s="183">
        <v>13.2</v>
      </c>
      <c r="F72" s="188"/>
      <c r="G72" s="202">
        <v>384526</v>
      </c>
      <c r="H72" s="185"/>
      <c r="I72" s="202">
        <v>408279</v>
      </c>
      <c r="J72" s="185"/>
      <c r="K72" s="202">
        <v>383885</v>
      </c>
      <c r="L72" s="185"/>
      <c r="M72" s="202">
        <v>404794</v>
      </c>
    </row>
    <row r="73" spans="1:13" ht="20">
      <c r="B73" s="197" t="s">
        <v>274</v>
      </c>
      <c r="C73" s="197"/>
      <c r="E73" s="183"/>
      <c r="F73" s="188"/>
      <c r="G73" s="202">
        <v>193827</v>
      </c>
      <c r="H73" s="192"/>
      <c r="I73" s="202">
        <v>197178</v>
      </c>
      <c r="J73" s="192"/>
      <c r="K73" s="202">
        <v>77784</v>
      </c>
      <c r="L73" s="192"/>
      <c r="M73" s="202">
        <v>83963</v>
      </c>
    </row>
    <row r="74" spans="1:13" ht="20">
      <c r="B74" s="197" t="s">
        <v>125</v>
      </c>
      <c r="C74" s="197"/>
      <c r="E74" s="183"/>
      <c r="F74" s="188"/>
      <c r="G74" s="192">
        <v>32808</v>
      </c>
      <c r="H74" s="185"/>
      <c r="I74" s="192">
        <v>32599</v>
      </c>
      <c r="J74" s="192"/>
      <c r="K74" s="202">
        <v>32808</v>
      </c>
      <c r="L74" s="192"/>
      <c r="M74" s="202">
        <v>32599</v>
      </c>
    </row>
    <row r="75" spans="1:13" ht="20">
      <c r="B75" s="197" t="s">
        <v>241</v>
      </c>
      <c r="C75" s="197"/>
      <c r="E75" s="183"/>
      <c r="F75" s="188"/>
      <c r="G75" s="205">
        <v>7843</v>
      </c>
      <c r="H75" s="185"/>
      <c r="I75" s="205">
        <v>7840</v>
      </c>
      <c r="J75" s="192"/>
      <c r="K75" s="206">
        <v>7843</v>
      </c>
      <c r="L75" s="192"/>
      <c r="M75" s="206">
        <v>7840</v>
      </c>
    </row>
    <row r="76" spans="1:13" ht="20.5">
      <c r="B76" s="161"/>
      <c r="C76" s="161"/>
      <c r="D76" s="162" t="s">
        <v>57</v>
      </c>
      <c r="E76" s="201"/>
      <c r="F76" s="188"/>
      <c r="G76" s="205">
        <f>SUM(G70:G75)</f>
        <v>671896</v>
      </c>
      <c r="H76" s="185"/>
      <c r="I76" s="205">
        <f>SUM(I70:I75)</f>
        <v>697084</v>
      </c>
      <c r="J76" s="185"/>
      <c r="K76" s="205">
        <f>SUM(K70:K75)</f>
        <v>502320</v>
      </c>
      <c r="L76" s="185"/>
      <c r="M76" s="205">
        <f>SUM(M70:M75)</f>
        <v>529196</v>
      </c>
    </row>
    <row r="77" spans="1:13" ht="20.5">
      <c r="B77" s="161" t="s">
        <v>40</v>
      </c>
      <c r="C77" s="178"/>
      <c r="D77" s="178"/>
      <c r="E77" s="183"/>
      <c r="F77" s="188"/>
      <c r="G77" s="207">
        <f>G66+G76</f>
        <v>2902409</v>
      </c>
      <c r="H77" s="199"/>
      <c r="I77" s="207">
        <f>I66+I76</f>
        <v>3937380</v>
      </c>
      <c r="J77" s="199"/>
      <c r="K77" s="207">
        <f>K66+K76</f>
        <v>3746988</v>
      </c>
      <c r="L77" s="199"/>
      <c r="M77" s="207">
        <f>M66+M76</f>
        <v>4607798</v>
      </c>
    </row>
    <row r="78" spans="1:13" ht="20">
      <c r="B78" s="188"/>
      <c r="C78" s="188"/>
      <c r="D78" s="188"/>
      <c r="E78" s="183"/>
      <c r="F78" s="188"/>
      <c r="G78" s="199"/>
      <c r="H78" s="185"/>
      <c r="I78" s="199"/>
      <c r="J78" s="185"/>
      <c r="K78" s="199"/>
      <c r="L78" s="185"/>
      <c r="M78" s="199"/>
    </row>
    <row r="79" spans="1:13" ht="20.5">
      <c r="A79" s="161" t="s">
        <v>59</v>
      </c>
      <c r="B79" s="178"/>
      <c r="C79" s="178"/>
      <c r="D79" s="178"/>
      <c r="E79" s="208"/>
      <c r="F79" s="209"/>
      <c r="G79" s="250"/>
      <c r="H79" s="192"/>
      <c r="I79" s="210"/>
      <c r="J79" s="192"/>
      <c r="K79" s="202"/>
      <c r="L79" s="192"/>
      <c r="M79" s="202"/>
    </row>
    <row r="80" spans="1:13" ht="20.5">
      <c r="A80" s="161"/>
      <c r="B80" s="162" t="s">
        <v>217</v>
      </c>
      <c r="C80" s="178"/>
      <c r="D80" s="178"/>
      <c r="E80" s="208"/>
      <c r="F80" s="209"/>
      <c r="G80" s="210"/>
      <c r="H80" s="192"/>
      <c r="I80" s="210"/>
      <c r="J80" s="192"/>
      <c r="K80" s="202"/>
      <c r="L80" s="192"/>
      <c r="M80" s="202"/>
    </row>
    <row r="81" spans="1:13" ht="21" thickBot="1">
      <c r="A81" s="161"/>
      <c r="B81" s="178"/>
      <c r="C81" s="211" t="s">
        <v>242</v>
      </c>
      <c r="D81" s="178"/>
      <c r="E81" s="208"/>
      <c r="F81" s="209"/>
      <c r="G81" s="212">
        <v>913919</v>
      </c>
      <c r="I81" s="212">
        <v>913919</v>
      </c>
      <c r="J81" s="199"/>
      <c r="K81" s="212">
        <v>913919</v>
      </c>
      <c r="L81" s="199"/>
      <c r="M81" s="212">
        <v>913919</v>
      </c>
    </row>
    <row r="82" spans="1:13" ht="21" thickTop="1">
      <c r="A82" s="161"/>
      <c r="B82" s="178"/>
      <c r="C82" s="211" t="s">
        <v>284</v>
      </c>
      <c r="D82" s="178"/>
      <c r="E82" s="208"/>
      <c r="F82" s="209"/>
      <c r="G82" s="202"/>
      <c r="I82" s="202"/>
      <c r="J82" s="199"/>
      <c r="K82" s="202"/>
      <c r="L82" s="199"/>
      <c r="M82" s="202"/>
    </row>
    <row r="83" spans="1:13" ht="20.5">
      <c r="A83" s="161"/>
      <c r="B83" s="178"/>
      <c r="C83" s="211" t="s">
        <v>301</v>
      </c>
      <c r="D83" s="178"/>
      <c r="E83" s="208"/>
      <c r="F83" s="209"/>
      <c r="G83" s="202"/>
      <c r="I83" s="202"/>
      <c r="J83" s="199"/>
      <c r="K83" s="202"/>
      <c r="L83" s="199"/>
      <c r="M83" s="202"/>
    </row>
    <row r="84" spans="1:13" ht="20.5">
      <c r="A84" s="161"/>
      <c r="B84" s="178"/>
      <c r="C84" s="211" t="s">
        <v>285</v>
      </c>
      <c r="D84" s="178"/>
      <c r="E84" s="208">
        <v>15</v>
      </c>
      <c r="F84" s="209"/>
      <c r="G84" s="202">
        <f>+'SOE_Conso-Thai'!E21</f>
        <v>912561</v>
      </c>
      <c r="I84" s="202">
        <v>819894</v>
      </c>
      <c r="J84" s="199"/>
      <c r="K84" s="202">
        <f>+'SOE-Thai'!D17</f>
        <v>912561</v>
      </c>
      <c r="L84" s="199"/>
      <c r="M84" s="202">
        <v>819894</v>
      </c>
    </row>
    <row r="85" spans="1:13" ht="20">
      <c r="B85" s="197" t="s">
        <v>76</v>
      </c>
      <c r="C85" s="198"/>
      <c r="D85" s="198"/>
      <c r="E85" s="213"/>
      <c r="F85" s="209"/>
      <c r="G85" s="199">
        <f>+'SOE_Conso-Thai'!G21</f>
        <v>3233498</v>
      </c>
      <c r="H85" s="199"/>
      <c r="I85" s="199">
        <v>2260496</v>
      </c>
      <c r="J85" s="199"/>
      <c r="K85" s="199">
        <f>'SOE-Thai'!F17</f>
        <v>3233498</v>
      </c>
      <c r="L85" s="199"/>
      <c r="M85" s="199">
        <v>2260496</v>
      </c>
    </row>
    <row r="86" spans="1:13" ht="20">
      <c r="B86" s="197" t="s">
        <v>77</v>
      </c>
      <c r="C86" s="198"/>
      <c r="D86" s="198"/>
      <c r="E86" s="214"/>
      <c r="F86" s="209"/>
      <c r="G86" s="199"/>
      <c r="H86" s="199"/>
      <c r="I86" s="199"/>
      <c r="J86" s="199"/>
      <c r="K86" s="199"/>
      <c r="L86" s="199"/>
      <c r="M86" s="199"/>
    </row>
    <row r="87" spans="1:13" ht="20">
      <c r="B87" s="215"/>
      <c r="C87" s="216" t="s">
        <v>202</v>
      </c>
      <c r="D87" s="215"/>
      <c r="E87" s="183"/>
      <c r="F87" s="209"/>
      <c r="G87" s="199">
        <f>+'SOE_Conso-Thai'!I21</f>
        <v>81989</v>
      </c>
      <c r="H87" s="199"/>
      <c r="I87" s="199">
        <v>81989</v>
      </c>
      <c r="J87" s="199"/>
      <c r="K87" s="199">
        <f>'SOE-Thai'!H17</f>
        <v>81989</v>
      </c>
      <c r="L87" s="199"/>
      <c r="M87" s="199">
        <v>81989</v>
      </c>
    </row>
    <row r="88" spans="1:13" ht="20">
      <c r="B88" s="215"/>
      <c r="C88" s="216" t="s">
        <v>144</v>
      </c>
      <c r="D88" s="215"/>
      <c r="E88" s="214"/>
      <c r="F88" s="209"/>
      <c r="G88" s="202">
        <f>+'SOE_Conso-Thai'!K21</f>
        <v>3228214</v>
      </c>
      <c r="H88" s="199"/>
      <c r="I88" s="202">
        <v>3178597</v>
      </c>
      <c r="J88" s="199"/>
      <c r="K88" s="202">
        <f>'SOE-Thai'!J17</f>
        <v>1633599</v>
      </c>
      <c r="L88" s="199"/>
      <c r="M88" s="202">
        <v>1631072</v>
      </c>
    </row>
    <row r="89" spans="1:13" ht="20">
      <c r="B89" s="197" t="s">
        <v>243</v>
      </c>
      <c r="C89" s="216"/>
      <c r="D89" s="215"/>
      <c r="E89" s="214"/>
      <c r="F89" s="209"/>
      <c r="G89" s="206">
        <f>+'SOE_Conso-Thai'!M21</f>
        <v>-1684987</v>
      </c>
      <c r="H89" s="199"/>
      <c r="I89" s="206">
        <v>-1578812</v>
      </c>
      <c r="J89" s="199"/>
      <c r="K89" s="206"/>
      <c r="L89" s="199"/>
      <c r="M89" s="206">
        <v>0</v>
      </c>
    </row>
    <row r="90" spans="1:13" ht="20.5">
      <c r="C90" s="178"/>
      <c r="D90" s="162" t="s">
        <v>218</v>
      </c>
      <c r="E90" s="214"/>
      <c r="F90" s="209"/>
      <c r="G90" s="199">
        <f>SUM(G82:G89)</f>
        <v>5771275</v>
      </c>
      <c r="H90" s="199"/>
      <c r="I90" s="199">
        <f>SUM(I82:I89)</f>
        <v>4762164</v>
      </c>
      <c r="J90" s="199"/>
      <c r="K90" s="199">
        <f>SUM(K82:K89)</f>
        <v>5861647</v>
      </c>
      <c r="L90" s="199"/>
      <c r="M90" s="199">
        <f>SUM(M82:M89)</f>
        <v>4793451</v>
      </c>
    </row>
    <row r="91" spans="1:13" ht="20">
      <c r="B91" s="162" t="s">
        <v>195</v>
      </c>
      <c r="E91" s="201"/>
      <c r="F91" s="209"/>
      <c r="G91" s="206">
        <f>+'SOE_Conso-Thai'!Q21</f>
        <v>42639</v>
      </c>
      <c r="H91" s="199"/>
      <c r="I91" s="206">
        <v>96087</v>
      </c>
      <c r="J91" s="199"/>
      <c r="K91" s="206">
        <v>0</v>
      </c>
      <c r="L91" s="199"/>
      <c r="M91" s="206">
        <v>0</v>
      </c>
    </row>
    <row r="92" spans="1:13" ht="20.5">
      <c r="B92" s="178"/>
      <c r="D92" s="162" t="s">
        <v>60</v>
      </c>
      <c r="E92" s="213"/>
      <c r="F92" s="209"/>
      <c r="G92" s="207">
        <f>SUM(G90:G91)</f>
        <v>5813914</v>
      </c>
      <c r="H92" s="199"/>
      <c r="I92" s="207">
        <f>SUM(I90:I91)</f>
        <v>4858251</v>
      </c>
      <c r="J92" s="199"/>
      <c r="K92" s="207">
        <f>SUM(K90:K91)</f>
        <v>5861647</v>
      </c>
      <c r="L92" s="199"/>
      <c r="M92" s="207">
        <f>SUM(M90:M91)</f>
        <v>4793451</v>
      </c>
    </row>
    <row r="93" spans="1:13" ht="21" thickBot="1">
      <c r="B93" s="161" t="s">
        <v>61</v>
      </c>
      <c r="C93" s="178"/>
      <c r="D93" s="178"/>
      <c r="E93" s="213"/>
      <c r="F93" s="209"/>
      <c r="G93" s="217">
        <f>G77+G92</f>
        <v>8716323</v>
      </c>
      <c r="H93" s="199"/>
      <c r="I93" s="217">
        <f>I77+I92</f>
        <v>8795631</v>
      </c>
      <c r="J93" s="199"/>
      <c r="K93" s="217">
        <f>K77+K92</f>
        <v>9608635</v>
      </c>
      <c r="L93" s="199"/>
      <c r="M93" s="217">
        <f>M77+M92</f>
        <v>9401249</v>
      </c>
    </row>
    <row r="94" spans="1:13" ht="21" thickTop="1">
      <c r="A94" s="161"/>
      <c r="B94" s="178"/>
      <c r="C94" s="178"/>
      <c r="D94" s="178"/>
      <c r="E94" s="213"/>
      <c r="F94" s="209"/>
      <c r="G94" s="202"/>
      <c r="H94" s="199"/>
      <c r="I94" s="202"/>
      <c r="J94" s="199"/>
      <c r="K94" s="202"/>
      <c r="L94" s="199"/>
      <c r="M94" s="202"/>
    </row>
    <row r="95" spans="1:13" ht="20.5">
      <c r="A95" s="161"/>
      <c r="B95" s="178"/>
      <c r="C95" s="178"/>
      <c r="D95" s="178"/>
      <c r="E95" s="218"/>
      <c r="F95" s="209"/>
      <c r="G95" s="202"/>
      <c r="H95" s="199"/>
      <c r="I95" s="202"/>
      <c r="J95" s="199"/>
      <c r="K95" s="202"/>
      <c r="L95" s="199"/>
      <c r="M95" s="202"/>
    </row>
    <row r="96" spans="1:13" ht="20">
      <c r="A96" s="162" t="s">
        <v>293</v>
      </c>
      <c r="G96" s="193"/>
      <c r="M96" s="162">
        <v>2</v>
      </c>
    </row>
    <row r="97" spans="7:13" ht="20">
      <c r="G97" s="193"/>
      <c r="I97" s="185"/>
      <c r="M97" s="185"/>
    </row>
    <row r="98" spans="7:13" ht="20">
      <c r="G98" s="193">
        <f>G30-G93</f>
        <v>0</v>
      </c>
      <c r="I98" s="193">
        <f>I30-I93</f>
        <v>0</v>
      </c>
      <c r="K98" s="163">
        <f>K30-K93</f>
        <v>0</v>
      </c>
      <c r="M98" s="193">
        <f>M93-M30</f>
        <v>0</v>
      </c>
    </row>
    <row r="99" spans="7:13" ht="16.5" customHeight="1">
      <c r="G99" s="193"/>
    </row>
    <row r="100" spans="7:13" ht="16.5" customHeight="1">
      <c r="G100" s="193"/>
    </row>
    <row r="101" spans="7:13" ht="16.5" customHeight="1">
      <c r="G101" s="193"/>
    </row>
    <row r="102" spans="7:13" ht="16.5" customHeight="1">
      <c r="G102" s="193"/>
    </row>
    <row r="103" spans="7:13" ht="16.5" customHeight="1">
      <c r="G103" s="193"/>
    </row>
    <row r="104" spans="7:13" ht="16.5" customHeight="1">
      <c r="G104" s="193"/>
    </row>
    <row r="105" spans="7:13" ht="16.5" customHeight="1">
      <c r="G105" s="193"/>
    </row>
    <row r="106" spans="7:13" ht="16.5" customHeight="1">
      <c r="G106" s="193"/>
    </row>
    <row r="107" spans="7:13" ht="16.5" customHeight="1">
      <c r="G107" s="193"/>
    </row>
    <row r="108" spans="7:13" ht="16.5" customHeight="1">
      <c r="G108" s="193"/>
    </row>
    <row r="109" spans="7:13" ht="16.5" customHeight="1">
      <c r="G109" s="193"/>
    </row>
    <row r="110" spans="7:13" ht="16.5" customHeight="1">
      <c r="G110" s="193"/>
    </row>
    <row r="111" spans="7:13" ht="16.5" customHeight="1">
      <c r="G111" s="193"/>
    </row>
    <row r="112" spans="7:13" ht="16.5" customHeight="1">
      <c r="G112" s="193"/>
    </row>
    <row r="113" spans="7:7" ht="16.5" customHeight="1">
      <c r="G113" s="193"/>
    </row>
    <row r="114" spans="7:7" ht="16.5" customHeight="1">
      <c r="G114" s="193"/>
    </row>
    <row r="115" spans="7:7" ht="16.5" customHeight="1">
      <c r="G115" s="193"/>
    </row>
    <row r="116" spans="7:7" ht="16.5" customHeight="1">
      <c r="G116" s="193"/>
    </row>
    <row r="117" spans="7:7" ht="16.5" customHeight="1">
      <c r="G117" s="193"/>
    </row>
    <row r="118" spans="7:7" ht="16.5" customHeight="1">
      <c r="G118" s="193"/>
    </row>
    <row r="119" spans="7:7" ht="16.5" customHeight="1">
      <c r="G119" s="193"/>
    </row>
    <row r="120" spans="7:7" ht="16.5" customHeight="1">
      <c r="G120" s="193"/>
    </row>
    <row r="121" spans="7:7" ht="16.5" customHeight="1">
      <c r="G121" s="193"/>
    </row>
    <row r="122" spans="7:7" ht="16.5" customHeight="1">
      <c r="G122" s="193"/>
    </row>
    <row r="123" spans="7:7" ht="16.5" customHeight="1">
      <c r="G123" s="193"/>
    </row>
    <row r="124" spans="7:7" ht="16.5" customHeight="1">
      <c r="G124" s="193"/>
    </row>
    <row r="125" spans="7:7" ht="16.5" customHeight="1">
      <c r="G125" s="193"/>
    </row>
    <row r="126" spans="7:7" ht="16.5" customHeight="1">
      <c r="G126" s="193"/>
    </row>
    <row r="127" spans="7:7" ht="16.5" customHeight="1">
      <c r="G127" s="193"/>
    </row>
    <row r="128" spans="7:7" ht="16.5" customHeight="1">
      <c r="G128" s="193"/>
    </row>
    <row r="129" spans="7:7" ht="16.5" customHeight="1">
      <c r="G129" s="193"/>
    </row>
    <row r="130" spans="7:7" ht="16.5" customHeight="1">
      <c r="G130" s="193"/>
    </row>
    <row r="131" spans="7:7" ht="16.5" customHeight="1">
      <c r="G131" s="193"/>
    </row>
    <row r="132" spans="7:7" ht="16.5" customHeight="1">
      <c r="G132" s="193"/>
    </row>
    <row r="133" spans="7:7" ht="16.5" customHeight="1">
      <c r="G133" s="193"/>
    </row>
    <row r="134" spans="7:7" ht="16.5" customHeight="1">
      <c r="G134" s="193"/>
    </row>
    <row r="135" spans="7:7" ht="16.5" customHeight="1">
      <c r="G135" s="193"/>
    </row>
    <row r="136" spans="7:7" ht="16.5" customHeight="1">
      <c r="G136" s="193"/>
    </row>
    <row r="137" spans="7:7" ht="16.5" customHeight="1">
      <c r="G137" s="193"/>
    </row>
    <row r="138" spans="7:7" ht="16.5" customHeight="1">
      <c r="G138" s="193"/>
    </row>
    <row r="139" spans="7:7" ht="16.5" customHeight="1">
      <c r="G139" s="193"/>
    </row>
    <row r="140" spans="7:7" ht="16.5" customHeight="1">
      <c r="G140" s="193"/>
    </row>
    <row r="141" spans="7:7" ht="16.5" customHeight="1">
      <c r="G141" s="193"/>
    </row>
    <row r="142" spans="7:7" ht="16.5" customHeight="1">
      <c r="G142" s="193"/>
    </row>
    <row r="143" spans="7:7" ht="16.5" customHeight="1">
      <c r="G143" s="193"/>
    </row>
    <row r="144" spans="7:7" ht="16.5" customHeight="1">
      <c r="G144" s="193"/>
    </row>
    <row r="145" spans="7:7" ht="16.5" customHeight="1">
      <c r="G145" s="193"/>
    </row>
    <row r="146" spans="7:7" ht="16.5" customHeight="1">
      <c r="G146" s="193"/>
    </row>
    <row r="147" spans="7:7" ht="16.5" customHeight="1">
      <c r="G147" s="193"/>
    </row>
    <row r="148" spans="7:7" ht="16.5" customHeight="1">
      <c r="G148" s="193"/>
    </row>
    <row r="149" spans="7:7" ht="16.5" customHeight="1">
      <c r="G149" s="193"/>
    </row>
    <row r="150" spans="7:7" ht="16.5" customHeight="1">
      <c r="G150" s="193"/>
    </row>
    <row r="151" spans="7:7" ht="16.5" customHeight="1">
      <c r="G151" s="193"/>
    </row>
    <row r="152" spans="7:7" ht="16.5" customHeight="1">
      <c r="G152" s="193"/>
    </row>
    <row r="153" spans="7:7" ht="16.5" customHeight="1">
      <c r="G153" s="193"/>
    </row>
    <row r="154" spans="7:7" ht="16.5" customHeight="1">
      <c r="G154" s="193"/>
    </row>
    <row r="155" spans="7:7" ht="16.5" customHeight="1">
      <c r="G155" s="193"/>
    </row>
    <row r="156" spans="7:7" ht="16.5" customHeight="1">
      <c r="G156" s="193"/>
    </row>
    <row r="157" spans="7:7" ht="16.5" customHeight="1">
      <c r="G157" s="193"/>
    </row>
    <row r="158" spans="7:7" ht="16.5" customHeight="1">
      <c r="G158" s="193"/>
    </row>
    <row r="159" spans="7:7" ht="16.5" customHeight="1">
      <c r="G159" s="193"/>
    </row>
    <row r="160" spans="7:7" ht="16.5" customHeight="1">
      <c r="G160" s="193"/>
    </row>
    <row r="161" spans="7:7" ht="16.5" customHeight="1">
      <c r="G161" s="193"/>
    </row>
    <row r="162" spans="7:7" ht="16.5" customHeight="1">
      <c r="G162" s="193"/>
    </row>
    <row r="163" spans="7:7" ht="16.5" customHeight="1">
      <c r="G163" s="193"/>
    </row>
    <row r="164" spans="7:7" ht="16.5" customHeight="1">
      <c r="G164" s="193"/>
    </row>
    <row r="165" spans="7:7" ht="16.5" customHeight="1">
      <c r="G165" s="193"/>
    </row>
    <row r="166" spans="7:7" ht="16.5" customHeight="1">
      <c r="G166" s="193"/>
    </row>
    <row r="167" spans="7:7" ht="16.5" customHeight="1">
      <c r="G167" s="193"/>
    </row>
    <row r="168" spans="7:7" ht="16.5" customHeight="1">
      <c r="G168" s="193"/>
    </row>
    <row r="169" spans="7:7" ht="16.5" customHeight="1">
      <c r="G169" s="193"/>
    </row>
    <row r="170" spans="7:7" ht="16.5" customHeight="1">
      <c r="G170" s="193"/>
    </row>
    <row r="171" spans="7:7" ht="16.5" customHeight="1">
      <c r="G171" s="193"/>
    </row>
    <row r="172" spans="7:7" ht="16.5" customHeight="1">
      <c r="G172" s="193"/>
    </row>
    <row r="173" spans="7:7" ht="16.5" customHeight="1">
      <c r="G173" s="193"/>
    </row>
    <row r="174" spans="7:7" ht="16.5" customHeight="1">
      <c r="G174" s="193"/>
    </row>
    <row r="175" spans="7:7" ht="16.5" customHeight="1">
      <c r="G175" s="193"/>
    </row>
    <row r="176" spans="7:7" ht="16.5" customHeight="1">
      <c r="G176" s="193"/>
    </row>
    <row r="177" spans="7:7" ht="16.5" customHeight="1">
      <c r="G177" s="193"/>
    </row>
    <row r="178" spans="7:7" ht="16.5" customHeight="1">
      <c r="G178" s="193"/>
    </row>
    <row r="179" spans="7:7" ht="16.5" customHeight="1">
      <c r="G179" s="193"/>
    </row>
    <row r="180" spans="7:7" ht="16.5" customHeight="1">
      <c r="G180" s="193"/>
    </row>
    <row r="181" spans="7:7" ht="16.5" customHeight="1">
      <c r="G181" s="193"/>
    </row>
    <row r="182" spans="7:7" ht="16.5" customHeight="1">
      <c r="G182" s="193"/>
    </row>
    <row r="183" spans="7:7" ht="16.5" customHeight="1">
      <c r="G183" s="193"/>
    </row>
    <row r="184" spans="7:7" ht="16.5" customHeight="1">
      <c r="G184" s="193"/>
    </row>
    <row r="185" spans="7:7" ht="16.5" customHeight="1">
      <c r="G185" s="193"/>
    </row>
    <row r="186" spans="7:7" ht="16.5" customHeight="1">
      <c r="G186" s="193"/>
    </row>
    <row r="187" spans="7:7" ht="16.5" customHeight="1">
      <c r="G187" s="193"/>
    </row>
    <row r="188" spans="7:7" ht="16.5" customHeight="1">
      <c r="G188" s="193"/>
    </row>
  </sheetData>
  <mergeCells count="4">
    <mergeCell ref="G6:I6"/>
    <mergeCell ref="K6:M6"/>
    <mergeCell ref="G54:I54"/>
    <mergeCell ref="K54:M54"/>
  </mergeCells>
  <phoneticPr fontId="7" type="noConversion"/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8"/>
  <sheetViews>
    <sheetView tabSelected="1" view="pageBreakPreview" topLeftCell="A16" zoomScale="80" zoomScaleNormal="136" zoomScaleSheetLayoutView="80" workbookViewId="0">
      <selection activeCell="O39" sqref="O39"/>
    </sheetView>
  </sheetViews>
  <sheetFormatPr defaultColWidth="9.1796875" defaultRowHeight="16.5" customHeight="1"/>
  <cols>
    <col min="1" max="1" width="48.453125" style="81" customWidth="1"/>
    <col min="2" max="2" width="10.453125" style="81" customWidth="1"/>
    <col min="3" max="3" width="1.453125" style="81" customWidth="1"/>
    <col min="4" max="4" width="12.453125" style="236" customWidth="1"/>
    <col min="5" max="5" width="1.453125" style="236" customWidth="1"/>
    <col min="6" max="6" width="12.453125" style="236" customWidth="1"/>
    <col min="7" max="7" width="1.453125" style="236" customWidth="1"/>
    <col min="8" max="8" width="12.453125" style="236" customWidth="1"/>
    <col min="9" max="9" width="1.453125" style="81" customWidth="1"/>
    <col min="10" max="10" width="12.453125" style="236" customWidth="1"/>
    <col min="11" max="11" width="9.1796875" style="81"/>
    <col min="12" max="12" width="11.1796875" style="96" bestFit="1" customWidth="1"/>
    <col min="13" max="13" width="9.1796875" style="96"/>
    <col min="14" max="14" width="11.1796875" style="96" bestFit="1" customWidth="1"/>
    <col min="15" max="15" width="9.1796875" style="96"/>
    <col min="16" max="16384" width="9.1796875" style="81"/>
  </cols>
  <sheetData>
    <row r="1" spans="1:15" ht="16.5" customHeight="1">
      <c r="H1" s="256" t="s">
        <v>237</v>
      </c>
      <c r="I1" s="256"/>
      <c r="J1" s="256"/>
    </row>
    <row r="2" spans="1:15" ht="16.5" customHeight="1">
      <c r="H2" s="256" t="s">
        <v>238</v>
      </c>
      <c r="I2" s="256"/>
      <c r="J2" s="256"/>
    </row>
    <row r="3" spans="1:15" ht="20.5">
      <c r="A3" s="254" t="s">
        <v>87</v>
      </c>
      <c r="B3" s="254"/>
      <c r="C3" s="254"/>
      <c r="D3" s="254"/>
      <c r="E3" s="251"/>
    </row>
    <row r="4" spans="1:15" ht="20.5">
      <c r="A4" s="80" t="s">
        <v>208</v>
      </c>
      <c r="B4" s="80" t="s">
        <v>10</v>
      </c>
      <c r="C4" s="80"/>
    </row>
    <row r="5" spans="1:15" ht="20.5">
      <c r="A5" s="80" t="s">
        <v>294</v>
      </c>
    </row>
    <row r="6" spans="1:15" ht="20.5">
      <c r="A6" s="97"/>
      <c r="B6" s="82"/>
      <c r="C6" s="82"/>
      <c r="D6" s="238"/>
      <c r="E6" s="82"/>
      <c r="F6" s="82"/>
      <c r="G6" s="82"/>
      <c r="H6" s="82"/>
      <c r="I6" s="82"/>
      <c r="J6" s="82"/>
    </row>
    <row r="7" spans="1:15" s="82" customFormat="1" ht="20">
      <c r="B7" s="111"/>
      <c r="C7" s="111"/>
      <c r="D7" s="104"/>
      <c r="E7" s="91"/>
      <c r="F7" s="91"/>
      <c r="G7" s="91"/>
      <c r="H7" s="91"/>
      <c r="I7" s="91"/>
      <c r="J7" s="92" t="s">
        <v>56</v>
      </c>
      <c r="L7" s="156"/>
      <c r="M7" s="156"/>
      <c r="N7" s="156"/>
      <c r="O7" s="156"/>
    </row>
    <row r="8" spans="1:15" ht="20">
      <c r="B8" s="84"/>
      <c r="C8" s="84"/>
      <c r="D8" s="255" t="s">
        <v>0</v>
      </c>
      <c r="E8" s="255"/>
      <c r="F8" s="255"/>
      <c r="G8" s="84"/>
      <c r="H8" s="255" t="s">
        <v>250</v>
      </c>
      <c r="I8" s="255"/>
      <c r="J8" s="255"/>
    </row>
    <row r="9" spans="1:15" ht="20">
      <c r="B9" s="223" t="s">
        <v>1</v>
      </c>
      <c r="C9" s="84"/>
      <c r="D9" s="121" t="s">
        <v>266</v>
      </c>
      <c r="E9" s="122"/>
      <c r="F9" s="121" t="s">
        <v>249</v>
      </c>
      <c r="G9" s="122"/>
      <c r="H9" s="121" t="s">
        <v>266</v>
      </c>
      <c r="I9" s="122"/>
      <c r="J9" s="121" t="s">
        <v>249</v>
      </c>
    </row>
    <row r="10" spans="1:15" ht="20.5">
      <c r="A10" s="80" t="s">
        <v>286</v>
      </c>
      <c r="D10" s="102"/>
      <c r="E10" s="102"/>
      <c r="F10" s="102"/>
      <c r="G10" s="102"/>
      <c r="H10" s="102"/>
      <c r="I10" s="102"/>
      <c r="J10" s="102"/>
    </row>
    <row r="11" spans="1:15" ht="20">
      <c r="A11" s="87" t="s">
        <v>78</v>
      </c>
      <c r="B11" s="108">
        <v>18</v>
      </c>
      <c r="C11" s="84"/>
      <c r="D11" s="99">
        <v>1834060</v>
      </c>
      <c r="E11" s="112"/>
      <c r="F11" s="88">
        <v>2067495</v>
      </c>
      <c r="G11" s="99"/>
      <c r="H11" s="99">
        <v>1834060</v>
      </c>
      <c r="I11" s="99"/>
      <c r="J11" s="88">
        <v>2067495</v>
      </c>
    </row>
    <row r="12" spans="1:15" ht="20">
      <c r="A12" s="123" t="s">
        <v>79</v>
      </c>
      <c r="B12" s="108" t="s">
        <v>271</v>
      </c>
      <c r="C12" s="84"/>
      <c r="D12" s="100">
        <v>-1023340</v>
      </c>
      <c r="E12" s="112"/>
      <c r="F12" s="100">
        <v>-1178948</v>
      </c>
      <c r="G12" s="99"/>
      <c r="H12" s="100">
        <v>-1074069</v>
      </c>
      <c r="I12" s="99"/>
      <c r="J12" s="100">
        <v>-1225310</v>
      </c>
    </row>
    <row r="13" spans="1:15" ht="20.5">
      <c r="A13" s="80" t="s">
        <v>108</v>
      </c>
      <c r="B13" s="108"/>
      <c r="C13" s="84"/>
      <c r="D13" s="237">
        <f>SUM(D11:D12)</f>
        <v>810720</v>
      </c>
      <c r="E13" s="237"/>
      <c r="F13" s="237">
        <f>SUM(F11:F12)</f>
        <v>888547</v>
      </c>
      <c r="G13" s="237"/>
      <c r="H13" s="237">
        <f>SUM(H11:H12)</f>
        <v>759991</v>
      </c>
      <c r="I13" s="85"/>
      <c r="J13" s="237">
        <f>SUM(J11:J12)</f>
        <v>842185</v>
      </c>
    </row>
    <row r="14" spans="1:15" ht="20">
      <c r="A14" s="107" t="s">
        <v>66</v>
      </c>
      <c r="B14" s="108" t="s">
        <v>271</v>
      </c>
      <c r="C14" s="84"/>
      <c r="D14" s="88">
        <v>19066</v>
      </c>
      <c r="E14" s="88"/>
      <c r="F14" s="88">
        <v>28556</v>
      </c>
      <c r="G14" s="88"/>
      <c r="H14" s="237">
        <v>22402</v>
      </c>
      <c r="I14" s="88"/>
      <c r="J14" s="237">
        <v>31758</v>
      </c>
    </row>
    <row r="15" spans="1:15" ht="20">
      <c r="A15" s="107" t="s">
        <v>224</v>
      </c>
      <c r="B15" s="84"/>
      <c r="C15" s="84"/>
      <c r="D15" s="88">
        <v>-170889</v>
      </c>
      <c r="F15" s="88">
        <v>-192247</v>
      </c>
      <c r="G15" s="237"/>
      <c r="H15" s="237">
        <v>-146634</v>
      </c>
      <c r="I15" s="85"/>
      <c r="J15" s="237">
        <v>-173047</v>
      </c>
    </row>
    <row r="16" spans="1:15" ht="20">
      <c r="A16" s="107" t="s">
        <v>67</v>
      </c>
      <c r="B16" s="84"/>
      <c r="C16" s="84"/>
      <c r="D16" s="99">
        <v>-198491</v>
      </c>
      <c r="E16" s="82"/>
      <c r="F16" s="88">
        <v>-201571</v>
      </c>
      <c r="G16" s="238"/>
      <c r="H16" s="238">
        <v>-190356</v>
      </c>
      <c r="I16" s="89"/>
      <c r="J16" s="237">
        <v>-192664</v>
      </c>
    </row>
    <row r="17" spans="1:10" ht="20">
      <c r="A17" s="81" t="s">
        <v>68</v>
      </c>
      <c r="B17" s="108">
        <v>18</v>
      </c>
      <c r="C17" s="84"/>
      <c r="D17" s="100">
        <v>-3734</v>
      </c>
      <c r="E17" s="237"/>
      <c r="F17" s="100">
        <v>-8936</v>
      </c>
      <c r="G17" s="237"/>
      <c r="H17" s="101">
        <v>-3346</v>
      </c>
      <c r="I17" s="85"/>
      <c r="J17" s="101">
        <v>-7914</v>
      </c>
    </row>
    <row r="18" spans="1:10" ht="20.5">
      <c r="A18" s="80" t="s">
        <v>203</v>
      </c>
      <c r="B18" s="84"/>
      <c r="C18" s="84"/>
      <c r="D18" s="237">
        <f>SUM(D13:D17)</f>
        <v>456672</v>
      </c>
      <c r="E18" s="237"/>
      <c r="F18" s="237">
        <f>SUM(F13:F17)</f>
        <v>514349</v>
      </c>
      <c r="G18" s="237"/>
      <c r="H18" s="237">
        <f>SUM(H13:H17)</f>
        <v>442057</v>
      </c>
      <c r="I18" s="85"/>
      <c r="J18" s="237">
        <f>SUM(J13:J17)</f>
        <v>500318</v>
      </c>
    </row>
    <row r="19" spans="1:10" ht="20">
      <c r="A19" s="81" t="s">
        <v>126</v>
      </c>
      <c r="B19" s="84"/>
      <c r="C19" s="84"/>
      <c r="D19" s="101">
        <v>-89997</v>
      </c>
      <c r="E19" s="237"/>
      <c r="F19" s="101">
        <v>-98873</v>
      </c>
      <c r="G19" s="237"/>
      <c r="H19" s="101">
        <v>-87114</v>
      </c>
      <c r="I19" s="85"/>
      <c r="J19" s="101">
        <v>-96551</v>
      </c>
    </row>
    <row r="20" spans="1:10" ht="21" thickBot="1">
      <c r="A20" s="80" t="s">
        <v>204</v>
      </c>
      <c r="B20" s="84"/>
      <c r="C20" s="84"/>
      <c r="D20" s="240">
        <f>SUM(D18:D19)</f>
        <v>366675</v>
      </c>
      <c r="E20" s="238"/>
      <c r="F20" s="240">
        <f>SUM(F18:F19)</f>
        <v>415476</v>
      </c>
      <c r="G20" s="238"/>
      <c r="H20" s="240">
        <f>SUM(H18:H19)</f>
        <v>354943</v>
      </c>
      <c r="I20" s="89"/>
      <c r="J20" s="240">
        <f>SUM(J18:J19)</f>
        <v>403767</v>
      </c>
    </row>
    <row r="21" spans="1:10" ht="21" thickTop="1">
      <c r="A21" s="80"/>
      <c r="B21" s="84"/>
      <c r="C21" s="84"/>
      <c r="D21" s="238"/>
      <c r="E21" s="238"/>
      <c r="F21" s="238"/>
      <c r="G21" s="238"/>
      <c r="H21" s="238"/>
      <c r="I21" s="89"/>
      <c r="J21" s="238"/>
    </row>
    <row r="22" spans="1:10" ht="20.5">
      <c r="A22" s="225" t="s">
        <v>267</v>
      </c>
      <c r="B22" s="84"/>
      <c r="C22" s="84"/>
      <c r="D22" s="238"/>
      <c r="E22" s="238"/>
      <c r="F22" s="238"/>
      <c r="G22" s="238"/>
      <c r="H22" s="238"/>
      <c r="I22" s="89"/>
      <c r="J22" s="238"/>
    </row>
    <row r="23" spans="1:10" ht="20">
      <c r="A23" s="226" t="s">
        <v>268</v>
      </c>
      <c r="B23" s="84"/>
      <c r="C23" s="84"/>
      <c r="D23" s="238"/>
      <c r="E23" s="238"/>
      <c r="F23" s="238"/>
      <c r="G23" s="238"/>
      <c r="H23" s="238"/>
      <c r="I23" s="89"/>
      <c r="J23" s="238"/>
    </row>
    <row r="24" spans="1:10" ht="20">
      <c r="A24" s="227" t="s">
        <v>269</v>
      </c>
      <c r="B24" s="84"/>
      <c r="C24" s="84"/>
      <c r="D24" s="238">
        <v>0</v>
      </c>
      <c r="E24" s="238"/>
      <c r="F24" s="238">
        <v>0</v>
      </c>
      <c r="G24" s="238"/>
      <c r="H24" s="238">
        <v>0</v>
      </c>
      <c r="I24" s="89"/>
      <c r="J24" s="238">
        <v>0</v>
      </c>
    </row>
    <row r="25" spans="1:10" ht="20.5">
      <c r="A25" s="228" t="s">
        <v>272</v>
      </c>
      <c r="B25" s="84"/>
      <c r="C25" s="84"/>
      <c r="D25" s="229">
        <f>SUM(D24)</f>
        <v>0</v>
      </c>
      <c r="E25" s="238"/>
      <c r="F25" s="229">
        <f>SUM(F24)</f>
        <v>0</v>
      </c>
      <c r="G25" s="238"/>
      <c r="H25" s="229">
        <f>SUM(H24)</f>
        <v>0</v>
      </c>
      <c r="I25" s="89"/>
      <c r="J25" s="229">
        <f>SUM(J24)</f>
        <v>0</v>
      </c>
    </row>
    <row r="26" spans="1:10" ht="21" thickBot="1">
      <c r="A26" s="225" t="s">
        <v>273</v>
      </c>
      <c r="B26" s="84"/>
      <c r="C26" s="84"/>
      <c r="D26" s="240">
        <f>D20+D25</f>
        <v>366675</v>
      </c>
      <c r="E26" s="238"/>
      <c r="F26" s="240">
        <f>F20+F25</f>
        <v>415476</v>
      </c>
      <c r="G26" s="238"/>
      <c r="H26" s="240">
        <f>H20+H25</f>
        <v>354943</v>
      </c>
      <c r="I26" s="89"/>
      <c r="J26" s="240">
        <f>J20+J25</f>
        <v>403767</v>
      </c>
    </row>
    <row r="27" spans="1:10" ht="21" thickTop="1">
      <c r="A27" s="80"/>
      <c r="B27" s="84"/>
      <c r="C27" s="84"/>
      <c r="D27" s="238"/>
      <c r="E27" s="238"/>
      <c r="F27" s="238"/>
      <c r="G27" s="238"/>
      <c r="H27" s="238"/>
      <c r="I27" s="89"/>
      <c r="J27" s="238"/>
    </row>
    <row r="28" spans="1:10" ht="20.5">
      <c r="A28" s="114" t="s">
        <v>205</v>
      </c>
      <c r="B28" s="94"/>
      <c r="C28" s="115"/>
      <c r="D28" s="238"/>
      <c r="E28" s="238"/>
      <c r="F28" s="238"/>
      <c r="G28" s="238"/>
      <c r="H28" s="238"/>
      <c r="I28" s="89"/>
      <c r="J28" s="238"/>
    </row>
    <row r="29" spans="1:10" ht="20">
      <c r="A29" s="126" t="s">
        <v>206</v>
      </c>
      <c r="B29" s="116"/>
      <c r="C29" s="117"/>
      <c r="D29" s="238">
        <f>+D31-D30</f>
        <v>366390</v>
      </c>
      <c r="E29" s="238"/>
      <c r="F29" s="237">
        <f>+F31-F30</f>
        <v>413021</v>
      </c>
      <c r="G29" s="238"/>
      <c r="H29" s="238">
        <f>+H31-H30</f>
        <v>354943</v>
      </c>
      <c r="I29" s="89"/>
      <c r="J29" s="238">
        <f>+J31-J30</f>
        <v>403767</v>
      </c>
    </row>
    <row r="30" spans="1:10" ht="20">
      <c r="A30" s="126" t="s">
        <v>207</v>
      </c>
      <c r="B30" s="118"/>
      <c r="C30" s="117"/>
      <c r="D30" s="101">
        <v>285</v>
      </c>
      <c r="E30" s="99"/>
      <c r="F30" s="101">
        <v>2455</v>
      </c>
      <c r="G30" s="238"/>
      <c r="H30" s="101">
        <v>0</v>
      </c>
      <c r="I30" s="89"/>
      <c r="J30" s="101">
        <v>0</v>
      </c>
    </row>
    <row r="31" spans="1:10" ht="21" thickBot="1">
      <c r="A31" s="125"/>
      <c r="B31" s="94"/>
      <c r="C31" s="117"/>
      <c r="D31" s="240">
        <f>+D20</f>
        <v>366675</v>
      </c>
      <c r="E31" s="238"/>
      <c r="F31" s="240">
        <f>+F20</f>
        <v>415476</v>
      </c>
      <c r="G31" s="238"/>
      <c r="H31" s="240">
        <f>+H20</f>
        <v>354943</v>
      </c>
      <c r="I31" s="89"/>
      <c r="J31" s="240">
        <f>+J20</f>
        <v>403767</v>
      </c>
    </row>
    <row r="32" spans="1:10" ht="14.25" customHeight="1" thickTop="1">
      <c r="A32" s="113"/>
      <c r="B32" s="94"/>
      <c r="C32" s="117"/>
      <c r="D32" s="238"/>
      <c r="E32" s="238"/>
      <c r="F32" s="238"/>
      <c r="G32" s="238"/>
      <c r="H32" s="238"/>
      <c r="I32" s="89"/>
      <c r="J32" s="238"/>
    </row>
    <row r="33" spans="1:16" ht="20.5">
      <c r="A33" s="114" t="s">
        <v>287</v>
      </c>
      <c r="B33" s="94"/>
      <c r="C33" s="117"/>
      <c r="D33" s="238"/>
      <c r="E33" s="238"/>
      <c r="F33" s="238"/>
      <c r="G33" s="238"/>
      <c r="H33" s="238"/>
      <c r="I33" s="89"/>
      <c r="J33" s="238"/>
    </row>
    <row r="34" spans="1:16" ht="20">
      <c r="A34" s="124" t="s">
        <v>206</v>
      </c>
      <c r="B34" s="116"/>
      <c r="C34" s="117"/>
      <c r="D34" s="238">
        <f>+D36-D35</f>
        <v>366390</v>
      </c>
      <c r="E34" s="238"/>
      <c r="F34" s="237">
        <f>+F36-F35</f>
        <v>413021</v>
      </c>
      <c r="G34" s="238"/>
      <c r="H34" s="238">
        <f>+H36-H35</f>
        <v>354943</v>
      </c>
      <c r="I34" s="89"/>
      <c r="J34" s="238">
        <f>+J36-J35</f>
        <v>403767</v>
      </c>
    </row>
    <row r="35" spans="1:16" ht="20">
      <c r="A35" s="124" t="s">
        <v>207</v>
      </c>
      <c r="B35" s="118"/>
      <c r="C35" s="117"/>
      <c r="D35" s="101">
        <v>285</v>
      </c>
      <c r="E35" s="99"/>
      <c r="F35" s="101">
        <v>2455</v>
      </c>
      <c r="G35" s="238"/>
      <c r="H35" s="101">
        <v>0</v>
      </c>
      <c r="I35" s="89"/>
      <c r="J35" s="101">
        <v>0</v>
      </c>
    </row>
    <row r="36" spans="1:16" ht="21" thickBot="1">
      <c r="A36" s="113"/>
      <c r="B36" s="94"/>
      <c r="C36" s="117"/>
      <c r="D36" s="240">
        <f>+D26</f>
        <v>366675</v>
      </c>
      <c r="E36" s="238"/>
      <c r="F36" s="240">
        <f>+F26</f>
        <v>415476</v>
      </c>
      <c r="G36" s="238"/>
      <c r="H36" s="240">
        <f>+H26</f>
        <v>354943</v>
      </c>
      <c r="I36" s="89"/>
      <c r="J36" s="240">
        <f>+J26</f>
        <v>403767</v>
      </c>
    </row>
    <row r="37" spans="1:16" ht="14.25" customHeight="1" thickTop="1">
      <c r="A37" s="113"/>
      <c r="B37" s="94"/>
      <c r="C37" s="117"/>
      <c r="D37" s="238"/>
      <c r="E37" s="238"/>
      <c r="F37" s="238"/>
      <c r="G37" s="238"/>
      <c r="H37" s="238"/>
      <c r="I37" s="89"/>
      <c r="J37" s="238"/>
    </row>
    <row r="38" spans="1:16" ht="20.5">
      <c r="A38" s="80" t="s">
        <v>97</v>
      </c>
      <c r="B38" s="220">
        <v>17.100000000000001</v>
      </c>
      <c r="C38" s="119"/>
      <c r="D38" s="120"/>
      <c r="E38" s="238"/>
      <c r="F38" s="238"/>
      <c r="G38" s="238"/>
      <c r="H38" s="238"/>
      <c r="I38" s="89"/>
      <c r="J38" s="238"/>
    </row>
    <row r="39" spans="1:16" ht="20.5" thickBot="1">
      <c r="A39" s="81" t="s">
        <v>225</v>
      </c>
      <c r="B39" s="84"/>
      <c r="D39" s="127">
        <f>D29/D40</f>
        <v>4.01496403912023E-2</v>
      </c>
      <c r="E39" s="120"/>
      <c r="F39" s="127">
        <f>F29/F40</f>
        <v>5.0374914226738038E-2</v>
      </c>
      <c r="G39" s="120"/>
      <c r="H39" s="127">
        <f>H29/H40</f>
        <v>3.8895258629805717E-2</v>
      </c>
      <c r="I39" s="120"/>
      <c r="J39" s="127">
        <f>J29/J40</f>
        <v>4.9246232013837883E-2</v>
      </c>
      <c r="K39" s="120"/>
      <c r="L39" s="156"/>
      <c r="M39" s="156"/>
      <c r="N39" s="156"/>
      <c r="O39" s="156"/>
      <c r="P39" s="120"/>
    </row>
    <row r="40" spans="1:16" ht="21" thickTop="1" thickBot="1">
      <c r="A40" s="81" t="s">
        <v>255</v>
      </c>
      <c r="B40" s="84"/>
      <c r="D40" s="128">
        <v>9125611</v>
      </c>
      <c r="E40" s="238"/>
      <c r="F40" s="128">
        <v>8198942</v>
      </c>
      <c r="G40" s="238"/>
      <c r="H40" s="128">
        <v>9125611</v>
      </c>
      <c r="I40" s="89"/>
      <c r="J40" s="128">
        <v>8198942</v>
      </c>
      <c r="K40" s="120"/>
      <c r="L40" s="156"/>
      <c r="M40" s="156"/>
      <c r="N40" s="156"/>
      <c r="O40" s="156"/>
      <c r="P40" s="120"/>
    </row>
    <row r="41" spans="1:16" ht="14.25" customHeight="1" thickTop="1">
      <c r="B41" s="236"/>
    </row>
    <row r="42" spans="1:16" ht="20.5">
      <c r="A42" s="80" t="s">
        <v>251</v>
      </c>
      <c r="B42" s="220">
        <v>17.2</v>
      </c>
    </row>
    <row r="43" spans="1:16" ht="20.5" thickBot="1">
      <c r="A43" s="81" t="s">
        <v>225</v>
      </c>
      <c r="D43" s="219">
        <f>D29/D44</f>
        <v>4.0112484431902379E-2</v>
      </c>
      <c r="F43" s="219">
        <f>F29/F44</f>
        <v>4.7475653584666398E-2</v>
      </c>
      <c r="H43" s="219">
        <f>H29/H44</f>
        <v>3.8859263521691986E-2</v>
      </c>
      <c r="J43" s="219">
        <f>J29/J44</f>
        <v>4.6411931163112763E-2</v>
      </c>
    </row>
    <row r="44" spans="1:16" ht="21" thickTop="1" thickBot="1">
      <c r="A44" s="81" t="s">
        <v>255</v>
      </c>
      <c r="D44" s="128">
        <v>9134064</v>
      </c>
      <c r="F44" s="128">
        <v>8699638</v>
      </c>
      <c r="H44" s="128">
        <v>9134064</v>
      </c>
      <c r="J44" s="128">
        <v>8699638</v>
      </c>
    </row>
    <row r="45" spans="1:16" ht="8.5" customHeight="1" thickTop="1"/>
    <row r="46" spans="1:16" ht="20">
      <c r="B46" s="84"/>
      <c r="D46" s="238"/>
      <c r="E46" s="238"/>
      <c r="F46" s="238"/>
      <c r="G46" s="238"/>
      <c r="H46" s="238"/>
      <c r="I46" s="89"/>
      <c r="J46" s="238"/>
      <c r="K46" s="82"/>
      <c r="L46" s="156"/>
      <c r="M46" s="156"/>
      <c r="N46" s="156"/>
      <c r="O46" s="156"/>
      <c r="P46" s="82"/>
    </row>
    <row r="47" spans="1:16" ht="20">
      <c r="A47" s="162" t="s">
        <v>293</v>
      </c>
      <c r="D47" s="90"/>
      <c r="J47" s="98">
        <v>3</v>
      </c>
    </row>
    <row r="48" spans="1:16" ht="20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15384-109E-4CD2-A325-62DB6949AE9A}">
  <sheetPr>
    <tabColor rgb="FFFFFF00"/>
  </sheetPr>
  <dimension ref="A1:Q48"/>
  <sheetViews>
    <sheetView view="pageBreakPreview" topLeftCell="A16" zoomScale="70" zoomScaleNormal="136" zoomScaleSheetLayoutView="70" workbookViewId="0">
      <selection activeCell="D44" sqref="D44"/>
    </sheetView>
  </sheetViews>
  <sheetFormatPr defaultColWidth="9.1796875" defaultRowHeight="16.5" customHeight="1"/>
  <cols>
    <col min="1" max="1" width="48.453125" style="81" customWidth="1"/>
    <col min="2" max="2" width="10.453125" style="81" customWidth="1"/>
    <col min="3" max="3" width="1.453125" style="81" customWidth="1"/>
    <col min="4" max="4" width="12.453125" style="236" customWidth="1"/>
    <col min="5" max="5" width="1.453125" style="236" customWidth="1"/>
    <col min="6" max="6" width="12.453125" style="236" customWidth="1"/>
    <col min="7" max="7" width="1.453125" style="236" customWidth="1"/>
    <col min="8" max="8" width="12.453125" style="236" customWidth="1"/>
    <col min="9" max="9" width="1.453125" style="81" customWidth="1"/>
    <col min="10" max="10" width="12.453125" style="236" customWidth="1"/>
    <col min="11" max="11" width="9.1796875" style="81"/>
    <col min="12" max="12" width="11.36328125" style="96" bestFit="1" customWidth="1"/>
    <col min="13" max="13" width="9.1796875" style="96"/>
    <col min="14" max="14" width="11.36328125" style="96" bestFit="1" customWidth="1"/>
    <col min="15" max="17" width="9.1796875" style="96"/>
    <col min="18" max="16384" width="9.1796875" style="81"/>
  </cols>
  <sheetData>
    <row r="1" spans="1:17" ht="16.5" customHeight="1">
      <c r="H1" s="256" t="s">
        <v>237</v>
      </c>
      <c r="I1" s="256"/>
      <c r="J1" s="256"/>
    </row>
    <row r="2" spans="1:17" ht="16.5" customHeight="1">
      <c r="H2" s="256" t="s">
        <v>238</v>
      </c>
      <c r="I2" s="256"/>
      <c r="J2" s="256"/>
    </row>
    <row r="3" spans="1:17" ht="20.5">
      <c r="A3" s="254" t="s">
        <v>87</v>
      </c>
      <c r="B3" s="254"/>
      <c r="C3" s="254"/>
      <c r="D3" s="254"/>
      <c r="E3" s="251"/>
    </row>
    <row r="4" spans="1:17" ht="20.5">
      <c r="A4" s="80" t="s">
        <v>208</v>
      </c>
      <c r="B4" s="80" t="s">
        <v>10</v>
      </c>
      <c r="C4" s="80"/>
    </row>
    <row r="5" spans="1:17" ht="20.5">
      <c r="A5" s="80" t="s">
        <v>295</v>
      </c>
    </row>
    <row r="6" spans="1:17" ht="20.5">
      <c r="A6" s="97"/>
      <c r="B6" s="82"/>
      <c r="C6" s="82"/>
      <c r="D6" s="238"/>
      <c r="E6" s="82"/>
      <c r="F6" s="82"/>
      <c r="G6" s="82"/>
      <c r="H6" s="82"/>
      <c r="I6" s="82"/>
      <c r="J6" s="82"/>
    </row>
    <row r="7" spans="1:17" s="82" customFormat="1" ht="20">
      <c r="B7" s="111"/>
      <c r="C7" s="111"/>
      <c r="D7" s="104"/>
      <c r="E7" s="91"/>
      <c r="F7" s="91"/>
      <c r="G7" s="91"/>
      <c r="H7" s="91"/>
      <c r="I7" s="91"/>
      <c r="J7" s="92" t="s">
        <v>56</v>
      </c>
      <c r="L7" s="156"/>
      <c r="M7" s="156"/>
      <c r="N7" s="156"/>
      <c r="O7" s="156"/>
      <c r="P7" s="156"/>
      <c r="Q7" s="156"/>
    </row>
    <row r="8" spans="1:17" ht="20">
      <c r="B8" s="84"/>
      <c r="C8" s="84"/>
      <c r="D8" s="255" t="s">
        <v>0</v>
      </c>
      <c r="E8" s="255"/>
      <c r="F8" s="255"/>
      <c r="G8" s="84"/>
      <c r="H8" s="255" t="s">
        <v>250</v>
      </c>
      <c r="I8" s="255"/>
      <c r="J8" s="255"/>
    </row>
    <row r="9" spans="1:17" ht="20">
      <c r="B9" s="232" t="s">
        <v>1</v>
      </c>
      <c r="C9" s="84"/>
      <c r="D9" s="121" t="s">
        <v>266</v>
      </c>
      <c r="E9" s="122"/>
      <c r="F9" s="121" t="s">
        <v>249</v>
      </c>
      <c r="G9" s="122"/>
      <c r="H9" s="121" t="s">
        <v>266</v>
      </c>
      <c r="I9" s="122"/>
      <c r="J9" s="121" t="s">
        <v>249</v>
      </c>
    </row>
    <row r="10" spans="1:17" ht="20.5">
      <c r="A10" s="80" t="s">
        <v>286</v>
      </c>
      <c r="D10" s="102"/>
      <c r="E10" s="102"/>
      <c r="F10" s="102"/>
      <c r="G10" s="102"/>
      <c r="H10" s="102"/>
      <c r="I10" s="102"/>
      <c r="J10" s="102"/>
    </row>
    <row r="11" spans="1:17" ht="20">
      <c r="A11" s="87" t="s">
        <v>78</v>
      </c>
      <c r="B11" s="108">
        <v>18</v>
      </c>
      <c r="C11" s="84"/>
      <c r="D11" s="99">
        <v>6426556</v>
      </c>
      <c r="E11" s="112"/>
      <c r="F11" s="88">
        <v>6616370</v>
      </c>
      <c r="G11" s="99"/>
      <c r="H11" s="99">
        <v>6426556</v>
      </c>
      <c r="I11" s="99"/>
      <c r="J11" s="88">
        <v>6616370</v>
      </c>
    </row>
    <row r="12" spans="1:17" ht="20">
      <c r="A12" s="123" t="s">
        <v>79</v>
      </c>
      <c r="B12" s="108" t="s">
        <v>271</v>
      </c>
      <c r="C12" s="84"/>
      <c r="D12" s="100">
        <v>-3634786</v>
      </c>
      <c r="E12" s="112"/>
      <c r="F12" s="100">
        <v>-3876449</v>
      </c>
      <c r="G12" s="99"/>
      <c r="H12" s="100">
        <v>-3805468</v>
      </c>
      <c r="I12" s="99"/>
      <c r="J12" s="100">
        <v>-4104431</v>
      </c>
    </row>
    <row r="13" spans="1:17" ht="20.5">
      <c r="A13" s="80" t="s">
        <v>108</v>
      </c>
      <c r="B13" s="108"/>
      <c r="C13" s="84"/>
      <c r="D13" s="237">
        <f>SUM(D11:D12)</f>
        <v>2791770</v>
      </c>
      <c r="E13" s="237"/>
      <c r="F13" s="237">
        <f>SUM(F11:F12)</f>
        <v>2739921</v>
      </c>
      <c r="G13" s="237"/>
      <c r="H13" s="237">
        <f>SUM(H11:H12)</f>
        <v>2621088</v>
      </c>
      <c r="I13" s="85"/>
      <c r="J13" s="237">
        <f>SUM(J11:J12)</f>
        <v>2511939</v>
      </c>
    </row>
    <row r="14" spans="1:17" ht="20">
      <c r="A14" s="107" t="s">
        <v>66</v>
      </c>
      <c r="B14" s="108" t="s">
        <v>271</v>
      </c>
      <c r="C14" s="84"/>
      <c r="D14" s="88">
        <v>62049</v>
      </c>
      <c r="E14" s="88"/>
      <c r="F14" s="88">
        <v>65530</v>
      </c>
      <c r="G14" s="88"/>
      <c r="H14" s="237">
        <v>72454</v>
      </c>
      <c r="I14" s="88"/>
      <c r="J14" s="237">
        <v>75056</v>
      </c>
    </row>
    <row r="15" spans="1:17" ht="20">
      <c r="A15" s="107" t="s">
        <v>224</v>
      </c>
      <c r="B15" s="84"/>
      <c r="C15" s="84"/>
      <c r="D15" s="88">
        <v>-592142</v>
      </c>
      <c r="F15" s="88">
        <v>-623128</v>
      </c>
      <c r="G15" s="237"/>
      <c r="H15" s="237">
        <v>-518389</v>
      </c>
      <c r="I15" s="85"/>
      <c r="J15" s="237">
        <v>-554705</v>
      </c>
    </row>
    <row r="16" spans="1:17" ht="20">
      <c r="A16" s="107" t="s">
        <v>67</v>
      </c>
      <c r="B16" s="84"/>
      <c r="C16" s="84"/>
      <c r="D16" s="99">
        <v>-608050</v>
      </c>
      <c r="E16" s="82"/>
      <c r="F16" s="88">
        <v>-640800</v>
      </c>
      <c r="G16" s="238"/>
      <c r="H16" s="238">
        <v>-580027</v>
      </c>
      <c r="I16" s="89"/>
      <c r="J16" s="237">
        <v>-610629</v>
      </c>
    </row>
    <row r="17" spans="1:10" ht="20">
      <c r="A17" s="81" t="s">
        <v>68</v>
      </c>
      <c r="B17" s="108">
        <v>18</v>
      </c>
      <c r="C17" s="84"/>
      <c r="D17" s="100">
        <v>-14094</v>
      </c>
      <c r="E17" s="237"/>
      <c r="F17" s="100">
        <v>-40136</v>
      </c>
      <c r="G17" s="237"/>
      <c r="H17" s="101">
        <v>-12804</v>
      </c>
      <c r="I17" s="85"/>
      <c r="J17" s="101">
        <v>-37080</v>
      </c>
    </row>
    <row r="18" spans="1:10" ht="20.5">
      <c r="A18" s="80" t="s">
        <v>203</v>
      </c>
      <c r="B18" s="84"/>
      <c r="C18" s="84"/>
      <c r="D18" s="237">
        <f>SUM(D13:D17)</f>
        <v>1639533</v>
      </c>
      <c r="E18" s="237"/>
      <c r="F18" s="237">
        <f>SUM(F13:F17)</f>
        <v>1501387</v>
      </c>
      <c r="G18" s="237"/>
      <c r="H18" s="237">
        <f>SUM(H13:H17)</f>
        <v>1582322</v>
      </c>
      <c r="I18" s="85"/>
      <c r="J18" s="237">
        <f>SUM(J13:J17)</f>
        <v>1384581</v>
      </c>
    </row>
    <row r="19" spans="1:10" ht="20">
      <c r="A19" s="81" t="s">
        <v>126</v>
      </c>
      <c r="B19" s="84"/>
      <c r="C19" s="84"/>
      <c r="D19" s="101">
        <v>-323790</v>
      </c>
      <c r="E19" s="237"/>
      <c r="F19" s="101">
        <v>-277590</v>
      </c>
      <c r="G19" s="237"/>
      <c r="H19" s="101">
        <v>-314671</v>
      </c>
      <c r="I19" s="85"/>
      <c r="J19" s="101">
        <v>-278119</v>
      </c>
    </row>
    <row r="20" spans="1:10" ht="21" thickBot="1">
      <c r="A20" s="80" t="s">
        <v>204</v>
      </c>
      <c r="B20" s="84"/>
      <c r="C20" s="84"/>
      <c r="D20" s="240">
        <f>SUM(D18:D19)</f>
        <v>1315743</v>
      </c>
      <c r="E20" s="238"/>
      <c r="F20" s="240">
        <f>SUM(F18:F19)</f>
        <v>1223797</v>
      </c>
      <c r="G20" s="238"/>
      <c r="H20" s="240">
        <f>SUM(H18:H19)</f>
        <v>1267651</v>
      </c>
      <c r="I20" s="89"/>
      <c r="J20" s="240">
        <f>SUM(J18:J19)</f>
        <v>1106462</v>
      </c>
    </row>
    <row r="21" spans="1:10" ht="21" thickTop="1">
      <c r="A21" s="80"/>
      <c r="B21" s="84"/>
      <c r="C21" s="84"/>
      <c r="D21" s="238"/>
      <c r="E21" s="238"/>
      <c r="F21" s="238"/>
      <c r="G21" s="238"/>
      <c r="H21" s="238"/>
      <c r="I21" s="89"/>
      <c r="J21" s="238"/>
    </row>
    <row r="22" spans="1:10" ht="20.5">
      <c r="A22" s="225" t="s">
        <v>267</v>
      </c>
      <c r="B22" s="84"/>
      <c r="C22" s="84"/>
      <c r="D22" s="238"/>
      <c r="E22" s="238"/>
      <c r="F22" s="238"/>
      <c r="G22" s="238"/>
      <c r="H22" s="238"/>
      <c r="I22" s="89"/>
      <c r="J22" s="238"/>
    </row>
    <row r="23" spans="1:10" ht="20">
      <c r="A23" s="226" t="s">
        <v>268</v>
      </c>
      <c r="B23" s="84"/>
      <c r="C23" s="84"/>
      <c r="D23" s="238"/>
      <c r="E23" s="238"/>
      <c r="F23" s="238"/>
      <c r="G23" s="238"/>
      <c r="H23" s="238"/>
      <c r="I23" s="89"/>
      <c r="J23" s="238"/>
    </row>
    <row r="24" spans="1:10" ht="20">
      <c r="A24" s="227" t="s">
        <v>269</v>
      </c>
      <c r="B24" s="84"/>
      <c r="C24" s="84"/>
      <c r="D24" s="238">
        <v>10114</v>
      </c>
      <c r="E24" s="238"/>
      <c r="F24" s="238">
        <v>0</v>
      </c>
      <c r="G24" s="238"/>
      <c r="H24" s="238">
        <v>8190</v>
      </c>
      <c r="I24" s="89"/>
      <c r="J24" s="238">
        <v>0</v>
      </c>
    </row>
    <row r="25" spans="1:10" ht="20.5">
      <c r="A25" s="228" t="s">
        <v>272</v>
      </c>
      <c r="B25" s="84"/>
      <c r="C25" s="84"/>
      <c r="D25" s="229">
        <f>SUM(D24)</f>
        <v>10114</v>
      </c>
      <c r="E25" s="238"/>
      <c r="F25" s="229">
        <f>SUM(F24)</f>
        <v>0</v>
      </c>
      <c r="G25" s="238"/>
      <c r="H25" s="229">
        <f>SUM(H24)</f>
        <v>8190</v>
      </c>
      <c r="I25" s="89"/>
      <c r="J25" s="229">
        <f>SUM(J24)</f>
        <v>0</v>
      </c>
    </row>
    <row r="26" spans="1:10" ht="21" thickBot="1">
      <c r="A26" s="225" t="s">
        <v>273</v>
      </c>
      <c r="B26" s="84"/>
      <c r="C26" s="84"/>
      <c r="D26" s="240">
        <f>D20+D25</f>
        <v>1325857</v>
      </c>
      <c r="E26" s="238"/>
      <c r="F26" s="240">
        <f>F20+F25</f>
        <v>1223797</v>
      </c>
      <c r="G26" s="238"/>
      <c r="H26" s="240">
        <f>H20+H25</f>
        <v>1275841</v>
      </c>
      <c r="I26" s="89"/>
      <c r="J26" s="240">
        <f>J20+J25</f>
        <v>1106462</v>
      </c>
    </row>
    <row r="27" spans="1:10" ht="21" thickTop="1">
      <c r="A27" s="80"/>
      <c r="B27" s="84"/>
      <c r="C27" s="84"/>
      <c r="D27" s="238"/>
      <c r="E27" s="238"/>
      <c r="F27" s="238"/>
      <c r="G27" s="238"/>
      <c r="H27" s="238"/>
      <c r="I27" s="89"/>
      <c r="J27" s="238"/>
    </row>
    <row r="28" spans="1:10" ht="20.5">
      <c r="A28" s="114" t="s">
        <v>205</v>
      </c>
      <c r="B28" s="94"/>
      <c r="C28" s="115"/>
      <c r="D28" s="238"/>
      <c r="E28" s="238"/>
      <c r="F28" s="238"/>
      <c r="G28" s="238"/>
      <c r="H28" s="238"/>
      <c r="I28" s="89"/>
      <c r="J28" s="238"/>
    </row>
    <row r="29" spans="1:10" ht="20">
      <c r="A29" s="126" t="s">
        <v>206</v>
      </c>
      <c r="B29" s="116"/>
      <c r="C29" s="117"/>
      <c r="D29" s="238">
        <f>+D31-D30</f>
        <v>1312834</v>
      </c>
      <c r="E29" s="238"/>
      <c r="F29" s="237">
        <f>+F31-F30</f>
        <v>1223821</v>
      </c>
      <c r="G29" s="238"/>
      <c r="H29" s="238">
        <f>+H31-H30</f>
        <v>1267651</v>
      </c>
      <c r="I29" s="89"/>
      <c r="J29" s="238">
        <f>+J31-J30</f>
        <v>1106462</v>
      </c>
    </row>
    <row r="30" spans="1:10" ht="20">
      <c r="A30" s="126" t="s">
        <v>207</v>
      </c>
      <c r="B30" s="118"/>
      <c r="C30" s="117"/>
      <c r="D30" s="101">
        <v>2909</v>
      </c>
      <c r="E30" s="99"/>
      <c r="F30" s="101">
        <v>-24</v>
      </c>
      <c r="G30" s="238"/>
      <c r="H30" s="101">
        <v>0</v>
      </c>
      <c r="I30" s="89"/>
      <c r="J30" s="101">
        <v>0</v>
      </c>
    </row>
    <row r="31" spans="1:10" ht="21" thickBot="1">
      <c r="A31" s="125"/>
      <c r="B31" s="94"/>
      <c r="C31" s="117"/>
      <c r="D31" s="240">
        <f>+D20</f>
        <v>1315743</v>
      </c>
      <c r="E31" s="238"/>
      <c r="F31" s="240">
        <f>+F20</f>
        <v>1223797</v>
      </c>
      <c r="G31" s="238"/>
      <c r="H31" s="240">
        <f>+H20</f>
        <v>1267651</v>
      </c>
      <c r="I31" s="89"/>
      <c r="J31" s="240">
        <f>+J20</f>
        <v>1106462</v>
      </c>
    </row>
    <row r="32" spans="1:10" ht="14.25" customHeight="1" thickTop="1">
      <c r="A32" s="113"/>
      <c r="B32" s="94"/>
      <c r="C32" s="117"/>
      <c r="D32" s="238"/>
      <c r="E32" s="238"/>
      <c r="F32" s="238"/>
      <c r="G32" s="238"/>
      <c r="H32" s="238"/>
      <c r="I32" s="89"/>
      <c r="J32" s="238"/>
    </row>
    <row r="33" spans="1:16" ht="20.5">
      <c r="A33" s="114" t="s">
        <v>287</v>
      </c>
      <c r="B33" s="94"/>
      <c r="C33" s="117"/>
      <c r="D33" s="238"/>
      <c r="E33" s="238"/>
      <c r="F33" s="238"/>
      <c r="G33" s="238"/>
      <c r="H33" s="238"/>
      <c r="I33" s="89"/>
      <c r="J33" s="238"/>
    </row>
    <row r="34" spans="1:16" ht="20">
      <c r="A34" s="124" t="s">
        <v>206</v>
      </c>
      <c r="B34" s="116"/>
      <c r="C34" s="117"/>
      <c r="D34" s="238">
        <f>+D36-D35</f>
        <v>1322931</v>
      </c>
      <c r="E34" s="238"/>
      <c r="F34" s="237">
        <f>+F36-F35</f>
        <v>1223821</v>
      </c>
      <c r="G34" s="238"/>
      <c r="H34" s="238">
        <f>+H36-H35</f>
        <v>1275841</v>
      </c>
      <c r="I34" s="89"/>
      <c r="J34" s="238">
        <f>+J36-J35</f>
        <v>1106462</v>
      </c>
    </row>
    <row r="35" spans="1:16" ht="20">
      <c r="A35" s="124" t="s">
        <v>207</v>
      </c>
      <c r="B35" s="118"/>
      <c r="C35" s="117"/>
      <c r="D35" s="101">
        <v>2926</v>
      </c>
      <c r="E35" s="99"/>
      <c r="F35" s="101">
        <v>-24</v>
      </c>
      <c r="G35" s="238"/>
      <c r="H35" s="101">
        <v>0</v>
      </c>
      <c r="I35" s="89"/>
      <c r="J35" s="101">
        <v>0</v>
      </c>
    </row>
    <row r="36" spans="1:16" ht="21" thickBot="1">
      <c r="A36" s="113"/>
      <c r="B36" s="94"/>
      <c r="C36" s="117"/>
      <c r="D36" s="240">
        <f>+D26</f>
        <v>1325857</v>
      </c>
      <c r="E36" s="238"/>
      <c r="F36" s="240">
        <f>+F26</f>
        <v>1223797</v>
      </c>
      <c r="G36" s="238"/>
      <c r="H36" s="240">
        <f>+H26</f>
        <v>1275841</v>
      </c>
      <c r="I36" s="89"/>
      <c r="J36" s="240">
        <f>+J26</f>
        <v>1106462</v>
      </c>
    </row>
    <row r="37" spans="1:16" ht="14.25" customHeight="1" thickTop="1">
      <c r="A37" s="113"/>
      <c r="B37" s="94"/>
      <c r="C37" s="117"/>
      <c r="D37" s="238"/>
      <c r="E37" s="238"/>
      <c r="F37" s="238"/>
      <c r="G37" s="238"/>
      <c r="H37" s="238"/>
      <c r="I37" s="89"/>
      <c r="J37" s="238"/>
    </row>
    <row r="38" spans="1:16" ht="20.5">
      <c r="A38" s="80" t="s">
        <v>97</v>
      </c>
      <c r="B38" s="220">
        <v>17.100000000000001</v>
      </c>
      <c r="C38" s="119"/>
      <c r="D38" s="120"/>
      <c r="E38" s="238"/>
      <c r="F38" s="238"/>
      <c r="G38" s="238"/>
      <c r="H38" s="238"/>
      <c r="I38" s="89"/>
      <c r="J38" s="238"/>
    </row>
    <row r="39" spans="1:16" ht="20.5" thickBot="1">
      <c r="A39" s="81" t="s">
        <v>225</v>
      </c>
      <c r="B39" s="84"/>
      <c r="D39" s="127">
        <f>D29/D40</f>
        <v>0.15117257039682924</v>
      </c>
      <c r="E39" s="120"/>
      <c r="F39" s="127">
        <f>F29/F40</f>
        <v>0.1583350497431078</v>
      </c>
      <c r="G39" s="120"/>
      <c r="H39" s="127">
        <f>H29/H40</f>
        <v>0.14596975705695539</v>
      </c>
      <c r="I39" s="120"/>
      <c r="J39" s="127">
        <f>J29/J40</f>
        <v>0.14315142149779955</v>
      </c>
      <c r="K39" s="120"/>
      <c r="L39" s="156"/>
      <c r="M39" s="156"/>
      <c r="N39" s="156"/>
      <c r="O39" s="156"/>
      <c r="P39" s="156"/>
    </row>
    <row r="40" spans="1:16" ht="21" thickTop="1" thickBot="1">
      <c r="A40" s="81" t="s">
        <v>255</v>
      </c>
      <c r="B40" s="84"/>
      <c r="D40" s="128">
        <v>8684340</v>
      </c>
      <c r="E40" s="238"/>
      <c r="F40" s="128">
        <v>7729312</v>
      </c>
      <c r="G40" s="238"/>
      <c r="H40" s="128">
        <v>8684340</v>
      </c>
      <c r="I40" s="89"/>
      <c r="J40" s="128">
        <v>7729312</v>
      </c>
      <c r="K40" s="120"/>
      <c r="L40" s="156"/>
      <c r="M40" s="156"/>
      <c r="N40" s="156"/>
      <c r="O40" s="156"/>
      <c r="P40" s="156"/>
    </row>
    <row r="41" spans="1:16" ht="14.25" customHeight="1" thickTop="1"/>
    <row r="42" spans="1:16" ht="20.5">
      <c r="A42" s="80" t="s">
        <v>251</v>
      </c>
      <c r="B42" s="220">
        <v>17.2</v>
      </c>
    </row>
    <row r="43" spans="1:16" ht="20.5" thickBot="1">
      <c r="A43" s="81" t="s">
        <v>225</v>
      </c>
      <c r="D43" s="219">
        <f>D29/D44</f>
        <v>0.15103316062986835</v>
      </c>
      <c r="F43" s="219">
        <f>F29/F44</f>
        <v>0.15070425136811202</v>
      </c>
      <c r="H43" s="219">
        <f>H29/H44</f>
        <v>0.14583514527016611</v>
      </c>
      <c r="J43" s="219">
        <f>J29/J44</f>
        <v>0.13625238280538082</v>
      </c>
    </row>
    <row r="44" spans="1:16" ht="21" thickTop="1" thickBot="1">
      <c r="A44" s="81" t="s">
        <v>255</v>
      </c>
      <c r="D44" s="128">
        <v>8692356</v>
      </c>
      <c r="F44" s="128">
        <v>8120680</v>
      </c>
      <c r="H44" s="128">
        <v>8692356</v>
      </c>
      <c r="J44" s="128">
        <v>8120680</v>
      </c>
    </row>
    <row r="45" spans="1:16" ht="8.5" customHeight="1" thickTop="1"/>
    <row r="46" spans="1:16" ht="20">
      <c r="B46" s="84"/>
      <c r="D46" s="238"/>
      <c r="E46" s="238"/>
      <c r="F46" s="238"/>
      <c r="G46" s="238"/>
      <c r="H46" s="238"/>
      <c r="I46" s="89"/>
      <c r="J46" s="238"/>
      <c r="K46" s="82"/>
      <c r="L46" s="156"/>
      <c r="M46" s="156"/>
      <c r="N46" s="156"/>
      <c r="O46" s="156"/>
      <c r="P46" s="156"/>
    </row>
    <row r="47" spans="1:16" ht="20">
      <c r="A47" s="162" t="s">
        <v>293</v>
      </c>
      <c r="D47" s="90"/>
      <c r="J47" s="98">
        <v>4</v>
      </c>
    </row>
    <row r="48" spans="1:16" ht="20"/>
  </sheetData>
  <mergeCells count="5">
    <mergeCell ref="H1:J1"/>
    <mergeCell ref="H2:J2"/>
    <mergeCell ref="A3:D3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4"/>
  <sheetViews>
    <sheetView view="pageBreakPreview" zoomScaleNormal="100" zoomScaleSheetLayoutView="100" workbookViewId="0">
      <selection activeCell="G6" sqref="G6"/>
    </sheetView>
  </sheetViews>
  <sheetFormatPr defaultColWidth="9.1796875" defaultRowHeight="17.25" customHeight="1"/>
  <cols>
    <col min="1" max="1" width="33.453125" style="81" customWidth="1"/>
    <col min="2" max="2" width="4.453125" style="81" customWidth="1"/>
    <col min="3" max="3" width="7.453125" style="82" customWidth="1"/>
    <col min="4" max="4" width="1.453125" style="81" customWidth="1"/>
    <col min="5" max="5" width="13.453125" style="85" customWidth="1"/>
    <col min="6" max="6" width="1.453125" style="237" customWidth="1"/>
    <col min="7" max="7" width="13.453125" style="85" customWidth="1"/>
    <col min="8" max="8" width="1.453125" style="237" customWidth="1"/>
    <col min="9" max="9" width="13.453125" style="85" customWidth="1"/>
    <col min="10" max="10" width="1.453125" style="237" customWidth="1"/>
    <col min="11" max="11" width="13.453125" style="85" customWidth="1"/>
    <col min="12" max="12" width="1.453125" style="237" customWidth="1"/>
    <col min="13" max="13" width="12.81640625" style="85" customWidth="1"/>
    <col min="14" max="14" width="1.453125" style="131" customWidth="1"/>
    <col min="15" max="15" width="13.453125" style="85" customWidth="1"/>
    <col min="16" max="16" width="1.453125" style="131" customWidth="1"/>
    <col min="17" max="17" width="13.453125" style="85" customWidth="1"/>
    <col min="18" max="18" width="1.453125" style="131" customWidth="1"/>
    <col min="19" max="19" width="13.453125" style="85" customWidth="1"/>
    <col min="20" max="20" width="9.1796875" style="81"/>
    <col min="21" max="21" width="10.453125" style="81" bestFit="1" customWidth="1"/>
    <col min="22" max="16384" width="9.1796875" style="81"/>
  </cols>
  <sheetData>
    <row r="1" spans="1:19" ht="17.25" customHeight="1">
      <c r="Q1" s="256" t="s">
        <v>237</v>
      </c>
      <c r="R1" s="256"/>
      <c r="S1" s="256"/>
    </row>
    <row r="2" spans="1:19" ht="17.25" customHeight="1">
      <c r="Q2" s="256" t="s">
        <v>238</v>
      </c>
      <c r="R2" s="256"/>
      <c r="S2" s="256"/>
    </row>
    <row r="3" spans="1:19" ht="20.5">
      <c r="A3" s="80" t="s">
        <v>87</v>
      </c>
      <c r="B3" s="80"/>
      <c r="C3" s="97"/>
      <c r="K3" s="110"/>
      <c r="L3" s="110"/>
      <c r="M3" s="110"/>
      <c r="N3" s="110"/>
      <c r="O3" s="110"/>
      <c r="P3" s="110"/>
      <c r="Q3" s="81"/>
      <c r="R3" s="236"/>
      <c r="S3" s="81"/>
    </row>
    <row r="4" spans="1:19" ht="20.5">
      <c r="A4" s="80" t="s">
        <v>102</v>
      </c>
      <c r="B4" s="80"/>
      <c r="C4" s="97"/>
      <c r="K4" s="81"/>
      <c r="L4" s="236"/>
      <c r="M4" s="81"/>
      <c r="N4" s="236"/>
      <c r="O4" s="81"/>
      <c r="P4" s="236"/>
      <c r="Q4" s="81"/>
      <c r="R4" s="236"/>
      <c r="S4" s="81"/>
    </row>
    <row r="5" spans="1:19" ht="20.5">
      <c r="A5" s="80" t="s">
        <v>296</v>
      </c>
      <c r="B5" s="80"/>
      <c r="C5" s="97"/>
      <c r="K5" s="81"/>
      <c r="L5" s="236"/>
      <c r="M5" s="81"/>
      <c r="N5" s="236"/>
      <c r="O5" s="81"/>
      <c r="P5" s="236"/>
      <c r="Q5" s="81"/>
      <c r="R5" s="236"/>
      <c r="S5" s="81"/>
    </row>
    <row r="6" spans="1:19" ht="20.5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0">
      <c r="E7" s="89"/>
      <c r="F7" s="238"/>
      <c r="G7" s="89"/>
      <c r="H7" s="238"/>
      <c r="I7" s="89"/>
      <c r="J7" s="238"/>
      <c r="K7" s="111"/>
      <c r="L7" s="111"/>
      <c r="M7" s="111"/>
      <c r="N7" s="111"/>
      <c r="O7" s="111"/>
      <c r="P7" s="111"/>
      <c r="Q7" s="111"/>
      <c r="R7" s="111"/>
      <c r="S7" s="137" t="s">
        <v>56</v>
      </c>
    </row>
    <row r="8" spans="1:19" ht="20">
      <c r="E8" s="258" t="s">
        <v>0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</row>
    <row r="9" spans="1:19" ht="20">
      <c r="E9" s="258" t="s">
        <v>226</v>
      </c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141"/>
      <c r="Q9" s="141"/>
      <c r="R9" s="141"/>
      <c r="S9" s="141"/>
    </row>
    <row r="10" spans="1:19" ht="60">
      <c r="E10" s="81"/>
      <c r="F10" s="236"/>
      <c r="G10" s="81"/>
      <c r="H10" s="236"/>
      <c r="I10" s="257" t="s">
        <v>211</v>
      </c>
      <c r="J10" s="257"/>
      <c r="K10" s="257"/>
      <c r="L10" s="141"/>
      <c r="M10" s="158" t="s">
        <v>243</v>
      </c>
      <c r="N10" s="138"/>
      <c r="O10" s="93"/>
      <c r="P10" s="138"/>
      <c r="Q10" s="84"/>
      <c r="R10" s="139"/>
      <c r="S10" s="140"/>
    </row>
    <row r="11" spans="1:19" ht="21" customHeight="1">
      <c r="E11" s="81"/>
      <c r="F11" s="236"/>
      <c r="G11" s="81"/>
      <c r="H11" s="236"/>
      <c r="I11" s="141"/>
      <c r="J11" s="141"/>
      <c r="K11" s="141"/>
      <c r="L11" s="141"/>
      <c r="M11" s="157" t="s">
        <v>244</v>
      </c>
      <c r="N11" s="138"/>
      <c r="O11" s="93"/>
      <c r="P11" s="138"/>
      <c r="Q11" s="84"/>
      <c r="R11" s="139"/>
      <c r="S11" s="140"/>
    </row>
    <row r="12" spans="1:19" ht="20">
      <c r="E12" s="81"/>
      <c r="F12" s="236"/>
      <c r="G12" s="81"/>
      <c r="H12" s="236"/>
      <c r="I12" s="141"/>
      <c r="J12" s="141"/>
      <c r="K12" s="141"/>
      <c r="L12" s="141"/>
      <c r="M12" s="157" t="s">
        <v>245</v>
      </c>
      <c r="N12" s="138"/>
      <c r="O12" s="93" t="s">
        <v>94</v>
      </c>
      <c r="P12" s="138"/>
      <c r="Q12" s="84" t="s">
        <v>147</v>
      </c>
      <c r="R12" s="139"/>
      <c r="S12" s="140"/>
    </row>
    <row r="13" spans="1:19" ht="20">
      <c r="E13" s="140" t="s">
        <v>209</v>
      </c>
      <c r="F13" s="140"/>
      <c r="G13" s="140" t="s">
        <v>38</v>
      </c>
      <c r="H13" s="140"/>
      <c r="I13" s="140" t="s">
        <v>33</v>
      </c>
      <c r="J13" s="140"/>
      <c r="K13" s="81"/>
      <c r="L13" s="236"/>
      <c r="M13" s="84" t="s">
        <v>212</v>
      </c>
      <c r="N13" s="138"/>
      <c r="O13" s="93" t="s">
        <v>95</v>
      </c>
      <c r="P13" s="138"/>
      <c r="Q13" s="140" t="s">
        <v>146</v>
      </c>
      <c r="R13" s="139"/>
      <c r="S13" s="140"/>
    </row>
    <row r="14" spans="1:19" ht="20">
      <c r="C14" s="231" t="s">
        <v>1</v>
      </c>
      <c r="D14" s="93"/>
      <c r="E14" s="160" t="s">
        <v>210</v>
      </c>
      <c r="F14" s="140"/>
      <c r="G14" s="160" t="s">
        <v>73</v>
      </c>
      <c r="H14" s="140"/>
      <c r="I14" s="160" t="s">
        <v>32</v>
      </c>
      <c r="J14" s="140"/>
      <c r="K14" s="159" t="s">
        <v>144</v>
      </c>
      <c r="L14" s="239"/>
      <c r="M14" s="159" t="s">
        <v>246</v>
      </c>
      <c r="N14" s="139"/>
      <c r="O14" s="159" t="s">
        <v>212</v>
      </c>
      <c r="P14" s="139"/>
      <c r="Q14" s="160" t="s">
        <v>55</v>
      </c>
      <c r="R14" s="139"/>
      <c r="S14" s="160" t="s">
        <v>34</v>
      </c>
    </row>
    <row r="15" spans="1:19" ht="20">
      <c r="N15" s="237"/>
      <c r="P15" s="237"/>
      <c r="R15" s="237"/>
    </row>
    <row r="16" spans="1:19" s="243" customFormat="1" ht="20.5">
      <c r="A16" s="235" t="s">
        <v>270</v>
      </c>
      <c r="B16" s="235"/>
      <c r="C16" s="97"/>
      <c r="D16" s="236"/>
      <c r="E16" s="98">
        <v>819894</v>
      </c>
      <c r="F16" s="98"/>
      <c r="G16" s="98">
        <v>2260496</v>
      </c>
      <c r="H16" s="98"/>
      <c r="I16" s="98">
        <v>81989</v>
      </c>
      <c r="J16" s="98"/>
      <c r="K16" s="98">
        <v>3178597</v>
      </c>
      <c r="L16" s="98"/>
      <c r="M16" s="98">
        <v>-1578812</v>
      </c>
      <c r="N16" s="98"/>
      <c r="O16" s="98">
        <f>SUM(E16:M16)</f>
        <v>4762164</v>
      </c>
      <c r="P16" s="130"/>
      <c r="Q16" s="98">
        <v>96087</v>
      </c>
      <c r="R16" s="130"/>
      <c r="S16" s="98">
        <f>SUM(O16:Q16)</f>
        <v>4858251</v>
      </c>
    </row>
    <row r="17" spans="1:21" s="243" customFormat="1" ht="20.5">
      <c r="A17" s="236" t="s">
        <v>298</v>
      </c>
      <c r="B17" s="235"/>
      <c r="C17" s="97"/>
      <c r="D17" s="236"/>
      <c r="E17" s="98">
        <v>0</v>
      </c>
      <c r="F17" s="98"/>
      <c r="G17" s="98">
        <v>0</v>
      </c>
      <c r="H17" s="98"/>
      <c r="I17" s="98">
        <v>0</v>
      </c>
      <c r="J17" s="98"/>
      <c r="K17" s="98">
        <v>0</v>
      </c>
      <c r="L17" s="98"/>
      <c r="M17" s="98">
        <v>-106175</v>
      </c>
      <c r="N17" s="98"/>
      <c r="O17" s="98">
        <f>SUM(E17:M17)</f>
        <v>-106175</v>
      </c>
      <c r="P17" s="130"/>
      <c r="Q17" s="98">
        <v>-56374</v>
      </c>
      <c r="R17" s="130"/>
      <c r="S17" s="98">
        <f>SUM(O17:Q17)</f>
        <v>-162549</v>
      </c>
    </row>
    <row r="18" spans="1:21" s="236" customFormat="1" ht="20.5">
      <c r="A18" s="236" t="s">
        <v>282</v>
      </c>
      <c r="B18" s="235"/>
      <c r="C18" s="97"/>
      <c r="E18" s="98">
        <v>92667</v>
      </c>
      <c r="F18" s="98"/>
      <c r="G18" s="98">
        <v>973002</v>
      </c>
      <c r="H18" s="98"/>
      <c r="I18" s="98">
        <v>0</v>
      </c>
      <c r="J18" s="98"/>
      <c r="K18" s="98">
        <v>0</v>
      </c>
      <c r="L18" s="98"/>
      <c r="M18" s="98">
        <v>0</v>
      </c>
      <c r="N18" s="98"/>
      <c r="O18" s="98">
        <f>SUM(E18:M18)</f>
        <v>1065669</v>
      </c>
      <c r="P18" s="130"/>
      <c r="Q18" s="98">
        <v>0</v>
      </c>
      <c r="R18" s="130"/>
      <c r="S18" s="98">
        <f>SUM(O18:Q18)</f>
        <v>1065669</v>
      </c>
    </row>
    <row r="19" spans="1:21" s="236" customFormat="1" ht="20">
      <c r="A19" s="236" t="s">
        <v>273</v>
      </c>
      <c r="C19" s="132"/>
      <c r="E19" s="98">
        <v>0</v>
      </c>
      <c r="F19" s="98"/>
      <c r="G19" s="98">
        <v>0</v>
      </c>
      <c r="H19" s="98"/>
      <c r="I19" s="98">
        <v>0</v>
      </c>
      <c r="J19" s="98"/>
      <c r="K19" s="98">
        <f>+'PL-Thai (9M)'!D34</f>
        <v>1322931</v>
      </c>
      <c r="L19" s="98"/>
      <c r="M19" s="98">
        <v>0</v>
      </c>
      <c r="N19" s="130"/>
      <c r="O19" s="98">
        <f>SUM(E19:M19)</f>
        <v>1322931</v>
      </c>
      <c r="P19" s="130"/>
      <c r="Q19" s="98">
        <f>+'PL-Thai (9M)'!D35</f>
        <v>2926</v>
      </c>
      <c r="R19" s="130"/>
      <c r="S19" s="98">
        <f>SUM(O19:Q19)</f>
        <v>1325857</v>
      </c>
    </row>
    <row r="20" spans="1:21" s="236" customFormat="1" ht="20">
      <c r="A20" s="236" t="s">
        <v>276</v>
      </c>
      <c r="C20" s="247">
        <v>16</v>
      </c>
      <c r="E20" s="98">
        <v>0</v>
      </c>
      <c r="F20" s="98"/>
      <c r="G20" s="98">
        <v>0</v>
      </c>
      <c r="H20" s="98"/>
      <c r="I20" s="98">
        <v>0</v>
      </c>
      <c r="J20" s="98"/>
      <c r="K20" s="98">
        <v>-1273314</v>
      </c>
      <c r="L20" s="98"/>
      <c r="M20" s="98">
        <v>0</v>
      </c>
      <c r="N20" s="130"/>
      <c r="O20" s="98">
        <f>SUM(E20:M20)</f>
        <v>-1273314</v>
      </c>
      <c r="P20" s="130"/>
      <c r="Q20" s="98">
        <v>0</v>
      </c>
      <c r="R20" s="130"/>
      <c r="S20" s="98">
        <f>SUM(O20:Q20)</f>
        <v>-1273314</v>
      </c>
    </row>
    <row r="21" spans="1:21" s="243" customFormat="1" ht="21" thickBot="1">
      <c r="A21" s="235" t="s">
        <v>299</v>
      </c>
      <c r="B21" s="235"/>
      <c r="C21" s="97"/>
      <c r="D21" s="236"/>
      <c r="E21" s="240">
        <f>SUM(E16:E20)</f>
        <v>912561</v>
      </c>
      <c r="F21" s="237"/>
      <c r="G21" s="240">
        <f>SUM(G16:G20)</f>
        <v>3233498</v>
      </c>
      <c r="H21" s="237"/>
      <c r="I21" s="240">
        <f>SUM(I16:I20)</f>
        <v>81989</v>
      </c>
      <c r="J21" s="237"/>
      <c r="K21" s="240">
        <f>SUM(K16:K20)</f>
        <v>3228214</v>
      </c>
      <c r="L21" s="238"/>
      <c r="M21" s="240">
        <f>SUM(M16:M20)</f>
        <v>-1684987</v>
      </c>
      <c r="N21" s="131"/>
      <c r="O21" s="240">
        <f>SUM(O16:O20)</f>
        <v>5771275</v>
      </c>
      <c r="P21" s="131"/>
      <c r="Q21" s="240">
        <f>SUM(Q16:Q20)</f>
        <v>42639</v>
      </c>
      <c r="R21" s="131"/>
      <c r="S21" s="240">
        <f>SUM(S16:S20)</f>
        <v>5813914</v>
      </c>
      <c r="T21" s="233"/>
      <c r="U21" s="244"/>
    </row>
    <row r="22" spans="1:21" ht="21" thickTop="1">
      <c r="A22" s="235"/>
      <c r="B22" s="235"/>
      <c r="C22" s="97"/>
      <c r="D22" s="236"/>
      <c r="E22" s="89"/>
      <c r="G22" s="89"/>
      <c r="I22" s="89"/>
      <c r="K22" s="89"/>
      <c r="L22" s="238"/>
      <c r="M22" s="89"/>
      <c r="O22" s="89"/>
      <c r="Q22" s="89"/>
      <c r="S22" s="89"/>
      <c r="T22" s="85"/>
      <c r="U22" s="96"/>
    </row>
    <row r="23" spans="1:21" ht="20.5">
      <c r="A23" s="80" t="s">
        <v>252</v>
      </c>
      <c r="B23" s="80"/>
      <c r="C23" s="97"/>
      <c r="E23" s="98">
        <v>723143</v>
      </c>
      <c r="F23" s="98"/>
      <c r="G23" s="98">
        <v>1244611</v>
      </c>
      <c r="H23" s="98"/>
      <c r="I23" s="98">
        <v>72314</v>
      </c>
      <c r="J23" s="98"/>
      <c r="K23" s="98">
        <v>2790248</v>
      </c>
      <c r="L23" s="98"/>
      <c r="M23" s="98">
        <v>-1463689</v>
      </c>
      <c r="N23" s="98">
        <v>0</v>
      </c>
      <c r="O23" s="98">
        <f>SUM(E23:M23)</f>
        <v>3366627</v>
      </c>
      <c r="P23" s="130"/>
      <c r="Q23" s="98">
        <f>ROUND(152293072/1000,0)</f>
        <v>152293</v>
      </c>
      <c r="R23" s="130"/>
      <c r="S23" s="98">
        <f>SUM(O23:Q23)</f>
        <v>3518920</v>
      </c>
    </row>
    <row r="24" spans="1:21" s="236" customFormat="1" ht="20.5">
      <c r="A24" s="236" t="s">
        <v>298</v>
      </c>
      <c r="B24" s="235"/>
      <c r="C24" s="97"/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98"/>
      <c r="M24" s="98">
        <v>-115122</v>
      </c>
      <c r="N24" s="98"/>
      <c r="O24" s="98">
        <f>SUM(E24:M24)</f>
        <v>-115122</v>
      </c>
      <c r="P24" s="130"/>
      <c r="Q24" s="98">
        <v>-57347</v>
      </c>
      <c r="R24" s="130"/>
      <c r="S24" s="98">
        <f>SUM(O24:Q24)</f>
        <v>-172469</v>
      </c>
    </row>
    <row r="25" spans="1:21" ht="20.5">
      <c r="A25" s="81" t="s">
        <v>282</v>
      </c>
      <c r="B25" s="80"/>
      <c r="C25" s="97"/>
      <c r="E25" s="98">
        <v>96750</v>
      </c>
      <c r="F25" s="98"/>
      <c r="G25" s="98">
        <v>1015885</v>
      </c>
      <c r="H25" s="98"/>
      <c r="I25" s="98">
        <v>0</v>
      </c>
      <c r="J25" s="98"/>
      <c r="K25" s="98">
        <v>0</v>
      </c>
      <c r="L25" s="98"/>
      <c r="M25" s="98">
        <v>0</v>
      </c>
      <c r="N25" s="98"/>
      <c r="O25" s="98">
        <f>SUM(E25:M25)</f>
        <v>1112635</v>
      </c>
      <c r="P25" s="130"/>
      <c r="Q25" s="98">
        <v>0</v>
      </c>
      <c r="R25" s="130"/>
      <c r="S25" s="98">
        <f>SUM(O25:Q25)</f>
        <v>1112635</v>
      </c>
    </row>
    <row r="26" spans="1:21" ht="20">
      <c r="A26" s="81" t="s">
        <v>273</v>
      </c>
      <c r="C26" s="132"/>
      <c r="E26" s="98">
        <v>0</v>
      </c>
      <c r="F26" s="98"/>
      <c r="G26" s="98">
        <v>0</v>
      </c>
      <c r="H26" s="98"/>
      <c r="I26" s="98">
        <v>0</v>
      </c>
      <c r="J26" s="98"/>
      <c r="K26" s="98">
        <v>1223821</v>
      </c>
      <c r="L26" s="98"/>
      <c r="M26" s="98">
        <v>0</v>
      </c>
      <c r="N26" s="130"/>
      <c r="O26" s="98">
        <f>SUM(E26:M26)</f>
        <v>1223821</v>
      </c>
      <c r="P26" s="130"/>
      <c r="Q26" s="98">
        <v>-24</v>
      </c>
      <c r="R26" s="130"/>
      <c r="S26" s="98">
        <f>SUM(O26:Q26)</f>
        <v>1223797</v>
      </c>
    </row>
    <row r="27" spans="1:21" ht="20">
      <c r="A27" s="81" t="s">
        <v>276</v>
      </c>
      <c r="C27" s="132"/>
      <c r="E27" s="98">
        <v>0</v>
      </c>
      <c r="F27" s="98"/>
      <c r="G27" s="98">
        <v>0</v>
      </c>
      <c r="H27" s="98"/>
      <c r="I27" s="98">
        <v>0</v>
      </c>
      <c r="J27" s="98"/>
      <c r="K27" s="98">
        <v>-818368</v>
      </c>
      <c r="L27" s="98"/>
      <c r="M27" s="98">
        <v>0</v>
      </c>
      <c r="N27" s="130"/>
      <c r="O27" s="98">
        <f>SUM(E27:M27)</f>
        <v>-818368</v>
      </c>
      <c r="P27" s="130"/>
      <c r="Q27" s="98">
        <v>0</v>
      </c>
      <c r="R27" s="130"/>
      <c r="S27" s="98">
        <f>SUM(O27:Q27)</f>
        <v>-818368</v>
      </c>
    </row>
    <row r="28" spans="1:21" ht="21" thickBot="1">
      <c r="A28" s="80" t="s">
        <v>297</v>
      </c>
      <c r="B28" s="80"/>
      <c r="C28" s="97"/>
      <c r="E28" s="95">
        <f>SUM(E23:E27)</f>
        <v>819893</v>
      </c>
      <c r="G28" s="95">
        <f>SUM(G23:G27)</f>
        <v>2260496</v>
      </c>
      <c r="I28" s="95">
        <f>SUM(I23:I27)</f>
        <v>72314</v>
      </c>
      <c r="K28" s="95">
        <f>SUM(K23:K27)</f>
        <v>3195701</v>
      </c>
      <c r="L28" s="238"/>
      <c r="M28" s="95">
        <f>SUM(M23:M27)</f>
        <v>-1578811</v>
      </c>
      <c r="O28" s="95">
        <f>SUM(O23:O27)</f>
        <v>4769593</v>
      </c>
      <c r="Q28" s="95">
        <f>SUM(Q23:Q27)</f>
        <v>94922</v>
      </c>
      <c r="S28" s="95">
        <f>SUM(S23:S27)</f>
        <v>4864515</v>
      </c>
      <c r="T28" s="85"/>
    </row>
    <row r="29" spans="1:21" s="133" customFormat="1" ht="20.5" thickTop="1">
      <c r="C29" s="134"/>
      <c r="E29" s="131"/>
      <c r="F29" s="131"/>
      <c r="G29" s="131"/>
      <c r="H29" s="131"/>
      <c r="I29" s="131"/>
      <c r="J29" s="131"/>
      <c r="K29" s="135"/>
      <c r="L29" s="135"/>
      <c r="M29" s="135"/>
      <c r="N29" s="135"/>
      <c r="O29" s="135"/>
      <c r="P29" s="135"/>
      <c r="Q29" s="135"/>
      <c r="R29" s="135"/>
      <c r="S29" s="136"/>
    </row>
    <row r="30" spans="1:21" ht="20">
      <c r="E30" s="135"/>
      <c r="F30" s="135"/>
      <c r="G30" s="135"/>
      <c r="H30" s="135"/>
      <c r="I30" s="135"/>
      <c r="J30" s="135"/>
      <c r="K30" s="135"/>
      <c r="L30" s="135"/>
      <c r="M30" s="135"/>
      <c r="O30" s="135"/>
      <c r="Q30" s="135"/>
      <c r="S30" s="135"/>
    </row>
    <row r="31" spans="1:21" ht="20">
      <c r="A31" s="162" t="s">
        <v>293</v>
      </c>
      <c r="S31" s="85">
        <v>5</v>
      </c>
    </row>
    <row r="32" spans="1:21" ht="20"/>
    <row r="33" ht="20"/>
    <row r="34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33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4"/>
  <sheetViews>
    <sheetView view="pageBreakPreview" topLeftCell="A31" zoomScale="90" zoomScaleNormal="100" zoomScaleSheetLayoutView="90" workbookViewId="0">
      <selection activeCell="J16" sqref="J16"/>
    </sheetView>
  </sheetViews>
  <sheetFormatPr defaultColWidth="9.1796875" defaultRowHeight="17.25" customHeight="1"/>
  <cols>
    <col min="1" max="1" width="51.453125" style="81" customWidth="1"/>
    <col min="2" max="2" width="7.453125" style="82" customWidth="1"/>
    <col min="3" max="3" width="1.453125" style="81" customWidth="1"/>
    <col min="4" max="4" width="13.453125" style="85" customWidth="1"/>
    <col min="5" max="5" width="1.453125" style="237" customWidth="1"/>
    <col min="6" max="6" width="13.453125" style="85" customWidth="1"/>
    <col min="7" max="7" width="1.453125" style="237" customWidth="1"/>
    <col min="8" max="8" width="13.453125" style="85" customWidth="1"/>
    <col min="9" max="9" width="1.453125" style="237" customWidth="1"/>
    <col min="10" max="10" width="13.453125" style="85" customWidth="1"/>
    <col min="11" max="11" width="1.453125" style="237" customWidth="1"/>
    <col min="12" max="12" width="13.453125" style="85" customWidth="1"/>
    <col min="13" max="16384" width="9.1796875" style="81"/>
  </cols>
  <sheetData>
    <row r="1" spans="1:12" ht="17.25" customHeight="1">
      <c r="J1" s="256" t="s">
        <v>237</v>
      </c>
      <c r="K1" s="256"/>
      <c r="L1" s="256"/>
    </row>
    <row r="2" spans="1:12" ht="17.25" customHeight="1">
      <c r="J2" s="256" t="s">
        <v>238</v>
      </c>
      <c r="K2" s="256"/>
      <c r="L2" s="256"/>
    </row>
    <row r="3" spans="1:12" ht="20.5">
      <c r="A3" s="80" t="s">
        <v>87</v>
      </c>
      <c r="B3" s="97"/>
      <c r="J3" s="81"/>
      <c r="K3" s="236"/>
      <c r="L3" s="81"/>
    </row>
    <row r="4" spans="1:12" ht="20.5">
      <c r="A4" s="80" t="s">
        <v>289</v>
      </c>
      <c r="B4" s="97"/>
      <c r="J4" s="81"/>
      <c r="K4" s="236"/>
      <c r="L4" s="81"/>
    </row>
    <row r="5" spans="1:12" ht="20.5">
      <c r="A5" s="80" t="s">
        <v>296</v>
      </c>
      <c r="B5" s="97"/>
      <c r="L5" s="81"/>
    </row>
    <row r="6" spans="1:12" ht="20.5">
      <c r="A6" s="97"/>
      <c r="B6" s="97"/>
      <c r="C6" s="82"/>
      <c r="D6" s="89"/>
      <c r="E6" s="238"/>
      <c r="F6" s="89"/>
      <c r="G6" s="238"/>
      <c r="H6" s="89"/>
      <c r="I6" s="238"/>
      <c r="J6" s="89"/>
      <c r="K6" s="238"/>
      <c r="L6" s="82"/>
    </row>
    <row r="7" spans="1:12" s="82" customFormat="1" ht="20">
      <c r="D7" s="89"/>
      <c r="E7" s="238"/>
      <c r="F7" s="89"/>
      <c r="G7" s="238"/>
      <c r="H7" s="89"/>
      <c r="I7" s="238"/>
      <c r="K7" s="238"/>
      <c r="L7" s="103" t="s">
        <v>56</v>
      </c>
    </row>
    <row r="8" spans="1:12" s="82" customFormat="1" ht="20">
      <c r="D8" s="258" t="s">
        <v>250</v>
      </c>
      <c r="E8" s="258"/>
      <c r="F8" s="258"/>
      <c r="G8" s="258"/>
      <c r="H8" s="258"/>
      <c r="I8" s="258"/>
      <c r="J8" s="258"/>
      <c r="K8" s="258"/>
      <c r="L8" s="258"/>
    </row>
    <row r="9" spans="1:12" ht="20">
      <c r="C9" s="84"/>
      <c r="D9" s="140"/>
      <c r="E9" s="140"/>
      <c r="F9" s="140"/>
      <c r="G9" s="140"/>
      <c r="H9" s="259" t="s">
        <v>211</v>
      </c>
      <c r="I9" s="259"/>
      <c r="J9" s="259"/>
      <c r="K9" s="141"/>
      <c r="L9" s="140"/>
    </row>
    <row r="10" spans="1:12" ht="20">
      <c r="C10" s="82"/>
      <c r="D10" s="140" t="s">
        <v>209</v>
      </c>
      <c r="E10" s="140"/>
      <c r="F10" s="140" t="s">
        <v>38</v>
      </c>
      <c r="G10" s="140"/>
      <c r="H10" s="140" t="s">
        <v>33</v>
      </c>
      <c r="I10" s="140"/>
      <c r="J10" s="81"/>
      <c r="K10" s="84"/>
      <c r="L10" s="140"/>
    </row>
    <row r="11" spans="1:12" ht="20">
      <c r="B11" s="231" t="s">
        <v>1</v>
      </c>
      <c r="C11" s="93"/>
      <c r="D11" s="160" t="s">
        <v>210</v>
      </c>
      <c r="E11" s="140"/>
      <c r="F11" s="160" t="s">
        <v>73</v>
      </c>
      <c r="G11" s="140"/>
      <c r="H11" s="160" t="s">
        <v>32</v>
      </c>
      <c r="I11" s="140"/>
      <c r="J11" s="159" t="s">
        <v>144</v>
      </c>
      <c r="K11" s="141"/>
      <c r="L11" s="160" t="s">
        <v>34</v>
      </c>
    </row>
    <row r="12" spans="1:12" s="80" customFormat="1" ht="20.5">
      <c r="B12" s="97"/>
      <c r="C12" s="97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2" s="243" customFormat="1" ht="20.5">
      <c r="A13" s="235" t="s">
        <v>270</v>
      </c>
      <c r="B13" s="241"/>
      <c r="C13" s="236"/>
      <c r="D13" s="237">
        <v>819894</v>
      </c>
      <c r="E13" s="237"/>
      <c r="F13" s="237">
        <v>2260496</v>
      </c>
      <c r="G13" s="237"/>
      <c r="H13" s="237">
        <v>81989</v>
      </c>
      <c r="I13" s="237"/>
      <c r="J13" s="237">
        <v>1631072</v>
      </c>
      <c r="K13" s="237"/>
      <c r="L13" s="237">
        <f>SUM(D13:J13)</f>
        <v>4793451</v>
      </c>
    </row>
    <row r="14" spans="1:12" s="243" customFormat="1" ht="21.5">
      <c r="A14" s="236" t="s">
        <v>273</v>
      </c>
      <c r="B14" s="239"/>
      <c r="C14" s="236"/>
      <c r="D14" s="237">
        <v>0</v>
      </c>
      <c r="E14" s="237"/>
      <c r="F14" s="237">
        <v>0</v>
      </c>
      <c r="G14" s="237"/>
      <c r="H14" s="237">
        <v>0</v>
      </c>
      <c r="I14" s="242"/>
      <c r="J14" s="237">
        <f>+'PL-Thai (9M)'!H34</f>
        <v>1275841</v>
      </c>
      <c r="K14" s="237"/>
      <c r="L14" s="237">
        <f>SUM(D14:J14)</f>
        <v>1275841</v>
      </c>
    </row>
    <row r="15" spans="1:12" s="243" customFormat="1" ht="21.5">
      <c r="A15" s="236" t="s">
        <v>282</v>
      </c>
      <c r="B15" s="239"/>
      <c r="C15" s="236"/>
      <c r="D15" s="237">
        <v>92667</v>
      </c>
      <c r="E15" s="237"/>
      <c r="F15" s="237">
        <v>973002</v>
      </c>
      <c r="G15" s="237"/>
      <c r="H15" s="237">
        <v>0</v>
      </c>
      <c r="I15" s="242"/>
      <c r="J15" s="237">
        <v>0</v>
      </c>
      <c r="K15" s="237"/>
      <c r="L15" s="237">
        <f>SUM(D15:J15)</f>
        <v>1065669</v>
      </c>
    </row>
    <row r="16" spans="1:12" s="243" customFormat="1" ht="21.5">
      <c r="A16" s="236" t="s">
        <v>276</v>
      </c>
      <c r="B16" s="246">
        <v>16</v>
      </c>
      <c r="C16" s="236"/>
      <c r="D16" s="237">
        <v>0</v>
      </c>
      <c r="E16" s="237"/>
      <c r="F16" s="237">
        <v>0</v>
      </c>
      <c r="G16" s="237"/>
      <c r="H16" s="237">
        <v>0</v>
      </c>
      <c r="I16" s="242"/>
      <c r="J16" s="237">
        <v>-1273314</v>
      </c>
      <c r="K16" s="237"/>
      <c r="L16" s="237">
        <f>SUM(D16:J16)</f>
        <v>-1273314</v>
      </c>
    </row>
    <row r="17" spans="1:13" s="243" customFormat="1" ht="21" thickBot="1">
      <c r="A17" s="235" t="s">
        <v>299</v>
      </c>
      <c r="B17" s="239"/>
      <c r="C17" s="236"/>
      <c r="D17" s="240">
        <f>SUM(D13:D16)</f>
        <v>912561</v>
      </c>
      <c r="E17" s="237"/>
      <c r="F17" s="240">
        <f>SUM(F13:F16)</f>
        <v>3233498</v>
      </c>
      <c r="G17" s="237"/>
      <c r="H17" s="240">
        <f>SUM(H13:H16)</f>
        <v>81989</v>
      </c>
      <c r="I17" s="237"/>
      <c r="J17" s="240">
        <f>SUM(J13:J16)</f>
        <v>1633599</v>
      </c>
      <c r="K17" s="238"/>
      <c r="L17" s="240">
        <f>SUM(L13:L16)</f>
        <v>5861647</v>
      </c>
      <c r="M17" s="233"/>
    </row>
    <row r="18" spans="1:13" s="236" customFormat="1" ht="21" thickTop="1">
      <c r="A18" s="235"/>
      <c r="B18" s="239"/>
      <c r="D18" s="238"/>
      <c r="E18" s="237"/>
      <c r="F18" s="238"/>
      <c r="G18" s="237"/>
      <c r="H18" s="238"/>
      <c r="I18" s="237"/>
      <c r="J18" s="238"/>
      <c r="K18" s="238"/>
      <c r="L18" s="238"/>
      <c r="M18" s="237"/>
    </row>
    <row r="19" spans="1:13" s="236" customFormat="1" ht="20.5">
      <c r="A19" s="235" t="s">
        <v>252</v>
      </c>
      <c r="B19" s="241"/>
      <c r="D19" s="237">
        <v>723143</v>
      </c>
      <c r="E19" s="237"/>
      <c r="F19" s="237">
        <v>1244611</v>
      </c>
      <c r="G19" s="237"/>
      <c r="H19" s="237">
        <v>72314</v>
      </c>
      <c r="I19" s="237"/>
      <c r="J19" s="237">
        <v>1373124</v>
      </c>
      <c r="K19" s="237"/>
      <c r="L19" s="237">
        <f>SUM(D19:J19)</f>
        <v>3413192</v>
      </c>
    </row>
    <row r="20" spans="1:13" s="236" customFormat="1" ht="21.5">
      <c r="A20" s="236" t="s">
        <v>273</v>
      </c>
      <c r="B20" s="239"/>
      <c r="D20" s="237">
        <v>0</v>
      </c>
      <c r="E20" s="237"/>
      <c r="F20" s="237">
        <v>0</v>
      </c>
      <c r="G20" s="237"/>
      <c r="H20" s="237">
        <v>0</v>
      </c>
      <c r="I20" s="242"/>
      <c r="J20" s="237">
        <f>+'PL-Thai (9M)'!J34</f>
        <v>1106462</v>
      </c>
      <c r="K20" s="237"/>
      <c r="L20" s="237">
        <f>SUM(D20:J20)</f>
        <v>1106462</v>
      </c>
    </row>
    <row r="21" spans="1:13" s="236" customFormat="1" ht="21.5">
      <c r="A21" s="236" t="s">
        <v>282</v>
      </c>
      <c r="B21" s="239"/>
      <c r="C21" s="234"/>
      <c r="D21" s="237">
        <v>96750</v>
      </c>
      <c r="E21" s="234"/>
      <c r="F21" s="237">
        <v>1015885</v>
      </c>
      <c r="G21" s="234"/>
      <c r="H21" s="237">
        <v>0</v>
      </c>
      <c r="I21" s="242"/>
      <c r="J21" s="237">
        <v>0</v>
      </c>
      <c r="K21" s="234"/>
      <c r="L21" s="237">
        <f t="shared" ref="L21" si="0">SUM(D21:J21)</f>
        <v>1112635</v>
      </c>
    </row>
    <row r="22" spans="1:13" s="236" customFormat="1" ht="21.5">
      <c r="A22" s="236" t="s">
        <v>276</v>
      </c>
      <c r="B22" s="239"/>
      <c r="C22" s="234"/>
      <c r="D22" s="237">
        <v>0</v>
      </c>
      <c r="E22" s="234"/>
      <c r="F22" s="237">
        <v>0</v>
      </c>
      <c r="G22" s="234"/>
      <c r="H22" s="237">
        <v>0</v>
      </c>
      <c r="I22" s="242"/>
      <c r="J22" s="237">
        <v>-818368</v>
      </c>
      <c r="K22" s="234"/>
      <c r="L22" s="237">
        <f>SUM(D22:J22)</f>
        <v>-818368</v>
      </c>
    </row>
    <row r="23" spans="1:13" s="236" customFormat="1" ht="21" thickBot="1">
      <c r="A23" s="235" t="s">
        <v>297</v>
      </c>
      <c r="B23" s="239"/>
      <c r="D23" s="240">
        <f>SUM(D19:D22)</f>
        <v>819893</v>
      </c>
      <c r="E23" s="237"/>
      <c r="F23" s="240">
        <f>SUM(F19:F22)</f>
        <v>2260496</v>
      </c>
      <c r="G23" s="237"/>
      <c r="H23" s="240">
        <f>SUM(H19:H22)</f>
        <v>72314</v>
      </c>
      <c r="I23" s="237"/>
      <c r="J23" s="240">
        <f>SUM(J19:J22)</f>
        <v>1661218</v>
      </c>
      <c r="K23" s="238"/>
      <c r="L23" s="240">
        <f>SUM(L19:L22)</f>
        <v>4813921</v>
      </c>
      <c r="M23" s="237"/>
    </row>
    <row r="24" spans="1:13" s="236" customFormat="1" ht="21" thickTop="1">
      <c r="A24" s="235"/>
      <c r="B24" s="239"/>
      <c r="D24" s="238"/>
      <c r="E24" s="237"/>
      <c r="F24" s="238"/>
      <c r="G24" s="237"/>
      <c r="H24" s="238"/>
      <c r="I24" s="237"/>
      <c r="J24" s="238"/>
      <c r="K24" s="238"/>
      <c r="L24" s="238"/>
      <c r="M24" s="237"/>
    </row>
    <row r="25" spans="1:13" s="236" customFormat="1" ht="11.5" customHeight="1">
      <c r="A25" s="235"/>
      <c r="B25" s="239"/>
      <c r="D25" s="238"/>
      <c r="E25" s="237"/>
      <c r="F25" s="238"/>
      <c r="G25" s="237"/>
      <c r="H25" s="238"/>
      <c r="I25" s="237"/>
      <c r="J25" s="238"/>
      <c r="K25" s="238"/>
      <c r="L25" s="238"/>
      <c r="M25" s="237"/>
    </row>
    <row r="26" spans="1:13" ht="20.5">
      <c r="A26" s="80"/>
      <c r="B26" s="97"/>
      <c r="D26" s="131"/>
      <c r="E26" s="131"/>
      <c r="F26" s="131"/>
      <c r="G26" s="131"/>
      <c r="H26" s="131"/>
      <c r="I26" s="131"/>
      <c r="J26" s="131"/>
      <c r="K26" s="131"/>
      <c r="L26" s="131"/>
    </row>
    <row r="27" spans="1:13" ht="21.5">
      <c r="A27" s="80"/>
      <c r="B27" s="97"/>
      <c r="I27" s="242"/>
    </row>
    <row r="28" spans="1:13" ht="20">
      <c r="A28" s="162" t="s">
        <v>293</v>
      </c>
      <c r="L28" s="85">
        <v>6</v>
      </c>
    </row>
    <row r="29" spans="1:13" ht="21.5">
      <c r="A29" s="80"/>
      <c r="B29" s="97"/>
      <c r="I29" s="242"/>
    </row>
    <row r="30" spans="1:13" ht="21.5">
      <c r="A30" s="80"/>
      <c r="B30" s="97"/>
      <c r="I30" s="242"/>
    </row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  <row r="43" ht="20"/>
    <row r="44" ht="20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N89"/>
  <sheetViews>
    <sheetView view="pageBreakPreview" topLeftCell="A18" zoomScale="70" zoomScaleNormal="120" zoomScaleSheetLayoutView="70" workbookViewId="0">
      <selection activeCell="O61" sqref="O61"/>
    </sheetView>
  </sheetViews>
  <sheetFormatPr defaultColWidth="9.1796875" defaultRowHeight="17.25" customHeight="1"/>
  <cols>
    <col min="1" max="1" width="3.453125" style="81" customWidth="1"/>
    <col min="2" max="2" width="52.81640625" style="81" customWidth="1"/>
    <col min="3" max="3" width="10.453125" style="236" customWidth="1"/>
    <col min="4" max="4" width="1.453125" style="236" customWidth="1"/>
    <col min="5" max="5" width="10.453125" style="236" customWidth="1"/>
    <col min="6" max="6" width="1.453125" style="236" customWidth="1"/>
    <col min="7" max="7" width="10.453125" style="236" customWidth="1"/>
    <col min="8" max="8" width="1.453125" style="81" customWidth="1"/>
    <col min="9" max="9" width="10.453125" style="236" customWidth="1"/>
    <col min="10" max="10" width="9.1796875" style="81"/>
    <col min="11" max="11" width="12.36328125" style="81" bestFit="1" customWidth="1"/>
    <col min="12" max="12" width="9.81640625" style="96" customWidth="1"/>
    <col min="13" max="13" width="12.36328125" style="96" bestFit="1" customWidth="1"/>
    <col min="14" max="14" width="11.36328125" style="96" bestFit="1" customWidth="1"/>
    <col min="15" max="16384" width="9.1796875" style="81"/>
  </cols>
  <sheetData>
    <row r="1" spans="1:11" ht="17.25" customHeight="1">
      <c r="G1" s="256" t="s">
        <v>237</v>
      </c>
      <c r="H1" s="256"/>
      <c r="I1" s="256"/>
    </row>
    <row r="2" spans="1:11" ht="17.25" customHeight="1">
      <c r="G2" s="256" t="s">
        <v>238</v>
      </c>
      <c r="H2" s="256"/>
      <c r="I2" s="256"/>
    </row>
    <row r="3" spans="1:11" ht="20.5">
      <c r="A3" s="80" t="s">
        <v>87</v>
      </c>
      <c r="B3" s="80"/>
    </row>
    <row r="4" spans="1:11" ht="20.5">
      <c r="A4" s="235" t="s">
        <v>11</v>
      </c>
      <c r="B4" s="235"/>
      <c r="H4" s="236"/>
    </row>
    <row r="5" spans="1:11" ht="20.5">
      <c r="A5" s="235" t="s">
        <v>296</v>
      </c>
      <c r="B5" s="235"/>
      <c r="H5" s="236"/>
    </row>
    <row r="6" spans="1:11" ht="20.5">
      <c r="A6" s="97"/>
      <c r="B6" s="97"/>
      <c r="C6" s="143"/>
      <c r="D6" s="82"/>
      <c r="E6" s="82"/>
      <c r="F6" s="82"/>
      <c r="G6" s="82"/>
      <c r="H6" s="82"/>
      <c r="I6" s="82"/>
    </row>
    <row r="7" spans="1:11" ht="20">
      <c r="A7" s="236"/>
      <c r="B7" s="236"/>
      <c r="C7" s="146"/>
      <c r="D7" s="142"/>
      <c r="E7" s="142"/>
      <c r="F7" s="142"/>
      <c r="G7" s="142"/>
      <c r="H7" s="142"/>
      <c r="I7" s="92" t="s">
        <v>56</v>
      </c>
    </row>
    <row r="8" spans="1:11" ht="20">
      <c r="A8" s="84"/>
      <c r="B8" s="84"/>
      <c r="C8" s="255" t="s">
        <v>0</v>
      </c>
      <c r="D8" s="255"/>
      <c r="E8" s="255"/>
      <c r="G8" s="255" t="s">
        <v>250</v>
      </c>
      <c r="H8" s="255"/>
      <c r="I8" s="255"/>
    </row>
    <row r="9" spans="1:11" ht="20">
      <c r="A9" s="84"/>
      <c r="B9" s="84"/>
      <c r="C9" s="121" t="s">
        <v>266</v>
      </c>
      <c r="D9" s="145"/>
      <c r="E9" s="121" t="s">
        <v>249</v>
      </c>
      <c r="F9" s="145"/>
      <c r="G9" s="121" t="s">
        <v>266</v>
      </c>
      <c r="H9" s="145"/>
      <c r="I9" s="121" t="s">
        <v>249</v>
      </c>
    </row>
    <row r="10" spans="1:11" ht="20.5">
      <c r="A10" s="80" t="s">
        <v>12</v>
      </c>
      <c r="B10" s="80"/>
      <c r="C10" s="83"/>
      <c r="D10" s="83"/>
      <c r="E10" s="83"/>
      <c r="F10" s="83"/>
      <c r="G10" s="144"/>
      <c r="H10" s="83"/>
      <c r="I10" s="144"/>
    </row>
    <row r="11" spans="1:11" ht="20">
      <c r="A11" s="81" t="s">
        <v>214</v>
      </c>
      <c r="C11" s="238">
        <f>+'PL-Thai (9M)'!D18</f>
        <v>1639533</v>
      </c>
      <c r="D11" s="238"/>
      <c r="E11" s="238">
        <v>1501387</v>
      </c>
      <c r="F11" s="238"/>
      <c r="G11" s="238">
        <f>+'PL-Thai (9M)'!H18</f>
        <v>1582322</v>
      </c>
      <c r="H11" s="89"/>
      <c r="I11" s="238">
        <v>1384581</v>
      </c>
      <c r="K11" s="96"/>
    </row>
    <row r="12" spans="1:11" ht="20">
      <c r="A12" s="81" t="s">
        <v>215</v>
      </c>
      <c r="C12" s="238"/>
      <c r="D12" s="238"/>
      <c r="E12" s="238"/>
      <c r="F12" s="238"/>
      <c r="G12" s="238"/>
      <c r="H12" s="89"/>
      <c r="I12" s="238"/>
      <c r="K12" s="96"/>
    </row>
    <row r="13" spans="1:11" ht="20">
      <c r="B13" s="152" t="s">
        <v>232</v>
      </c>
      <c r="C13" s="238">
        <v>-7960</v>
      </c>
      <c r="D13" s="238"/>
      <c r="E13" s="237">
        <v>103494</v>
      </c>
      <c r="F13" s="238"/>
      <c r="G13" s="238">
        <v>-6927</v>
      </c>
      <c r="H13" s="89"/>
      <c r="I13" s="238">
        <v>105438</v>
      </c>
      <c r="K13" s="96"/>
    </row>
    <row r="14" spans="1:11" ht="20">
      <c r="B14" s="152" t="s">
        <v>277</v>
      </c>
      <c r="C14" s="238">
        <v>0</v>
      </c>
      <c r="D14" s="238"/>
      <c r="E14" s="237">
        <v>0</v>
      </c>
      <c r="F14" s="238"/>
      <c r="G14" s="238">
        <v>-6378</v>
      </c>
      <c r="H14" s="89"/>
      <c r="I14" s="238">
        <v>-8211</v>
      </c>
      <c r="K14" s="96"/>
    </row>
    <row r="15" spans="1:11" ht="20">
      <c r="B15" s="152" t="s">
        <v>233</v>
      </c>
      <c r="C15" s="238">
        <v>-159029</v>
      </c>
      <c r="D15" s="238"/>
      <c r="E15" s="237">
        <v>116498</v>
      </c>
      <c r="F15" s="238"/>
      <c r="G15" s="238">
        <v>-163670</v>
      </c>
      <c r="H15" s="89"/>
      <c r="I15" s="238">
        <v>131038</v>
      </c>
      <c r="K15" s="96"/>
    </row>
    <row r="16" spans="1:11" ht="20">
      <c r="B16" s="152" t="s">
        <v>227</v>
      </c>
      <c r="C16" s="238">
        <v>15</v>
      </c>
      <c r="D16" s="238"/>
      <c r="E16" s="237">
        <v>448</v>
      </c>
      <c r="F16" s="238"/>
      <c r="G16" s="238">
        <v>-35</v>
      </c>
      <c r="H16" s="89"/>
      <c r="I16" s="238">
        <v>206</v>
      </c>
      <c r="K16" s="96"/>
    </row>
    <row r="17" spans="1:14" ht="20">
      <c r="B17" s="105" t="s">
        <v>234</v>
      </c>
      <c r="C17" s="238">
        <v>75132</v>
      </c>
      <c r="D17" s="238"/>
      <c r="E17" s="237">
        <v>81694</v>
      </c>
      <c r="F17" s="238"/>
      <c r="G17" s="238">
        <v>80819</v>
      </c>
      <c r="H17" s="89"/>
      <c r="I17" s="238">
        <v>30097</v>
      </c>
      <c r="K17" s="96"/>
    </row>
    <row r="18" spans="1:14" ht="20">
      <c r="B18" s="105" t="s">
        <v>235</v>
      </c>
      <c r="C18" s="238">
        <v>0</v>
      </c>
      <c r="D18" s="238"/>
      <c r="E18" s="237">
        <v>0</v>
      </c>
      <c r="F18" s="238"/>
      <c r="G18" s="238">
        <v>91465</v>
      </c>
      <c r="H18" s="89"/>
      <c r="I18" s="238">
        <v>242626</v>
      </c>
      <c r="K18" s="96"/>
    </row>
    <row r="19" spans="1:14" s="82" customFormat="1" ht="20">
      <c r="B19" s="154" t="s">
        <v>236</v>
      </c>
      <c r="C19" s="238">
        <v>-253</v>
      </c>
      <c r="D19" s="238"/>
      <c r="E19" s="237">
        <v>-410</v>
      </c>
      <c r="F19" s="238"/>
      <c r="G19" s="238">
        <v>0</v>
      </c>
      <c r="H19" s="89"/>
      <c r="I19" s="238">
        <v>0</v>
      </c>
      <c r="K19" s="156"/>
      <c r="L19" s="96"/>
      <c r="M19" s="156"/>
      <c r="N19" s="96"/>
    </row>
    <row r="20" spans="1:14" s="82" customFormat="1" ht="20">
      <c r="B20" s="154" t="s">
        <v>247</v>
      </c>
      <c r="C20" s="238">
        <v>3</v>
      </c>
      <c r="D20" s="238"/>
      <c r="E20" s="237">
        <v>2255</v>
      </c>
      <c r="F20" s="238"/>
      <c r="G20" s="238">
        <v>3</v>
      </c>
      <c r="H20" s="89"/>
      <c r="I20" s="238">
        <v>2255</v>
      </c>
      <c r="K20" s="156"/>
      <c r="L20" s="96"/>
      <c r="M20" s="156"/>
      <c r="N20" s="96"/>
    </row>
    <row r="21" spans="1:14" ht="20">
      <c r="A21" s="236"/>
      <c r="B21" s="152" t="s">
        <v>104</v>
      </c>
      <c r="C21" s="238">
        <v>508437</v>
      </c>
      <c r="D21" s="238"/>
      <c r="E21" s="237">
        <v>545114</v>
      </c>
      <c r="F21" s="238"/>
      <c r="G21" s="238">
        <v>365267</v>
      </c>
      <c r="H21" s="89"/>
      <c r="I21" s="238">
        <v>403555</v>
      </c>
      <c r="K21" s="156"/>
    </row>
    <row r="22" spans="1:14" ht="20">
      <c r="A22" s="236"/>
      <c r="B22" s="152" t="s">
        <v>281</v>
      </c>
      <c r="C22" s="238">
        <v>-26</v>
      </c>
      <c r="D22" s="238"/>
      <c r="E22" s="237">
        <v>0</v>
      </c>
      <c r="F22" s="238"/>
      <c r="G22" s="238">
        <v>0</v>
      </c>
      <c r="H22" s="89"/>
      <c r="I22" s="238">
        <v>0</v>
      </c>
      <c r="K22" s="156"/>
    </row>
    <row r="23" spans="1:14" ht="20">
      <c r="A23" s="236"/>
      <c r="B23" s="152" t="s">
        <v>248</v>
      </c>
      <c r="C23" s="238">
        <v>530</v>
      </c>
      <c r="D23" s="238"/>
      <c r="E23" s="237">
        <v>-430</v>
      </c>
      <c r="F23" s="238"/>
      <c r="G23" s="238">
        <v>546</v>
      </c>
      <c r="H23" s="89"/>
      <c r="I23" s="238">
        <v>-380</v>
      </c>
      <c r="K23" s="96"/>
    </row>
    <row r="24" spans="1:14" ht="20">
      <c r="A24" s="236"/>
      <c r="B24" s="152" t="s">
        <v>278</v>
      </c>
      <c r="C24" s="238">
        <v>-11250</v>
      </c>
      <c r="D24" s="238"/>
      <c r="E24" s="237">
        <v>0</v>
      </c>
      <c r="F24" s="238"/>
      <c r="G24" s="238">
        <v>0</v>
      </c>
      <c r="H24" s="89"/>
      <c r="I24" s="238">
        <v>0</v>
      </c>
      <c r="K24" s="96"/>
    </row>
    <row r="25" spans="1:14" ht="20">
      <c r="A25" s="236"/>
      <c r="B25" s="152" t="s">
        <v>279</v>
      </c>
      <c r="C25" s="238">
        <v>7250</v>
      </c>
      <c r="D25" s="238"/>
      <c r="E25" s="238">
        <v>0</v>
      </c>
      <c r="F25" s="238"/>
      <c r="G25" s="238">
        <v>0</v>
      </c>
      <c r="H25" s="89"/>
      <c r="I25" s="238">
        <v>0</v>
      </c>
      <c r="K25" s="96"/>
    </row>
    <row r="26" spans="1:14" ht="20">
      <c r="B26" s="152" t="s">
        <v>98</v>
      </c>
      <c r="C26" s="238">
        <v>-1</v>
      </c>
      <c r="D26" s="238"/>
      <c r="E26" s="237">
        <v>493</v>
      </c>
      <c r="F26" s="238"/>
      <c r="G26" s="238">
        <v>510</v>
      </c>
      <c r="H26" s="89"/>
      <c r="I26" s="238">
        <v>478</v>
      </c>
      <c r="K26" s="96"/>
    </row>
    <row r="27" spans="1:14" ht="20">
      <c r="B27" s="152" t="s">
        <v>163</v>
      </c>
      <c r="C27" s="238">
        <v>103</v>
      </c>
      <c r="D27" s="238"/>
      <c r="E27" s="237">
        <v>74</v>
      </c>
      <c r="F27" s="238"/>
      <c r="G27" s="238">
        <v>89</v>
      </c>
      <c r="H27" s="89"/>
      <c r="I27" s="238">
        <v>49</v>
      </c>
      <c r="K27" s="96"/>
    </row>
    <row r="28" spans="1:14" s="236" customFormat="1" ht="20">
      <c r="B28" s="152" t="s">
        <v>154</v>
      </c>
      <c r="C28" s="238">
        <v>0</v>
      </c>
      <c r="D28" s="238"/>
      <c r="E28" s="237">
        <v>-31</v>
      </c>
      <c r="F28" s="238"/>
      <c r="G28" s="238">
        <v>0</v>
      </c>
      <c r="H28" s="238"/>
      <c r="I28" s="238">
        <v>0</v>
      </c>
      <c r="K28" s="96"/>
      <c r="L28" s="96"/>
      <c r="M28" s="96"/>
      <c r="N28" s="96"/>
    </row>
    <row r="29" spans="1:14" ht="20">
      <c r="B29" s="152" t="s">
        <v>69</v>
      </c>
      <c r="C29" s="238">
        <v>-67</v>
      </c>
      <c r="D29" s="238"/>
      <c r="E29" s="237">
        <v>-1317</v>
      </c>
      <c r="F29" s="238"/>
      <c r="G29" s="238">
        <v>-62</v>
      </c>
      <c r="H29" s="89"/>
      <c r="I29" s="238">
        <v>-155</v>
      </c>
      <c r="K29" s="96"/>
    </row>
    <row r="30" spans="1:14" ht="20">
      <c r="B30" s="152" t="s">
        <v>70</v>
      </c>
      <c r="C30" s="238">
        <v>14094</v>
      </c>
      <c r="D30" s="238"/>
      <c r="E30" s="237">
        <v>40136</v>
      </c>
      <c r="F30" s="238"/>
      <c r="G30" s="238">
        <v>12804</v>
      </c>
      <c r="H30" s="89"/>
      <c r="I30" s="238">
        <v>37080</v>
      </c>
      <c r="K30" s="96"/>
    </row>
    <row r="31" spans="1:14" ht="20">
      <c r="B31" s="152" t="s">
        <v>112</v>
      </c>
      <c r="C31" s="238">
        <v>1957</v>
      </c>
      <c r="D31" s="238"/>
      <c r="E31" s="237">
        <v>1867</v>
      </c>
      <c r="F31" s="238"/>
      <c r="G31" s="238">
        <v>0</v>
      </c>
      <c r="H31" s="89"/>
      <c r="I31" s="238">
        <v>0</v>
      </c>
      <c r="K31" s="96"/>
    </row>
    <row r="32" spans="1:14" ht="20">
      <c r="B32" s="152" t="s">
        <v>99</v>
      </c>
      <c r="C32" s="238">
        <v>8052</v>
      </c>
      <c r="D32" s="238"/>
      <c r="E32" s="237">
        <v>9009</v>
      </c>
      <c r="F32" s="238"/>
      <c r="G32" s="238">
        <v>3876</v>
      </c>
      <c r="H32" s="89"/>
      <c r="I32" s="238">
        <v>4605</v>
      </c>
      <c r="K32" s="96"/>
    </row>
    <row r="33" spans="1:14" s="82" customFormat="1" ht="20">
      <c r="B33" s="154" t="s">
        <v>228</v>
      </c>
      <c r="C33" s="86">
        <f>SUM(C13:C32)</f>
        <v>436987</v>
      </c>
      <c r="D33" s="238"/>
      <c r="E33" s="86">
        <f>SUM(E13:E32)</f>
        <v>898894</v>
      </c>
      <c r="F33" s="238"/>
      <c r="G33" s="86">
        <f>SUM(G13:G32)</f>
        <v>378307</v>
      </c>
      <c r="H33" s="89"/>
      <c r="I33" s="86">
        <f>SUM(I13:I32)</f>
        <v>948681</v>
      </c>
      <c r="K33" s="156"/>
      <c r="L33" s="156"/>
      <c r="M33" s="156"/>
      <c r="N33" s="156"/>
    </row>
    <row r="34" spans="1:14" ht="20.5">
      <c r="A34" s="80" t="s">
        <v>229</v>
      </c>
      <c r="B34" s="80"/>
      <c r="C34" s="238">
        <f>SUM(C11:C32)</f>
        <v>2076520</v>
      </c>
      <c r="D34" s="238"/>
      <c r="E34" s="238">
        <f>SUM(E11:E32)</f>
        <v>2400281</v>
      </c>
      <c r="F34" s="238"/>
      <c r="G34" s="238">
        <f>SUM(G11:G32)</f>
        <v>1960629</v>
      </c>
      <c r="H34" s="89"/>
      <c r="I34" s="238">
        <f>SUM(I11:I32)</f>
        <v>2333262</v>
      </c>
      <c r="K34" s="96"/>
    </row>
    <row r="35" spans="1:14" ht="20">
      <c r="B35" s="109" t="s">
        <v>216</v>
      </c>
      <c r="C35" s="238">
        <v>-417774</v>
      </c>
      <c r="D35" s="238"/>
      <c r="E35" s="237">
        <v>-288736</v>
      </c>
      <c r="F35" s="238"/>
      <c r="G35" s="238">
        <v>-407645</v>
      </c>
      <c r="H35" s="89"/>
      <c r="I35" s="237">
        <v>-271725</v>
      </c>
      <c r="K35" s="96"/>
    </row>
    <row r="36" spans="1:14" s="82" customFormat="1" ht="20">
      <c r="B36" s="154" t="s">
        <v>239</v>
      </c>
      <c r="C36" s="238">
        <v>-644</v>
      </c>
      <c r="D36" s="238"/>
      <c r="E36" s="237">
        <v>-794</v>
      </c>
      <c r="F36" s="238"/>
      <c r="G36" s="238">
        <v>-644</v>
      </c>
      <c r="H36" s="89"/>
      <c r="I36" s="237">
        <v>-794</v>
      </c>
      <c r="K36" s="156"/>
      <c r="L36" s="156"/>
      <c r="M36" s="156"/>
      <c r="N36" s="156"/>
    </row>
    <row r="37" spans="1:14" ht="20.5">
      <c r="A37" s="80" t="s">
        <v>230</v>
      </c>
      <c r="B37" s="80"/>
      <c r="C37" s="86">
        <f>SUM(C34:C36)</f>
        <v>1658102</v>
      </c>
      <c r="D37" s="238"/>
      <c r="E37" s="86">
        <f>SUM(E34:E36)</f>
        <v>2110751</v>
      </c>
      <c r="F37" s="238"/>
      <c r="G37" s="86">
        <f>SUM(G34:G36)</f>
        <v>1552340</v>
      </c>
      <c r="H37" s="89"/>
      <c r="I37" s="86">
        <f>SUM(I34:I36)</f>
        <v>2060743</v>
      </c>
      <c r="K37" s="96"/>
    </row>
    <row r="38" spans="1:14" ht="20.5">
      <c r="A38" s="80"/>
      <c r="B38" s="80"/>
      <c r="C38" s="238"/>
      <c r="D38" s="238"/>
      <c r="E38" s="238"/>
      <c r="F38" s="238"/>
      <c r="G38" s="238"/>
      <c r="H38" s="89"/>
      <c r="I38" s="238"/>
    </row>
    <row r="39" spans="1:14" ht="20.5">
      <c r="A39" s="80"/>
      <c r="B39" s="80"/>
      <c r="C39" s="238"/>
      <c r="D39" s="238"/>
      <c r="E39" s="238"/>
      <c r="F39" s="238"/>
      <c r="G39" s="238"/>
      <c r="H39" s="89"/>
      <c r="I39" s="238"/>
    </row>
    <row r="40" spans="1:14" ht="20.5">
      <c r="A40" s="80"/>
      <c r="B40" s="80"/>
      <c r="C40" s="238"/>
      <c r="D40" s="238"/>
      <c r="E40" s="238"/>
      <c r="F40" s="238"/>
      <c r="G40" s="238"/>
      <c r="H40" s="89"/>
      <c r="I40" s="238"/>
    </row>
    <row r="41" spans="1:14" ht="20.5">
      <c r="A41" s="80"/>
      <c r="B41" s="80"/>
      <c r="C41" s="238"/>
      <c r="D41" s="238"/>
      <c r="E41" s="238"/>
      <c r="F41" s="238"/>
      <c r="G41" s="238"/>
      <c r="H41" s="89"/>
      <c r="I41" s="238"/>
    </row>
    <row r="42" spans="1:14" ht="20.5">
      <c r="A42" s="80"/>
      <c r="B42" s="80"/>
      <c r="C42" s="238"/>
      <c r="D42" s="238"/>
      <c r="E42" s="238"/>
      <c r="F42" s="238"/>
      <c r="G42" s="238"/>
      <c r="H42" s="89"/>
      <c r="I42" s="238"/>
      <c r="K42" s="96"/>
    </row>
    <row r="43" spans="1:14" ht="20">
      <c r="A43" s="162" t="s">
        <v>293</v>
      </c>
      <c r="I43" s="236">
        <v>7</v>
      </c>
    </row>
    <row r="44" spans="1:14" ht="20.5">
      <c r="G44" s="256" t="s">
        <v>237</v>
      </c>
      <c r="H44" s="256"/>
      <c r="I44" s="256"/>
    </row>
    <row r="45" spans="1:14" ht="20.5">
      <c r="G45" s="256" t="s">
        <v>238</v>
      </c>
      <c r="H45" s="256"/>
      <c r="I45" s="256"/>
    </row>
    <row r="46" spans="1:14" ht="20.5">
      <c r="A46" s="80" t="s">
        <v>87</v>
      </c>
      <c r="B46" s="80"/>
    </row>
    <row r="47" spans="1:14" ht="20.5">
      <c r="A47" s="80" t="s">
        <v>15</v>
      </c>
      <c r="B47" s="80"/>
    </row>
    <row r="48" spans="1:14" ht="20.5">
      <c r="A48" s="235" t="s">
        <v>296</v>
      </c>
      <c r="B48" s="235"/>
      <c r="H48" s="236"/>
    </row>
    <row r="49" spans="1:14" ht="20.5">
      <c r="A49" s="97"/>
      <c r="B49" s="97"/>
      <c r="C49" s="82"/>
      <c r="D49" s="82"/>
      <c r="E49" s="82"/>
      <c r="F49" s="82"/>
      <c r="G49" s="82"/>
      <c r="H49" s="82"/>
      <c r="I49" s="82"/>
    </row>
    <row r="50" spans="1:14" ht="20">
      <c r="A50" s="236"/>
      <c r="B50" s="236"/>
      <c r="C50" s="142"/>
      <c r="D50" s="142"/>
      <c r="E50" s="142"/>
      <c r="F50" s="142"/>
      <c r="G50" s="142"/>
      <c r="H50" s="142"/>
      <c r="I50" s="92" t="s">
        <v>56</v>
      </c>
    </row>
    <row r="51" spans="1:14" ht="20">
      <c r="A51" s="84"/>
      <c r="B51" s="84"/>
      <c r="C51" s="255" t="s">
        <v>0</v>
      </c>
      <c r="D51" s="255"/>
      <c r="E51" s="255"/>
      <c r="G51" s="255" t="s">
        <v>35</v>
      </c>
      <c r="H51" s="255"/>
      <c r="I51" s="255"/>
    </row>
    <row r="52" spans="1:14" ht="20">
      <c r="A52" s="84"/>
      <c r="B52" s="84"/>
      <c r="C52" s="121" t="s">
        <v>266</v>
      </c>
      <c r="D52" s="145"/>
      <c r="E52" s="121" t="s">
        <v>249</v>
      </c>
      <c r="F52" s="122"/>
      <c r="G52" s="121" t="s">
        <v>266</v>
      </c>
      <c r="H52" s="145"/>
      <c r="I52" s="121" t="s">
        <v>249</v>
      </c>
    </row>
    <row r="53" spans="1:14" ht="20.5">
      <c r="A53" s="80" t="s">
        <v>13</v>
      </c>
      <c r="B53" s="80"/>
      <c r="C53" s="147"/>
      <c r="D53" s="147"/>
      <c r="E53" s="147"/>
      <c r="F53" s="147"/>
      <c r="G53" s="147"/>
      <c r="H53" s="147"/>
      <c r="I53" s="238"/>
    </row>
    <row r="54" spans="1:14" ht="20">
      <c r="B54" s="106" t="s">
        <v>197</v>
      </c>
      <c r="C54" s="103">
        <v>-209687</v>
      </c>
      <c r="D54" s="238"/>
      <c r="E54" s="103">
        <v>-385406</v>
      </c>
      <c r="F54" s="238"/>
      <c r="G54" s="238">
        <v>-173137</v>
      </c>
      <c r="H54" s="141"/>
      <c r="I54" s="238">
        <v>-308914</v>
      </c>
      <c r="K54" s="96"/>
    </row>
    <row r="55" spans="1:14" ht="20.5">
      <c r="B55" s="107" t="s">
        <v>198</v>
      </c>
      <c r="C55" s="238">
        <v>-2554</v>
      </c>
      <c r="D55" s="238"/>
      <c r="E55" s="238">
        <v>-2413</v>
      </c>
      <c r="F55" s="238"/>
      <c r="G55" s="238">
        <v>-2554</v>
      </c>
      <c r="H55" s="155"/>
      <c r="I55" s="238">
        <v>-2413</v>
      </c>
      <c r="K55" s="96"/>
    </row>
    <row r="56" spans="1:14" ht="20.5">
      <c r="B56" s="107" t="s">
        <v>167</v>
      </c>
      <c r="C56" s="238">
        <v>4106</v>
      </c>
      <c r="D56" s="238"/>
      <c r="E56" s="238">
        <v>3127</v>
      </c>
      <c r="F56" s="238"/>
      <c r="G56" s="238">
        <v>1573</v>
      </c>
      <c r="H56" s="155"/>
      <c r="I56" s="238">
        <v>809</v>
      </c>
      <c r="K56" s="96"/>
    </row>
    <row r="57" spans="1:14" ht="20.5">
      <c r="B57" s="224" t="s">
        <v>263</v>
      </c>
      <c r="C57" s="238">
        <v>67</v>
      </c>
      <c r="D57" s="238"/>
      <c r="E57" s="238">
        <v>1317</v>
      </c>
      <c r="F57" s="238"/>
      <c r="G57" s="238">
        <v>62</v>
      </c>
      <c r="H57" s="155"/>
      <c r="I57" s="238">
        <v>155</v>
      </c>
      <c r="K57" s="96"/>
    </row>
    <row r="58" spans="1:14" s="236" customFormat="1" ht="20.5">
      <c r="B58" s="224" t="s">
        <v>158</v>
      </c>
      <c r="C58" s="238">
        <v>0</v>
      </c>
      <c r="D58" s="238"/>
      <c r="E58" s="238">
        <v>31</v>
      </c>
      <c r="F58" s="238"/>
      <c r="G58" s="238">
        <v>0</v>
      </c>
      <c r="H58" s="155"/>
      <c r="I58" s="238">
        <v>0</v>
      </c>
      <c r="K58" s="96"/>
      <c r="L58" s="96"/>
      <c r="M58" s="96"/>
      <c r="N58" s="96"/>
    </row>
    <row r="59" spans="1:14" ht="20.5">
      <c r="A59" s="236"/>
      <c r="B59" s="224" t="s">
        <v>280</v>
      </c>
      <c r="C59" s="238">
        <v>4000</v>
      </c>
      <c r="D59" s="238"/>
      <c r="E59" s="238">
        <v>0</v>
      </c>
      <c r="F59" s="238"/>
      <c r="G59" s="238">
        <v>0</v>
      </c>
      <c r="H59" s="155"/>
      <c r="I59" s="238">
        <v>0</v>
      </c>
      <c r="K59" s="96"/>
    </row>
    <row r="60" spans="1:14" s="236" customFormat="1" ht="20.5">
      <c r="B60" s="224" t="s">
        <v>300</v>
      </c>
      <c r="C60" s="238">
        <v>-162549</v>
      </c>
      <c r="D60" s="238"/>
      <c r="E60" s="238">
        <v>-172469</v>
      </c>
      <c r="F60" s="238"/>
      <c r="G60" s="238">
        <v>-162547</v>
      </c>
      <c r="H60" s="155"/>
      <c r="I60" s="238">
        <v>-172469</v>
      </c>
      <c r="K60" s="96"/>
      <c r="L60" s="96"/>
      <c r="M60" s="96"/>
      <c r="N60" s="96"/>
    </row>
    <row r="61" spans="1:14" ht="20.5">
      <c r="A61" s="80" t="s">
        <v>231</v>
      </c>
      <c r="B61" s="80"/>
      <c r="C61" s="86">
        <f>SUM(C54:C60)</f>
        <v>-366617</v>
      </c>
      <c r="D61" s="238"/>
      <c r="E61" s="86">
        <f>SUM(E54:E60)</f>
        <v>-555813</v>
      </c>
      <c r="F61" s="238"/>
      <c r="G61" s="86">
        <f>SUM(G54:G60)</f>
        <v>-336603</v>
      </c>
      <c r="H61" s="89"/>
      <c r="I61" s="86">
        <f>SUM(I54:I60)</f>
        <v>-482832</v>
      </c>
      <c r="K61" s="96"/>
    </row>
    <row r="62" spans="1:14" ht="20">
      <c r="C62" s="98"/>
      <c r="D62" s="238"/>
      <c r="E62" s="98"/>
      <c r="F62" s="238"/>
      <c r="G62" s="98"/>
      <c r="H62" s="89"/>
      <c r="I62" s="98"/>
      <c r="K62" s="96"/>
    </row>
    <row r="63" spans="1:14" ht="20.5">
      <c r="A63" s="80" t="s">
        <v>14</v>
      </c>
      <c r="B63" s="80"/>
      <c r="C63" s="98"/>
      <c r="D63" s="238"/>
      <c r="E63" s="98"/>
      <c r="F63" s="238"/>
      <c r="G63" s="98"/>
      <c r="H63" s="89"/>
      <c r="I63" s="98"/>
    </row>
    <row r="64" spans="1:14" ht="20">
      <c r="B64" s="107" t="s">
        <v>199</v>
      </c>
      <c r="C64" s="98">
        <v>7370000</v>
      </c>
      <c r="D64" s="238"/>
      <c r="E64" s="98">
        <v>10371000</v>
      </c>
      <c r="F64" s="238"/>
      <c r="G64" s="98">
        <v>7370000</v>
      </c>
      <c r="H64" s="89"/>
      <c r="I64" s="98">
        <v>10051000</v>
      </c>
      <c r="K64" s="96"/>
    </row>
    <row r="65" spans="1:14" ht="20">
      <c r="B65" s="107" t="s">
        <v>213</v>
      </c>
      <c r="C65" s="98">
        <v>-8355000</v>
      </c>
      <c r="D65" s="238"/>
      <c r="E65" s="98">
        <v>-12117547</v>
      </c>
      <c r="F65" s="238"/>
      <c r="G65" s="98">
        <v>-8280000</v>
      </c>
      <c r="H65" s="89"/>
      <c r="I65" s="98">
        <v>-11816084</v>
      </c>
      <c r="K65" s="96"/>
    </row>
    <row r="66" spans="1:14" ht="20">
      <c r="B66" s="107" t="s">
        <v>89</v>
      </c>
      <c r="C66" s="98">
        <v>-13118</v>
      </c>
      <c r="D66" s="238"/>
      <c r="E66" s="98">
        <v>-37797</v>
      </c>
      <c r="F66" s="238"/>
      <c r="G66" s="98">
        <v>-12879</v>
      </c>
      <c r="H66" s="89"/>
      <c r="I66" s="98">
        <v>-36813</v>
      </c>
      <c r="K66" s="96"/>
    </row>
    <row r="67" spans="1:14" s="236" customFormat="1" ht="20">
      <c r="B67" s="107" t="s">
        <v>111</v>
      </c>
      <c r="C67" s="98">
        <v>-1273314</v>
      </c>
      <c r="D67" s="238"/>
      <c r="E67" s="98">
        <v>-818368</v>
      </c>
      <c r="F67" s="238"/>
      <c r="G67" s="98">
        <v>-1273314</v>
      </c>
      <c r="H67" s="238"/>
      <c r="I67" s="98">
        <v>-818368</v>
      </c>
      <c r="K67" s="96"/>
      <c r="L67" s="96"/>
      <c r="M67" s="96"/>
      <c r="N67" s="96"/>
    </row>
    <row r="68" spans="1:14" s="236" customFormat="1" ht="20">
      <c r="B68" s="107" t="s">
        <v>283</v>
      </c>
      <c r="C68" s="98">
        <v>1065669</v>
      </c>
      <c r="D68" s="238"/>
      <c r="E68" s="98">
        <v>1112635</v>
      </c>
      <c r="F68" s="238"/>
      <c r="G68" s="98">
        <v>1065669</v>
      </c>
      <c r="H68" s="238"/>
      <c r="I68" s="98">
        <v>1112635</v>
      </c>
      <c r="K68" s="96"/>
      <c r="L68" s="96"/>
      <c r="M68" s="96"/>
      <c r="N68" s="96"/>
    </row>
    <row r="69" spans="1:14" ht="20">
      <c r="B69" s="107" t="s">
        <v>256</v>
      </c>
      <c r="C69" s="98">
        <v>-99714</v>
      </c>
      <c r="D69" s="238"/>
      <c r="E69" s="98">
        <v>-116201</v>
      </c>
      <c r="F69" s="238"/>
      <c r="G69" s="98">
        <v>-93320</v>
      </c>
      <c r="H69" s="89"/>
      <c r="I69" s="98">
        <v>-110846</v>
      </c>
      <c r="K69" s="96"/>
    </row>
    <row r="70" spans="1:14" ht="20.5">
      <c r="A70" s="80" t="s">
        <v>290</v>
      </c>
      <c r="B70" s="80"/>
      <c r="C70" s="86">
        <f>SUM(C64:C69)</f>
        <v>-1305477</v>
      </c>
      <c r="D70" s="238"/>
      <c r="E70" s="86">
        <f>SUM(E64:E69)</f>
        <v>-1606278</v>
      </c>
      <c r="F70" s="238"/>
      <c r="G70" s="86">
        <f>SUM(G64:G69)</f>
        <v>-1223844</v>
      </c>
      <c r="H70" s="89"/>
      <c r="I70" s="86">
        <f>SUM(I64:I69)</f>
        <v>-1618476</v>
      </c>
      <c r="K70" s="96"/>
    </row>
    <row r="71" spans="1:14" ht="20.5">
      <c r="A71" s="80"/>
      <c r="B71" s="80"/>
      <c r="C71" s="98"/>
      <c r="D71" s="238"/>
      <c r="E71" s="98"/>
      <c r="F71" s="238"/>
      <c r="G71" s="98"/>
      <c r="H71" s="89"/>
      <c r="I71" s="98"/>
      <c r="K71" s="96"/>
    </row>
    <row r="72" spans="1:14" ht="20.5">
      <c r="A72" s="80" t="s">
        <v>169</v>
      </c>
      <c r="B72" s="80"/>
      <c r="C72" s="238">
        <f>+C70+C61+C37</f>
        <v>-13992</v>
      </c>
      <c r="D72" s="238"/>
      <c r="E72" s="238">
        <f>+E70+E61+E37</f>
        <v>-51340</v>
      </c>
      <c r="F72" s="238"/>
      <c r="G72" s="238">
        <f>+G70+G61+G37</f>
        <v>-8107</v>
      </c>
      <c r="H72" s="89"/>
      <c r="I72" s="238">
        <f>+I70+I61+I37</f>
        <v>-40565</v>
      </c>
      <c r="K72" s="96"/>
    </row>
    <row r="73" spans="1:14" ht="20.5">
      <c r="A73" s="80" t="s">
        <v>148</v>
      </c>
      <c r="B73" s="80"/>
      <c r="C73" s="98">
        <v>70870</v>
      </c>
      <c r="D73" s="238"/>
      <c r="E73" s="98">
        <v>117925</v>
      </c>
      <c r="F73" s="238"/>
      <c r="G73" s="98">
        <v>50414</v>
      </c>
      <c r="H73" s="89"/>
      <c r="I73" s="98">
        <v>92318</v>
      </c>
      <c r="K73" s="96"/>
    </row>
    <row r="74" spans="1:14" ht="21" thickBot="1">
      <c r="A74" s="80" t="s">
        <v>149</v>
      </c>
      <c r="B74" s="80"/>
      <c r="C74" s="240">
        <f>SUM(C72:C73)</f>
        <v>56878</v>
      </c>
      <c r="D74" s="238"/>
      <c r="E74" s="240">
        <f>SUM(E72:E73)</f>
        <v>66585</v>
      </c>
      <c r="F74" s="238"/>
      <c r="G74" s="240">
        <f>SUM(G72:G73)</f>
        <v>42307</v>
      </c>
      <c r="H74" s="89"/>
      <c r="I74" s="240">
        <f>SUM(I72:I73)</f>
        <v>51753</v>
      </c>
      <c r="K74" s="96"/>
    </row>
    <row r="75" spans="1:14" ht="21" thickTop="1">
      <c r="A75" s="80"/>
      <c r="B75" s="80"/>
      <c r="C75" s="98"/>
      <c r="D75" s="98"/>
      <c r="E75" s="98"/>
      <c r="F75" s="238"/>
      <c r="G75" s="98"/>
      <c r="H75" s="98"/>
      <c r="I75" s="98"/>
    </row>
    <row r="76" spans="1:14" ht="20.5">
      <c r="A76" s="148" t="s">
        <v>182</v>
      </c>
      <c r="B76" s="148"/>
      <c r="C76" s="98"/>
      <c r="E76" s="98"/>
      <c r="F76" s="98"/>
      <c r="G76" s="98"/>
      <c r="H76" s="98"/>
      <c r="I76" s="98"/>
    </row>
    <row r="77" spans="1:14" ht="20.5">
      <c r="A77" s="148" t="s">
        <v>257</v>
      </c>
      <c r="B77" s="149"/>
      <c r="C77" s="98"/>
      <c r="D77" s="98"/>
      <c r="E77" s="98"/>
      <c r="F77" s="98"/>
      <c r="G77" s="98"/>
      <c r="H77" s="98"/>
      <c r="I77" s="98"/>
    </row>
    <row r="78" spans="1:14" ht="20">
      <c r="A78" s="149"/>
      <c r="B78" s="149" t="s">
        <v>253</v>
      </c>
      <c r="C78" s="221">
        <v>484098</v>
      </c>
      <c r="D78" s="221"/>
      <c r="E78" s="221">
        <v>528328</v>
      </c>
      <c r="F78" s="221"/>
      <c r="G78" s="221">
        <v>478003</v>
      </c>
      <c r="H78" s="221"/>
      <c r="I78" s="221">
        <v>517758</v>
      </c>
    </row>
    <row r="79" spans="1:14" ht="20">
      <c r="A79" s="153"/>
      <c r="B79" s="150"/>
      <c r="C79" s="98"/>
      <c r="D79" s="98"/>
      <c r="E79" s="98"/>
      <c r="F79" s="98"/>
      <c r="G79" s="98"/>
      <c r="H79" s="98"/>
      <c r="I79" s="98"/>
    </row>
    <row r="80" spans="1:14" ht="20">
      <c r="A80" s="153"/>
      <c r="B80" s="150"/>
      <c r="C80" s="98"/>
      <c r="D80" s="98"/>
      <c r="E80" s="98"/>
      <c r="F80" s="98"/>
      <c r="G80" s="98"/>
      <c r="H80" s="98"/>
      <c r="I80" s="98"/>
    </row>
    <row r="81" spans="1:9" ht="20">
      <c r="A81" s="153"/>
      <c r="B81" s="150"/>
      <c r="C81" s="98"/>
      <c r="D81" s="98"/>
      <c r="E81" s="98"/>
      <c r="F81" s="98"/>
      <c r="G81" s="98"/>
      <c r="H81" s="98"/>
      <c r="I81" s="98"/>
    </row>
    <row r="82" spans="1:9" ht="20">
      <c r="A82" s="153"/>
      <c r="B82" s="150"/>
      <c r="C82" s="98"/>
      <c r="D82" s="98"/>
      <c r="E82" s="98"/>
      <c r="F82" s="98"/>
      <c r="G82" s="98"/>
      <c r="H82" s="98"/>
      <c r="I82" s="98"/>
    </row>
    <row r="83" spans="1:9" ht="20">
      <c r="A83" s="151"/>
      <c r="B83" s="151"/>
      <c r="C83" s="98"/>
      <c r="E83" s="96"/>
      <c r="F83" s="96"/>
      <c r="G83" s="98"/>
      <c r="H83" s="96"/>
      <c r="I83" s="96"/>
    </row>
    <row r="84" spans="1:9" ht="20">
      <c r="A84" s="151"/>
      <c r="B84" s="151"/>
      <c r="C84" s="98"/>
      <c r="E84" s="96"/>
      <c r="F84" s="96"/>
      <c r="G84" s="98"/>
      <c r="H84" s="96"/>
      <c r="I84" s="96"/>
    </row>
    <row r="85" spans="1:9" ht="20">
      <c r="A85" s="151"/>
      <c r="B85" s="151"/>
      <c r="C85" s="98"/>
      <c r="E85" s="96"/>
      <c r="F85" s="96"/>
      <c r="G85" s="98"/>
      <c r="H85" s="96"/>
      <c r="I85" s="96"/>
    </row>
    <row r="86" spans="1:9" ht="20">
      <c r="A86" s="162" t="s">
        <v>293</v>
      </c>
      <c r="I86" s="236">
        <v>8</v>
      </c>
    </row>
    <row r="87" spans="1:9" ht="20"/>
    <row r="88" spans="1:9" ht="20"/>
    <row r="89" spans="1:9" ht="20"/>
  </sheetData>
  <mergeCells count="8">
    <mergeCell ref="C8:E8"/>
    <mergeCell ref="G8:I8"/>
    <mergeCell ref="G1:I1"/>
    <mergeCell ref="G2:I2"/>
    <mergeCell ref="C51:E51"/>
    <mergeCell ref="G51:I51"/>
    <mergeCell ref="G44:I44"/>
    <mergeCell ref="G45:I45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796875" defaultRowHeight="17.25" customHeight="1"/>
  <cols>
    <col min="1" max="1" width="44" style="19" customWidth="1"/>
    <col min="2" max="2" width="10.453125" style="19" customWidth="1"/>
    <col min="3" max="3" width="1.453125" style="19" customWidth="1"/>
    <col min="4" max="4" width="10.453125" style="19" customWidth="1"/>
    <col min="5" max="5" width="1.453125" style="19" customWidth="1"/>
    <col min="6" max="6" width="10.453125" style="19" customWidth="1"/>
    <col min="7" max="7" width="1.453125" style="19" customWidth="1"/>
    <col min="8" max="8" width="10.453125" style="19" customWidth="1"/>
    <col min="9" max="9" width="6.453125" style="19" customWidth="1"/>
    <col min="10" max="16384" width="9.1796875" style="19"/>
  </cols>
  <sheetData>
    <row r="1" spans="1:8" ht="17.25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145</v>
      </c>
    </row>
    <row r="2" spans="1:8" ht="17.25" customHeight="1">
      <c r="A2" s="18" t="s">
        <v>11</v>
      </c>
    </row>
    <row r="3" spans="1:8" ht="17.25" customHeight="1">
      <c r="A3" s="18" t="str">
        <f>+'PL-Thai (3M)'!A5</f>
        <v>สำหรับงวดสามเดือนสิ้นสุดวันที่ 30 กันยายน  2564</v>
      </c>
    </row>
    <row r="4" spans="1:8" ht="17.25" customHeight="1">
      <c r="A4" s="40"/>
      <c r="B4" s="31"/>
      <c r="C4" s="23"/>
      <c r="D4" s="23"/>
      <c r="E4" s="23"/>
      <c r="F4" s="23"/>
      <c r="G4" s="23"/>
      <c r="H4" s="23"/>
    </row>
    <row r="5" spans="1:8" ht="17.25" customHeight="1">
      <c r="A5" s="18"/>
      <c r="B5" s="24"/>
      <c r="H5" s="39" t="s">
        <v>56</v>
      </c>
    </row>
    <row r="6" spans="1:8" ht="17.25" customHeight="1">
      <c r="A6" s="14"/>
      <c r="B6" s="260" t="s">
        <v>0</v>
      </c>
      <c r="C6" s="260"/>
      <c r="D6" s="260"/>
      <c r="F6" s="260" t="s">
        <v>35</v>
      </c>
      <c r="G6" s="260"/>
      <c r="H6" s="260"/>
    </row>
    <row r="7" spans="1:8" ht="17.25" customHeight="1">
      <c r="A7" s="14"/>
      <c r="B7" s="30" t="str">
        <f>'PL-Thai (3M)'!D9</f>
        <v>2564</v>
      </c>
      <c r="C7" s="47"/>
      <c r="D7" s="30" t="str">
        <f>'PL-Thai (3M)'!F9</f>
        <v>2563</v>
      </c>
      <c r="E7" s="47"/>
      <c r="F7" s="30" t="str">
        <f>'PL-Thai (3M)'!H9</f>
        <v>2564</v>
      </c>
      <c r="G7" s="47"/>
      <c r="H7" s="30" t="str">
        <f>'PL-Thai (3M)'!J9</f>
        <v>2563</v>
      </c>
    </row>
    <row r="8" spans="1:8" ht="17.25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25" customHeight="1">
      <c r="A9" s="19" t="s">
        <v>80</v>
      </c>
      <c r="B9" s="8">
        <f>'PL-Thai (3M)'!D18</f>
        <v>456672</v>
      </c>
      <c r="C9" s="8"/>
      <c r="D9" s="8">
        <v>939656</v>
      </c>
      <c r="E9" s="8"/>
      <c r="F9" s="8">
        <f>'PL-Thai (3M)'!H18</f>
        <v>442057</v>
      </c>
      <c r="G9" s="8"/>
      <c r="H9" s="8">
        <f>+'PL-Thai (3M)'!J18</f>
        <v>500318</v>
      </c>
    </row>
    <row r="10" spans="1:8" ht="17.25" customHeight="1">
      <c r="A10" s="18" t="s">
        <v>103</v>
      </c>
      <c r="B10" s="76"/>
      <c r="C10" s="8"/>
      <c r="D10" s="8"/>
      <c r="E10" s="8"/>
      <c r="F10" s="76"/>
      <c r="G10" s="8"/>
      <c r="H10" s="8"/>
    </row>
    <row r="11" spans="1:8" ht="17.25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25" customHeight="1">
      <c r="A12" s="34" t="s">
        <v>104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25" customHeight="1">
      <c r="A13" s="34" t="s">
        <v>131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25" hidden="1" customHeight="1">
      <c r="A14" s="34" t="s">
        <v>132</v>
      </c>
      <c r="B14" s="8"/>
      <c r="C14" s="8"/>
      <c r="D14" s="8"/>
      <c r="E14" s="8"/>
      <c r="F14" s="8"/>
      <c r="G14" s="8"/>
      <c r="H14" s="8"/>
    </row>
    <row r="15" spans="1:8" ht="17.25" hidden="1" customHeight="1">
      <c r="A15" s="34" t="s">
        <v>133</v>
      </c>
      <c r="B15" s="8"/>
      <c r="C15" s="8"/>
      <c r="D15" s="8"/>
      <c r="E15" s="8"/>
      <c r="F15" s="8"/>
      <c r="G15" s="8"/>
      <c r="H15" s="8"/>
    </row>
    <row r="16" spans="1:8" ht="17.25" hidden="1" customHeight="1">
      <c r="A16" s="34" t="s">
        <v>117</v>
      </c>
      <c r="B16" s="8"/>
      <c r="C16" s="8"/>
      <c r="D16" s="8"/>
      <c r="E16" s="8"/>
      <c r="F16" s="8"/>
      <c r="G16" s="8"/>
      <c r="H16" s="8"/>
    </row>
    <row r="17" spans="1:10" ht="17.25" customHeight="1">
      <c r="A17" s="34" t="s">
        <v>98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25" hidden="1" customHeight="1">
      <c r="A18" s="34" t="s">
        <v>116</v>
      </c>
      <c r="B18" s="8"/>
      <c r="C18" s="8"/>
      <c r="D18" s="8"/>
      <c r="E18" s="8"/>
      <c r="F18" s="8"/>
      <c r="G18" s="8"/>
      <c r="H18" s="8"/>
    </row>
    <row r="19" spans="1:10" ht="17.25" customHeight="1">
      <c r="A19" s="34" t="s">
        <v>163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178</v>
      </c>
    </row>
    <row r="20" spans="1:10" ht="17.25" customHeight="1">
      <c r="A20" s="34" t="s">
        <v>154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177</v>
      </c>
    </row>
    <row r="21" spans="1:10" ht="17.25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25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25" customHeight="1">
      <c r="A23" s="34" t="s">
        <v>112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25" customHeight="1">
      <c r="A24" s="34" t="s">
        <v>99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25" customHeight="1">
      <c r="A25" s="18" t="s">
        <v>50</v>
      </c>
      <c r="B25" s="76"/>
      <c r="D25" s="8"/>
      <c r="F25" s="76"/>
      <c r="H25" s="8"/>
    </row>
    <row r="26" spans="1:10" ht="17.25" customHeight="1">
      <c r="A26" s="18" t="s">
        <v>39</v>
      </c>
      <c r="B26" s="8">
        <f>SUM(B9:B24)</f>
        <v>621947</v>
      </c>
      <c r="C26" s="8"/>
      <c r="D26" s="8">
        <f>SUM(D9:D25)</f>
        <v>1068278</v>
      </c>
      <c r="E26" s="8"/>
      <c r="F26" s="8">
        <f>SUM(F9:F25)</f>
        <v>-339678</v>
      </c>
      <c r="G26" s="8"/>
      <c r="H26" s="8">
        <f>SUM(H9:H24)</f>
        <v>555214</v>
      </c>
    </row>
    <row r="27" spans="1:10" ht="17.25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25" customHeight="1">
      <c r="A28" s="34" t="s">
        <v>188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25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25" customHeight="1">
      <c r="A30" s="34" t="s">
        <v>137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25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25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25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25" customHeight="1">
      <c r="A34" s="18" t="s">
        <v>37</v>
      </c>
      <c r="B34" s="76"/>
      <c r="C34" s="8"/>
      <c r="E34" s="8"/>
      <c r="F34" s="76"/>
      <c r="G34" s="8"/>
      <c r="H34" s="8"/>
    </row>
    <row r="35" spans="1:8" ht="17.25" customHeight="1">
      <c r="A35" s="34" t="s">
        <v>107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25" customHeight="1">
      <c r="A36" s="34" t="s">
        <v>127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25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25" customHeight="1">
      <c r="A38" s="34" t="s">
        <v>161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25" customHeight="1">
      <c r="A39" s="18" t="s">
        <v>172</v>
      </c>
      <c r="B39" s="8">
        <f>SUM(B25:B38)</f>
        <v>764457</v>
      </c>
      <c r="C39" s="8"/>
      <c r="D39" s="8">
        <f>SUM(D25:D38)</f>
        <v>1288055</v>
      </c>
      <c r="E39" s="8"/>
      <c r="F39" s="8">
        <f>SUM(F25:F38)</f>
        <v>-777886</v>
      </c>
      <c r="G39" s="8"/>
      <c r="H39" s="8">
        <f>SUM(H25:H38)</f>
        <v>851668</v>
      </c>
    </row>
    <row r="40" spans="1:8" ht="17.25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25" customHeight="1">
      <c r="A41" s="18" t="s">
        <v>173</v>
      </c>
      <c r="B41" s="7">
        <f>SUM(B39:B40)</f>
        <v>614245</v>
      </c>
      <c r="C41" s="8"/>
      <c r="D41" s="7">
        <f>SUM(D39:D40)</f>
        <v>1103484</v>
      </c>
      <c r="E41" s="8"/>
      <c r="F41" s="7">
        <f>SUM(F39:F40)</f>
        <v>-924869</v>
      </c>
      <c r="G41" s="8"/>
      <c r="H41" s="7">
        <f>SUM(H39:H40)</f>
        <v>700126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25" customHeight="1">
      <c r="A46" s="69" t="s">
        <v>113</v>
      </c>
      <c r="B46" s="28"/>
      <c r="C46" s="28"/>
      <c r="D46" s="69" t="s">
        <v>113</v>
      </c>
      <c r="E46" s="10"/>
      <c r="G46" s="8"/>
      <c r="H46" s="8"/>
    </row>
    <row r="47" spans="1:8" ht="15.5">
      <c r="A47" s="26" t="s">
        <v>114</v>
      </c>
      <c r="B47" s="28"/>
      <c r="C47" s="28"/>
      <c r="D47" s="19" t="s">
        <v>114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5.5">
      <c r="A49" s="19" t="str">
        <f>'BS-Thai'!A48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796875" defaultRowHeight="17.25" customHeight="1"/>
  <cols>
    <col min="1" max="1" width="43.453125" style="12" customWidth="1"/>
    <col min="2" max="2" width="10.453125" style="12" customWidth="1"/>
    <col min="3" max="3" width="1.453125" style="12" customWidth="1"/>
    <col min="4" max="4" width="10.453125" style="12" customWidth="1"/>
    <col min="5" max="5" width="1.453125" style="12" customWidth="1"/>
    <col min="6" max="6" width="10.453125" style="12" customWidth="1"/>
    <col min="7" max="7" width="1.453125" style="12" customWidth="1"/>
    <col min="8" max="8" width="10.453125" style="12" customWidth="1"/>
    <col min="9" max="9" width="9.1796875" style="12"/>
    <col min="10" max="11" width="10" style="12" bestFit="1" customWidth="1"/>
    <col min="12" max="16384" width="9.1796875" style="12"/>
  </cols>
  <sheetData>
    <row r="1" spans="1:10" ht="17.25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145</v>
      </c>
    </row>
    <row r="2" spans="1:10" ht="17.25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25" customHeight="1">
      <c r="A3" s="18" t="str">
        <f>+'งบกระแสเงินสด 1 Offset'!A3</f>
        <v>สำหรับงวดสามเดือนสิ้นสุดวันที่ 30 กันยายน  2564</v>
      </c>
      <c r="B3" s="19"/>
      <c r="C3" s="19"/>
      <c r="D3" s="19"/>
      <c r="E3" s="19"/>
      <c r="F3" s="19"/>
      <c r="G3" s="19"/>
      <c r="H3" s="19"/>
    </row>
    <row r="4" spans="1:10" ht="17.25" customHeight="1">
      <c r="A4" s="40"/>
      <c r="B4" s="23"/>
      <c r="C4" s="23"/>
      <c r="D4" s="23"/>
      <c r="E4" s="23"/>
      <c r="F4" s="23"/>
      <c r="G4" s="23"/>
      <c r="H4" s="23"/>
    </row>
    <row r="5" spans="1:10" ht="17.25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25" customHeight="1">
      <c r="A6" s="14"/>
      <c r="B6" s="260" t="s">
        <v>0</v>
      </c>
      <c r="C6" s="260"/>
      <c r="D6" s="260"/>
      <c r="E6" s="19"/>
      <c r="F6" s="260" t="s">
        <v>35</v>
      </c>
      <c r="G6" s="260"/>
      <c r="H6" s="260"/>
    </row>
    <row r="7" spans="1:10" ht="17.25" customHeight="1">
      <c r="A7" s="14"/>
      <c r="B7" s="30" t="str">
        <f>'PL-Thai (3M)'!D9</f>
        <v>2564</v>
      </c>
      <c r="C7" s="45"/>
      <c r="D7" s="30" t="str">
        <f>'PL-Thai (3M)'!F9</f>
        <v>2563</v>
      </c>
      <c r="E7" s="45"/>
      <c r="F7" s="30" t="str">
        <f>'PL-Thai (3M)'!H9</f>
        <v>2564</v>
      </c>
      <c r="G7" s="45"/>
      <c r="H7" s="30" t="str">
        <f>'PL-Thai (3M)'!J9</f>
        <v>2563</v>
      </c>
    </row>
    <row r="8" spans="1:10" ht="17.25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25" customHeight="1">
      <c r="A9" s="34" t="s">
        <v>165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25" customHeight="1">
      <c r="A10" s="34" t="s">
        <v>166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25" customHeight="1">
      <c r="A11" s="34" t="s">
        <v>167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25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25" customHeight="1">
      <c r="A13" s="34" t="s">
        <v>158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179</v>
      </c>
    </row>
    <row r="14" spans="1:10" ht="17.25" customHeight="1">
      <c r="A14" s="18" t="s">
        <v>168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25" customHeight="1">
      <c r="A15" s="19"/>
      <c r="B15" s="77"/>
      <c r="C15" s="8"/>
      <c r="D15" s="13"/>
      <c r="E15" s="8"/>
      <c r="F15" s="77"/>
      <c r="G15" s="8"/>
      <c r="H15" s="13"/>
    </row>
    <row r="16" spans="1:10" ht="17.25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25" customHeight="1">
      <c r="A17" s="34" t="s">
        <v>128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25" customHeight="1">
      <c r="A18" s="34" t="s">
        <v>115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25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25" customHeight="1">
      <c r="A20" s="34" t="s">
        <v>111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181</v>
      </c>
    </row>
    <row r="21" spans="1:11" s="19" customFormat="1" ht="17.25" customHeight="1">
      <c r="A21" s="34" t="s">
        <v>159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180</v>
      </c>
    </row>
    <row r="22" spans="1:11" ht="17.25" customHeight="1">
      <c r="A22" s="18" t="s">
        <v>119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25" customHeight="1">
      <c r="A23" s="18"/>
      <c r="B23" s="77"/>
      <c r="C23" s="8"/>
      <c r="D23" s="13"/>
      <c r="E23" s="8"/>
      <c r="F23" s="77"/>
      <c r="G23" s="8"/>
      <c r="H23" s="13"/>
    </row>
    <row r="24" spans="1:11" ht="17.25" customHeight="1">
      <c r="A24" s="18" t="s">
        <v>169</v>
      </c>
      <c r="B24" s="8">
        <f>+B14+B22+'งบกระแสเงินสด 1 Offset'!B41</f>
        <v>-332439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-966480</v>
      </c>
      <c r="G24" s="8"/>
      <c r="H24" s="8">
        <f>+H14+H22+'งบกระแสเงินสด 1 Offset'!H41</f>
        <v>-351884</v>
      </c>
    </row>
    <row r="25" spans="1:11" ht="17.25" customHeight="1">
      <c r="A25" s="18" t="s">
        <v>148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25" customHeight="1" thickBot="1">
      <c r="A26" s="18" t="s">
        <v>149</v>
      </c>
      <c r="B26" s="11">
        <f>B24+B25</f>
        <v>-163314</v>
      </c>
      <c r="C26" s="8"/>
      <c r="D26" s="11">
        <f>D24+D25</f>
        <v>161363</v>
      </c>
      <c r="E26" s="8"/>
      <c r="F26" s="11">
        <f>F24+F25</f>
        <v>-915038</v>
      </c>
      <c r="G26" s="8"/>
      <c r="H26" s="11">
        <f>H24+H25</f>
        <v>-282625</v>
      </c>
    </row>
    <row r="27" spans="1:11" s="65" customFormat="1" ht="17.25" customHeight="1">
      <c r="A27" s="18"/>
      <c r="B27" s="66"/>
      <c r="C27" s="66"/>
      <c r="D27" s="66"/>
      <c r="E27" s="70"/>
      <c r="F27" s="66">
        <f>F26-'BS-Thai'!K12</f>
        <v>-957345</v>
      </c>
      <c r="G27" s="66"/>
      <c r="H27" s="66"/>
    </row>
    <row r="28" spans="1:11" ht="17.25" customHeight="1">
      <c r="A28" s="18" t="s">
        <v>182</v>
      </c>
      <c r="B28" s="66"/>
      <c r="C28" s="66"/>
      <c r="D28" s="66"/>
      <c r="E28" s="66"/>
      <c r="F28" s="66"/>
      <c r="G28" s="66"/>
      <c r="H28" s="66"/>
    </row>
    <row r="29" spans="1:11" ht="17.25" customHeight="1">
      <c r="A29" s="34" t="s">
        <v>183</v>
      </c>
      <c r="B29" s="66"/>
      <c r="C29" s="66"/>
      <c r="D29" s="66"/>
      <c r="E29" s="66"/>
      <c r="F29" s="66"/>
      <c r="G29" s="66"/>
      <c r="H29" s="66"/>
    </row>
    <row r="30" spans="1:11" ht="17.25" customHeight="1">
      <c r="A30" s="34" t="s">
        <v>194</v>
      </c>
      <c r="B30" s="77"/>
      <c r="C30" s="77"/>
      <c r="D30" s="77"/>
      <c r="E30" s="77"/>
      <c r="F30" s="77"/>
      <c r="G30" s="77"/>
      <c r="H30" s="77"/>
    </row>
    <row r="31" spans="1:11" ht="17.25" customHeight="1">
      <c r="A31" s="71" t="s">
        <v>193</v>
      </c>
      <c r="B31" s="77"/>
      <c r="C31" s="77"/>
      <c r="D31" s="77"/>
      <c r="E31" s="77"/>
      <c r="F31" s="77"/>
      <c r="G31" s="77"/>
      <c r="H31" s="77"/>
    </row>
    <row r="32" spans="1:11" ht="17.25" customHeight="1">
      <c r="A32" s="35"/>
      <c r="B32" s="77"/>
      <c r="C32" s="78"/>
      <c r="D32" s="79"/>
      <c r="E32" s="79"/>
      <c r="F32" s="77"/>
      <c r="G32" s="79"/>
      <c r="H32" s="79"/>
    </row>
    <row r="33" spans="1:8" ht="17.25" customHeight="1">
      <c r="A33" s="35"/>
      <c r="B33" s="77"/>
      <c r="C33" s="78"/>
      <c r="D33" s="79"/>
      <c r="E33" s="79"/>
      <c r="F33" s="77"/>
      <c r="G33" s="79"/>
      <c r="H33" s="79"/>
    </row>
    <row r="34" spans="1:8" ht="17.25" customHeight="1">
      <c r="A34" s="35"/>
      <c r="B34" s="77"/>
      <c r="C34" s="78"/>
      <c r="D34" s="79"/>
      <c r="E34" s="79"/>
      <c r="F34" s="77"/>
      <c r="G34" s="79"/>
      <c r="H34" s="79"/>
    </row>
    <row r="35" spans="1:8" ht="17.25" customHeight="1">
      <c r="A35" s="35"/>
      <c r="B35" s="77"/>
      <c r="C35" s="78"/>
      <c r="D35" s="79"/>
      <c r="E35" s="79"/>
      <c r="F35" s="77"/>
      <c r="G35" s="79"/>
      <c r="H35" s="79"/>
    </row>
    <row r="36" spans="1:8" ht="17.25" customHeight="1">
      <c r="A36" s="35"/>
      <c r="B36" s="77"/>
      <c r="C36" s="78"/>
      <c r="D36" s="79"/>
      <c r="E36" s="78"/>
      <c r="F36" s="77"/>
      <c r="G36" s="78"/>
      <c r="H36" s="79"/>
    </row>
    <row r="37" spans="1:8" ht="17.25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25" customHeight="1">
      <c r="A41" s="46" t="s">
        <v>113</v>
      </c>
      <c r="B41" s="27"/>
      <c r="C41" s="27"/>
      <c r="D41" s="46" t="s">
        <v>113</v>
      </c>
      <c r="E41" s="10"/>
      <c r="F41" s="19"/>
      <c r="G41" s="8"/>
      <c r="H41" s="6"/>
    </row>
    <row r="42" spans="1:8" ht="18.75" customHeight="1">
      <c r="A42" s="25" t="s">
        <v>114</v>
      </c>
      <c r="B42" s="27"/>
      <c r="C42" s="27"/>
      <c r="D42" s="12" t="s">
        <v>114</v>
      </c>
      <c r="E42" s="10"/>
      <c r="F42" s="19"/>
      <c r="G42" s="8"/>
      <c r="H42" s="6"/>
    </row>
    <row r="43" spans="1:8" ht="17.25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796875" defaultRowHeight="17.25" customHeight="1"/>
  <cols>
    <col min="1" max="1" width="51" style="1" customWidth="1"/>
    <col min="2" max="2" width="9" style="1" customWidth="1"/>
    <col min="3" max="3" width="1.453125" style="1" customWidth="1"/>
    <col min="4" max="4" width="9" style="1" customWidth="1"/>
    <col min="5" max="5" width="1.453125" style="1" customWidth="1"/>
    <col min="6" max="6" width="9" style="1" customWidth="1"/>
    <col min="7" max="7" width="1.453125" style="1" customWidth="1"/>
    <col min="8" max="8" width="9" style="1" customWidth="1"/>
    <col min="9" max="16384" width="9.1796875" style="1"/>
  </cols>
  <sheetData>
    <row r="1" spans="1:8" ht="17.25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25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25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25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25" customHeight="1">
      <c r="A5" s="49"/>
      <c r="B5" s="50"/>
      <c r="C5" s="50"/>
      <c r="D5" s="50"/>
      <c r="E5" s="50"/>
      <c r="F5" s="50"/>
      <c r="G5" s="50"/>
      <c r="H5" s="41" t="s">
        <v>150</v>
      </c>
    </row>
    <row r="6" spans="1:8" ht="17.25" customHeight="1">
      <c r="A6" s="4"/>
      <c r="B6" s="261" t="s">
        <v>138</v>
      </c>
      <c r="C6" s="261"/>
      <c r="D6" s="261"/>
      <c r="E6" s="51"/>
      <c r="F6" s="261" t="s">
        <v>143</v>
      </c>
      <c r="G6" s="261"/>
      <c r="H6" s="261"/>
    </row>
    <row r="7" spans="1:8" ht="17.25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25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25" customHeight="1">
      <c r="A9" s="4" t="s">
        <v>81</v>
      </c>
      <c r="B9" s="29">
        <f>'CF-Thai'!C11</f>
        <v>1639533</v>
      </c>
      <c r="C9" s="29">
        <f>'CF-Thai'!D11</f>
        <v>0</v>
      </c>
      <c r="D9" s="29">
        <f>'CF-Thai'!E11</f>
        <v>1501387</v>
      </c>
      <c r="E9" s="29">
        <f>'CF-Thai'!F11</f>
        <v>0</v>
      </c>
      <c r="F9" s="29">
        <f>'งบกระแสเงินสด 1 Offset'!F9</f>
        <v>442057</v>
      </c>
      <c r="G9" s="29">
        <f>'CF-Thai'!H11</f>
        <v>0</v>
      </c>
      <c r="H9" s="29">
        <f>'CF-Thai'!I11</f>
        <v>1384581</v>
      </c>
    </row>
    <row r="10" spans="1:8" ht="17.25" customHeight="1">
      <c r="A10" s="32" t="s">
        <v>105</v>
      </c>
      <c r="B10" s="29"/>
      <c r="C10" s="29"/>
      <c r="D10" s="29"/>
      <c r="E10" s="29"/>
      <c r="F10" s="29"/>
      <c r="G10" s="29"/>
      <c r="H10" s="29"/>
    </row>
    <row r="11" spans="1:8" ht="17.25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25" customHeight="1">
      <c r="A12" s="38" t="s">
        <v>106</v>
      </c>
      <c r="B12" s="29">
        <f>'CF-Thai'!C21</f>
        <v>508437</v>
      </c>
      <c r="C12" s="29">
        <f>'CF-Thai'!D21</f>
        <v>0</v>
      </c>
      <c r="D12" s="29">
        <f>'CF-Thai'!E21</f>
        <v>545114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403555</v>
      </c>
    </row>
    <row r="13" spans="1:8" ht="17.25" customHeight="1">
      <c r="A13" s="38" t="s">
        <v>134</v>
      </c>
      <c r="B13" s="29">
        <f>'CF-Thai'!C23</f>
        <v>530</v>
      </c>
      <c r="C13" s="29">
        <f>'CF-Thai'!D23</f>
        <v>0</v>
      </c>
      <c r="D13" s="29">
        <f>'CF-Thai'!E23</f>
        <v>-430</v>
      </c>
      <c r="E13" s="29">
        <f>'CF-Thai'!F23</f>
        <v>0</v>
      </c>
      <c r="F13" s="29">
        <f>'งบกระแสเงินสด 1 Offset'!F13</f>
        <v>0</v>
      </c>
      <c r="G13" s="29">
        <f>'CF-Thai'!H23</f>
        <v>0</v>
      </c>
      <c r="H13" s="29">
        <f>'CF-Thai'!I23</f>
        <v>-380</v>
      </c>
    </row>
    <row r="14" spans="1:8" ht="17.25" hidden="1" customHeight="1">
      <c r="A14" s="38" t="s">
        <v>135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25" hidden="1" customHeight="1">
      <c r="A15" s="38" t="s">
        <v>136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25" hidden="1" customHeight="1">
      <c r="A16" s="38" t="s">
        <v>121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25" customHeight="1">
      <c r="A17" s="38" t="s">
        <v>109</v>
      </c>
      <c r="B17" s="29">
        <f>'CF-Thai'!C26</f>
        <v>-1</v>
      </c>
      <c r="C17" s="29">
        <f>'CF-Thai'!D26</f>
        <v>0</v>
      </c>
      <c r="D17" s="29" t="e">
        <f>'CF-Thai'!#REF!</f>
        <v>#REF!</v>
      </c>
      <c r="E17" s="29">
        <f>'CF-Thai'!F26</f>
        <v>0</v>
      </c>
      <c r="F17" s="29">
        <f>'งบกระแสเงินสด 1 Offset'!F17</f>
        <v>-422</v>
      </c>
      <c r="G17" s="29">
        <f>'CF-Thai'!H26</f>
        <v>0</v>
      </c>
      <c r="H17" s="29">
        <f>'CF-Thai'!I28</f>
        <v>0</v>
      </c>
    </row>
    <row r="18" spans="1:8" ht="17.25" customHeight="1">
      <c r="A18" s="38" t="s">
        <v>164</v>
      </c>
      <c r="B18" s="29">
        <f>'CF-Thai'!C27</f>
        <v>103</v>
      </c>
      <c r="C18" s="29">
        <f>'CF-Thai'!D27</f>
        <v>0</v>
      </c>
      <c r="D18" s="29" t="e">
        <f>'CF-Thai'!#REF!</f>
        <v>#REF!</v>
      </c>
      <c r="E18" s="29">
        <f>'CF-Thai'!F27</f>
        <v>0</v>
      </c>
      <c r="F18" s="29">
        <f>'งบกระแสเงินสด 1 Offset'!F19</f>
        <v>9</v>
      </c>
      <c r="G18" s="29">
        <f>'CF-Thai'!H27</f>
        <v>0</v>
      </c>
      <c r="H18" s="29">
        <f>'CF-Thai'!I29</f>
        <v>-155</v>
      </c>
    </row>
    <row r="19" spans="1:8" ht="17.25" customHeight="1">
      <c r="A19" s="38" t="s">
        <v>155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25" customHeight="1">
      <c r="A20" s="38" t="s">
        <v>139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25" customHeight="1">
      <c r="A21" s="38" t="s">
        <v>100</v>
      </c>
      <c r="B21" s="29">
        <f>'CF-Thai'!C30</f>
        <v>14094</v>
      </c>
      <c r="C21" s="29">
        <f>'CF-Thai'!D30</f>
        <v>0</v>
      </c>
      <c r="D21" s="29">
        <f>'CF-Thai'!E31</f>
        <v>1867</v>
      </c>
      <c r="E21" s="29">
        <f>'CF-Thai'!F30</f>
        <v>0</v>
      </c>
      <c r="F21" s="29">
        <f>'งบกระแสเงินสด 1 Offset'!F22</f>
        <v>13067</v>
      </c>
      <c r="G21" s="29">
        <f>'CF-Thai'!H30</f>
        <v>0</v>
      </c>
      <c r="H21" s="29">
        <f>'CF-Thai'!I31</f>
        <v>0</v>
      </c>
    </row>
    <row r="22" spans="1:8" ht="17.25" customHeight="1">
      <c r="A22" s="38" t="s">
        <v>123</v>
      </c>
      <c r="B22" s="29">
        <f>'CF-Thai'!C31</f>
        <v>1957</v>
      </c>
      <c r="C22" s="29">
        <f>'CF-Thai'!D31</f>
        <v>0</v>
      </c>
      <c r="D22" s="29">
        <f>'CF-Thai'!E32</f>
        <v>9009</v>
      </c>
      <c r="E22" s="29">
        <f>'CF-Thai'!F31</f>
        <v>0</v>
      </c>
      <c r="F22" s="29">
        <f>'งบกระแสเงินสด 1 Offset'!F23</f>
        <v>0</v>
      </c>
      <c r="G22" s="29">
        <f>'CF-Thai'!H31</f>
        <v>0</v>
      </c>
      <c r="H22" s="29">
        <f>'CF-Thai'!I32</f>
        <v>4605</v>
      </c>
    </row>
    <row r="23" spans="1:8" ht="17.25" customHeight="1">
      <c r="A23" s="38" t="s">
        <v>82</v>
      </c>
      <c r="B23" s="36">
        <f>'CF-Thai'!C32</f>
        <v>8052</v>
      </c>
      <c r="C23" s="29">
        <f>'CF-Thai'!D32</f>
        <v>0</v>
      </c>
      <c r="D23" s="36" t="e">
        <f>'CF-Thai'!#REF!</f>
        <v>#REF!</v>
      </c>
      <c r="E23" s="29">
        <f>'CF-Thai'!F32</f>
        <v>0</v>
      </c>
      <c r="F23" s="36">
        <f>'งบกระแสเงินสด 1 Offset'!F24</f>
        <v>1708</v>
      </c>
      <c r="G23" s="29">
        <f>'CF-Thai'!H32</f>
        <v>0</v>
      </c>
      <c r="H23" s="36" t="e">
        <f>'CF-Thai'!#REF!</f>
        <v>#REF!</v>
      </c>
    </row>
    <row r="24" spans="1:8" ht="17.25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25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-339678</v>
      </c>
      <c r="G25" s="29" t="e">
        <f>'CF-Thai'!#REF!</f>
        <v>#REF!</v>
      </c>
      <c r="H25" s="29" t="e">
        <f>'CF-Thai'!#REF!</f>
        <v>#REF!</v>
      </c>
    </row>
    <row r="26" spans="1:8" ht="17.25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25" customHeight="1">
      <c r="A27" s="62" t="s">
        <v>189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25" customHeight="1">
      <c r="A28" s="62" t="s">
        <v>91</v>
      </c>
      <c r="B28" s="29">
        <f>'CF-Thai'!C13</f>
        <v>-7960</v>
      </c>
      <c r="C28" s="29">
        <f>'CF-Thai'!D13</f>
        <v>0</v>
      </c>
      <c r="D28" s="29">
        <f>'CF-Thai'!E13</f>
        <v>103494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105438</v>
      </c>
    </row>
    <row r="29" spans="1:8" ht="17.25" customHeight="1">
      <c r="A29" s="62" t="s">
        <v>170</v>
      </c>
      <c r="B29" s="29" t="e">
        <f>'CF-Thai'!#REF!</f>
        <v>#REF!</v>
      </c>
      <c r="C29" s="29" t="e">
        <f>'CF-Thai'!#REF!</f>
        <v>#REF!</v>
      </c>
      <c r="D29" s="29" t="e">
        <f>'CF-Thai'!#REF!</f>
        <v>#REF!</v>
      </c>
      <c r="E29" s="29" t="e">
        <f>'CF-Thai'!#REF!</f>
        <v>#REF!</v>
      </c>
      <c r="F29" s="29">
        <f>'งบกระแสเงินสด 1 Offset'!F30</f>
        <v>1055849</v>
      </c>
      <c r="G29" s="29" t="e">
        <f>'CF-Thai'!#REF!</f>
        <v>#REF!</v>
      </c>
      <c r="H29" s="29" t="e">
        <f>'CF-Thai'!#REF!</f>
        <v>#REF!</v>
      </c>
    </row>
    <row r="30" spans="1:8" ht="17.25" customHeight="1">
      <c r="A30" s="62" t="s">
        <v>86</v>
      </c>
      <c r="B30" s="29">
        <f>'CF-Thai'!C15</f>
        <v>-159029</v>
      </c>
      <c r="C30" s="29">
        <f>'CF-Thai'!D15</f>
        <v>0</v>
      </c>
      <c r="D30" s="29">
        <f>'CF-Thai'!E15</f>
        <v>116498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131038</v>
      </c>
    </row>
    <row r="31" spans="1:8" ht="17.25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25" customHeight="1">
      <c r="A32" s="62" t="s">
        <v>90</v>
      </c>
      <c r="B32" s="29">
        <f>'CF-Thai'!C16</f>
        <v>15</v>
      </c>
      <c r="C32" s="29">
        <f>'CF-Thai'!D16</f>
        <v>0</v>
      </c>
      <c r="D32" s="29">
        <f>'CF-Thai'!E16</f>
        <v>448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206</v>
      </c>
    </row>
    <row r="33" spans="1:8" ht="17.25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25" customHeight="1">
      <c r="A34" s="62" t="s">
        <v>92</v>
      </c>
      <c r="B34" s="29">
        <f>'CF-Thai'!C17</f>
        <v>75132</v>
      </c>
      <c r="C34" s="29">
        <f>'CF-Thai'!D17</f>
        <v>0</v>
      </c>
      <c r="D34" s="29">
        <f>'CF-Thai'!E17</f>
        <v>81694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30097</v>
      </c>
    </row>
    <row r="35" spans="1:8" ht="17.25" customHeight="1">
      <c r="A35" s="62" t="s">
        <v>129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242626</v>
      </c>
    </row>
    <row r="36" spans="1:8" ht="17.25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25" customHeight="1">
      <c r="A37" s="62" t="s">
        <v>157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25" customHeight="1">
      <c r="A38" s="32" t="s">
        <v>174</v>
      </c>
      <c r="B38" s="42">
        <f>'CF-Thai'!C34</f>
        <v>2076520</v>
      </c>
      <c r="C38" s="29">
        <f>'CF-Thai'!D34</f>
        <v>0</v>
      </c>
      <c r="D38" s="42">
        <f>'CF-Thai'!E34</f>
        <v>2400281</v>
      </c>
      <c r="E38" s="29">
        <f>'CF-Thai'!F34</f>
        <v>0</v>
      </c>
      <c r="F38" s="42">
        <f>'งบกระแสเงินสด 1 Offset'!F39</f>
        <v>-777886</v>
      </c>
      <c r="G38" s="29">
        <f>'CF-Thai'!H34</f>
        <v>0</v>
      </c>
      <c r="H38" s="42">
        <f>'CF-Thai'!I34</f>
        <v>2333262</v>
      </c>
    </row>
    <row r="39" spans="1:8" ht="17.25" customHeight="1">
      <c r="A39" s="62" t="s">
        <v>83</v>
      </c>
      <c r="B39" s="36">
        <f>'CF-Thai'!C35</f>
        <v>-417774</v>
      </c>
      <c r="C39" s="29">
        <f>'CF-Thai'!D35</f>
        <v>0</v>
      </c>
      <c r="D39" s="36">
        <f>'CF-Thai'!E35</f>
        <v>-288736</v>
      </c>
      <c r="E39" s="29">
        <f>'CF-Thai'!F35</f>
        <v>0</v>
      </c>
      <c r="F39" s="36">
        <f>'งบกระแสเงินสด 1 Offset'!F40</f>
        <v>-146983</v>
      </c>
      <c r="G39" s="29">
        <f>'CF-Thai'!H35</f>
        <v>0</v>
      </c>
      <c r="H39" s="36">
        <f>'CF-Thai'!I35</f>
        <v>-271725</v>
      </c>
    </row>
    <row r="40" spans="1:8" ht="17.25" customHeight="1">
      <c r="A40" s="50" t="s">
        <v>175</v>
      </c>
      <c r="B40" s="43">
        <f>'CF-Thai'!C37</f>
        <v>1658102</v>
      </c>
      <c r="C40" s="29">
        <f>'CF-Thai'!D37</f>
        <v>0</v>
      </c>
      <c r="D40" s="43">
        <f>'CF-Thai'!E37</f>
        <v>2110751</v>
      </c>
      <c r="E40" s="29">
        <f>'CF-Thai'!F37</f>
        <v>0</v>
      </c>
      <c r="F40" s="43">
        <f>'งบกระแสเงินสด 1 Offset'!F41</f>
        <v>-924869</v>
      </c>
      <c r="G40" s="29">
        <f>'CF-Thai'!H37</f>
        <v>0</v>
      </c>
      <c r="H40" s="43">
        <f>'CF-Thai'!I37</f>
        <v>2060743</v>
      </c>
    </row>
    <row r="41" spans="1:8" ht="17.25" customHeight="1">
      <c r="A41" s="50"/>
      <c r="B41" s="29"/>
      <c r="C41" s="29"/>
      <c r="D41" s="29"/>
      <c r="E41" s="29"/>
      <c r="F41" s="29"/>
      <c r="G41" s="29"/>
      <c r="H41" s="29"/>
    </row>
    <row r="42" spans="1:8" ht="17.25" customHeight="1">
      <c r="A42" s="50"/>
      <c r="B42" s="29"/>
      <c r="C42" s="29"/>
      <c r="D42" s="29"/>
      <c r="E42" s="29"/>
      <c r="F42" s="29"/>
      <c r="G42" s="29"/>
      <c r="H42" s="29"/>
    </row>
    <row r="43" spans="1:8" ht="17.25" customHeight="1">
      <c r="A43" s="50"/>
      <c r="B43" s="29"/>
      <c r="C43" s="29"/>
      <c r="D43" s="29"/>
      <c r="E43" s="29"/>
      <c r="F43" s="29"/>
      <c r="G43" s="29"/>
      <c r="H43" s="29"/>
    </row>
    <row r="44" spans="1:8" ht="17.25" customHeight="1">
      <c r="A44" s="50"/>
      <c r="B44" s="29"/>
      <c r="C44" s="29"/>
      <c r="D44" s="29"/>
      <c r="E44" s="29"/>
      <c r="F44" s="29"/>
      <c r="G44" s="29"/>
      <c r="H44" s="29"/>
    </row>
    <row r="45" spans="1:8" ht="17.25" customHeight="1">
      <c r="A45" s="50"/>
      <c r="B45" s="29"/>
      <c r="C45" s="29"/>
      <c r="D45" s="29"/>
      <c r="E45" s="29"/>
      <c r="F45" s="29"/>
      <c r="G45" s="29"/>
      <c r="H45" s="29"/>
    </row>
    <row r="46" spans="1:8" ht="17.25" customHeight="1">
      <c r="A46" s="50"/>
      <c r="B46" s="29"/>
      <c r="C46" s="29"/>
      <c r="D46" s="29"/>
      <c r="E46" s="29"/>
      <c r="F46" s="29"/>
      <c r="G46" s="29"/>
      <c r="H46" s="29"/>
    </row>
    <row r="47" spans="1:8" ht="17.25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25" customHeight="1">
      <c r="A48" s="5"/>
    </row>
    <row r="49" spans="1:8" ht="17.25" customHeight="1">
      <c r="A49" s="5"/>
      <c r="B49" s="17"/>
      <c r="C49" s="17"/>
      <c r="D49" s="17"/>
      <c r="E49" s="17"/>
      <c r="F49" s="17"/>
      <c r="G49" s="17"/>
      <c r="H49" s="17"/>
    </row>
    <row r="50" spans="1:8" ht="17.25" customHeight="1">
      <c r="A50" s="5"/>
      <c r="B50" s="17"/>
      <c r="C50" s="17"/>
      <c r="D50" s="17"/>
      <c r="E50" s="17"/>
      <c r="F50" s="17"/>
      <c r="G50" s="17"/>
      <c r="H50" s="17"/>
    </row>
    <row r="51" spans="1:8" ht="17.25" customHeight="1">
      <c r="B51" s="17"/>
      <c r="C51" s="17"/>
      <c r="D51" s="17"/>
      <c r="E51" s="17"/>
      <c r="F51" s="17"/>
      <c r="G51" s="17"/>
      <c r="H51" s="17"/>
    </row>
    <row r="53" spans="1:8" ht="17.25" customHeight="1">
      <c r="A53" s="15"/>
      <c r="B53" s="17"/>
      <c r="C53" s="17"/>
      <c r="D53" s="17"/>
      <c r="E53" s="17"/>
      <c r="F53" s="17"/>
      <c r="G53" s="17"/>
      <c r="H53" s="17"/>
    </row>
    <row r="54" spans="1:8" ht="17.25" customHeight="1">
      <c r="B54" s="17"/>
      <c r="C54" s="17"/>
      <c r="D54" s="17"/>
      <c r="E54" s="17"/>
      <c r="F54" s="17"/>
      <c r="G54" s="17"/>
      <c r="H54" s="17"/>
    </row>
    <row r="58" spans="1:8" ht="17.25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796875" defaultRowHeight="17.25" customHeight="1"/>
  <cols>
    <col min="1" max="1" width="50.1796875" style="1" customWidth="1"/>
    <col min="2" max="2" width="9.453125" style="1" customWidth="1"/>
    <col min="3" max="3" width="1" style="1" customWidth="1"/>
    <col min="4" max="4" width="9.453125" style="1" customWidth="1"/>
    <col min="5" max="5" width="1" style="1" customWidth="1"/>
    <col min="6" max="6" width="9.453125" style="1" customWidth="1"/>
    <col min="7" max="7" width="1.1796875" style="1" customWidth="1"/>
    <col min="8" max="8" width="9.81640625" style="1" customWidth="1"/>
    <col min="9" max="16384" width="9.1796875" style="1"/>
  </cols>
  <sheetData>
    <row r="1" spans="1:8" ht="17.25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25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25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25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25" customHeight="1">
      <c r="A5" s="49"/>
      <c r="B5" s="49"/>
      <c r="C5" s="50"/>
      <c r="D5" s="50"/>
      <c r="E5" s="50"/>
      <c r="F5" s="50"/>
      <c r="G5" s="50"/>
      <c r="H5" s="41" t="s">
        <v>150</v>
      </c>
    </row>
    <row r="6" spans="1:8" ht="17.25" customHeight="1">
      <c r="A6" s="4"/>
      <c r="B6" s="261" t="s">
        <v>140</v>
      </c>
      <c r="C6" s="261"/>
      <c r="D6" s="261"/>
      <c r="E6" s="51"/>
      <c r="F6" s="261" t="str">
        <f>'Cash Flow 1 Offset'!F6:H6</f>
        <v>Separate</v>
      </c>
      <c r="G6" s="261"/>
      <c r="H6" s="261"/>
    </row>
    <row r="7" spans="1:8" ht="17.25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25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25" customHeight="1">
      <c r="A9" s="38" t="s">
        <v>190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25" customHeight="1">
      <c r="A10" s="38" t="s">
        <v>191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25" hidden="1" customHeight="1">
      <c r="A11" s="38" t="s">
        <v>141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25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25" hidden="1" customHeight="1">
      <c r="A13" s="38" t="s">
        <v>120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25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25" customHeight="1">
      <c r="A15" s="38" t="s">
        <v>160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25" customHeight="1">
      <c r="A16" s="32" t="s">
        <v>187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25" customHeight="1">
      <c r="A17" s="32"/>
      <c r="B17" s="56"/>
      <c r="C17" s="33"/>
      <c r="D17" s="44"/>
      <c r="E17" s="54"/>
      <c r="F17" s="44"/>
      <c r="G17" s="54"/>
      <c r="H17" s="44"/>
    </row>
    <row r="18" spans="1:8" ht="17.25" customHeight="1">
      <c r="A18" s="32" t="s">
        <v>110</v>
      </c>
      <c r="B18" s="56"/>
      <c r="C18" s="33"/>
      <c r="D18" s="44"/>
      <c r="E18" s="54"/>
      <c r="F18" s="44"/>
      <c r="G18" s="54"/>
      <c r="H18" s="44"/>
    </row>
    <row r="19" spans="1:8" ht="17.25" customHeight="1">
      <c r="A19" s="38" t="s">
        <v>130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25" customHeight="1">
      <c r="A20" s="38" t="s">
        <v>142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25" customHeight="1">
      <c r="A21" s="38" t="s">
        <v>162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25" customHeight="1">
      <c r="A22" s="38" t="s">
        <v>122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25" customHeight="1">
      <c r="A23" s="38" t="s">
        <v>176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25" customHeight="1">
      <c r="A24" s="50" t="s">
        <v>118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25" customHeight="1">
      <c r="A25" s="4"/>
      <c r="B25" s="56"/>
      <c r="C25" s="33"/>
      <c r="D25" s="56"/>
      <c r="E25" s="54"/>
      <c r="F25" s="56"/>
      <c r="G25" s="54"/>
      <c r="H25" s="56"/>
    </row>
    <row r="26" spans="1:8" ht="17.25" customHeight="1">
      <c r="A26" s="32" t="s">
        <v>171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-966480</v>
      </c>
      <c r="G26" s="44" t="e">
        <f>#REF!</f>
        <v>#REF!</v>
      </c>
      <c r="H26" s="44" t="e">
        <f>#REF!</f>
        <v>#REF!</v>
      </c>
    </row>
    <row r="27" spans="1:8" ht="17.25" customHeight="1">
      <c r="A27" s="32" t="s">
        <v>152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25" customHeight="1" thickBot="1">
      <c r="A28" s="32" t="s">
        <v>153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-915038</v>
      </c>
      <c r="G28" s="44" t="e">
        <f>#REF!</f>
        <v>#REF!</v>
      </c>
      <c r="H28" s="57" t="e">
        <f>#REF!</f>
        <v>#REF!</v>
      </c>
    </row>
    <row r="29" spans="1:8" ht="17.25" customHeight="1">
      <c r="A29" s="32"/>
      <c r="B29" s="44"/>
      <c r="C29" s="44"/>
      <c r="D29" s="44"/>
      <c r="E29" s="44"/>
      <c r="F29" s="44"/>
      <c r="G29" s="44"/>
      <c r="H29" s="44"/>
    </row>
    <row r="30" spans="1:8" ht="17.25" customHeight="1">
      <c r="A30" s="32" t="s">
        <v>184</v>
      </c>
      <c r="B30" s="58"/>
      <c r="C30" s="59"/>
      <c r="D30" s="60"/>
      <c r="E30" s="61"/>
      <c r="F30" s="60"/>
      <c r="G30" s="61"/>
      <c r="H30" s="60"/>
    </row>
    <row r="31" spans="1:8" ht="17.25" customHeight="1">
      <c r="A31" s="38" t="s">
        <v>185</v>
      </c>
      <c r="B31" s="58"/>
      <c r="C31" s="59"/>
      <c r="D31" s="60"/>
      <c r="E31" s="61"/>
      <c r="F31" s="60"/>
      <c r="G31" s="61"/>
      <c r="H31" s="60"/>
    </row>
    <row r="32" spans="1:8" ht="17.25" customHeight="1">
      <c r="A32" s="38" t="s">
        <v>186</v>
      </c>
      <c r="B32" s="56"/>
      <c r="C32" s="33"/>
      <c r="D32" s="44"/>
      <c r="E32" s="54"/>
      <c r="F32" s="44"/>
      <c r="G32" s="54"/>
      <c r="H32" s="44"/>
    </row>
    <row r="33" spans="1:8" ht="17.25" customHeight="1">
      <c r="A33" s="72" t="s">
        <v>192</v>
      </c>
      <c r="B33" s="56"/>
      <c r="C33" s="33"/>
      <c r="D33" s="44"/>
      <c r="E33" s="54"/>
      <c r="F33" s="44"/>
      <c r="G33" s="54"/>
      <c r="H33" s="44"/>
    </row>
    <row r="34" spans="1:8" ht="17.25" customHeight="1">
      <c r="A34" s="38"/>
      <c r="B34" s="56"/>
      <c r="C34" s="33"/>
      <c r="D34" s="44"/>
      <c r="E34" s="54"/>
      <c r="F34" s="44"/>
      <c r="G34" s="54"/>
      <c r="H34" s="44"/>
    </row>
    <row r="35" spans="1:8" ht="17.25" customHeight="1">
      <c r="A35" s="38"/>
      <c r="B35" s="56"/>
      <c r="C35" s="33"/>
      <c r="D35" s="44"/>
      <c r="E35" s="54"/>
      <c r="F35" s="44"/>
      <c r="G35" s="54"/>
      <c r="H35" s="44"/>
    </row>
    <row r="36" spans="1:8" ht="17.25" customHeight="1">
      <c r="A36" s="38"/>
      <c r="B36" s="56"/>
      <c r="C36" s="33"/>
      <c r="D36" s="44"/>
      <c r="E36" s="54"/>
      <c r="F36" s="44"/>
      <c r="G36" s="54"/>
      <c r="H36" s="44"/>
    </row>
    <row r="37" spans="1:8" ht="17.25" customHeight="1">
      <c r="A37" s="38"/>
      <c r="B37" s="56"/>
      <c r="C37" s="33"/>
      <c r="D37" s="44"/>
      <c r="E37" s="54"/>
      <c r="F37" s="44"/>
      <c r="G37" s="54"/>
      <c r="H37" s="44"/>
    </row>
    <row r="38" spans="1:8" ht="17.25" customHeight="1">
      <c r="A38" s="38"/>
      <c r="B38" s="56"/>
      <c r="C38" s="33"/>
      <c r="D38" s="44"/>
      <c r="E38" s="54"/>
      <c r="F38" s="44"/>
      <c r="G38" s="54"/>
      <c r="H38" s="44"/>
    </row>
    <row r="39" spans="1:8" ht="17.25" customHeight="1">
      <c r="A39" s="38"/>
      <c r="B39" s="56"/>
      <c r="C39" s="33"/>
      <c r="D39" s="44"/>
      <c r="E39" s="54"/>
      <c r="F39" s="44"/>
      <c r="G39" s="54"/>
      <c r="H39" s="44"/>
    </row>
    <row r="40" spans="1:8" ht="17.25" customHeight="1">
      <c r="A40" s="38"/>
      <c r="B40" s="56"/>
      <c r="C40" s="33"/>
      <c r="D40" s="44"/>
      <c r="E40" s="54"/>
      <c r="F40" s="44"/>
      <c r="G40" s="54"/>
      <c r="H40" s="44"/>
    </row>
    <row r="41" spans="1:8" ht="17.25" customHeight="1">
      <c r="A41" s="4"/>
      <c r="B41" s="4"/>
      <c r="C41" s="4"/>
      <c r="D41" s="4"/>
      <c r="E41" s="4"/>
      <c r="F41" s="4"/>
      <c r="G41" s="4"/>
      <c r="H41" s="4"/>
    </row>
    <row r="42" spans="1:8" ht="17.25" customHeight="1">
      <c r="A42" s="4"/>
      <c r="B42" s="4"/>
      <c r="C42" s="4"/>
      <c r="D42" s="4"/>
      <c r="E42" s="4"/>
      <c r="F42" s="4"/>
      <c r="G42" s="4"/>
      <c r="H42" s="4"/>
    </row>
    <row r="43" spans="1:8" ht="17.25" customHeight="1">
      <c r="A43" s="4"/>
      <c r="B43" s="4"/>
      <c r="C43" s="4"/>
      <c r="D43" s="4"/>
      <c r="E43" s="4"/>
      <c r="F43" s="4"/>
      <c r="G43" s="4"/>
      <c r="H43" s="4"/>
    </row>
    <row r="44" spans="1:8" ht="17.25" customHeight="1">
      <c r="A44" s="4"/>
      <c r="B44" s="4"/>
      <c r="C44" s="4"/>
      <c r="D44" s="4"/>
      <c r="E44" s="4"/>
      <c r="F44" s="4"/>
      <c r="G44" s="4"/>
      <c r="H44" s="4"/>
    </row>
    <row r="45" spans="1:8" ht="17.25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25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defaultColWidth="8.81640625" defaultRowHeight="12.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PL-Thai (3M)</vt:lpstr>
      <vt:lpstr>PL-Thai (9M)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 (3M)'!Print_Area</vt:lpstr>
      <vt:lpstr>'PL-Thai (9M)'!Print_Area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Kampcom</cp:lastModifiedBy>
  <cp:lastPrinted>2021-09-10T04:48:51Z</cp:lastPrinted>
  <dcterms:created xsi:type="dcterms:W3CDTF">2003-10-21T02:45:33Z</dcterms:created>
  <dcterms:modified xsi:type="dcterms:W3CDTF">2021-11-04T06:28:15Z</dcterms:modified>
</cp:coreProperties>
</file>