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ornwejam001\Desktop\New folder\"/>
    </mc:Choice>
  </mc:AlternateContent>
  <xr:revisionPtr revIDLastSave="0" documentId="13_ncr:1_{0AF579E8-56C5-48E2-9C99-79F456D2A204}" xr6:coauthVersionLast="45" xr6:coauthVersionMax="45" xr10:uidLastSave="{00000000-0000-0000-0000-000000000000}"/>
  <bookViews>
    <workbookView xWindow="-120" yWindow="-120" windowWidth="29040" windowHeight="15990" tabRatio="731" xr2:uid="{7CD0E505-C75C-48B5-97CB-03431B91731F}"/>
  </bookViews>
  <sheets>
    <sheet name="Thai 2-4" sheetId="1" r:id="rId1"/>
    <sheet name="Thai 5-6" sheetId="2" r:id="rId2"/>
    <sheet name="Thai 7-8" sheetId="3" r:id="rId3"/>
    <sheet name="Thai 9" sheetId="4" r:id="rId4"/>
    <sheet name="Thai 10-1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5" i="1" l="1"/>
  <c r="H105" i="1"/>
  <c r="J58" i="1"/>
  <c r="H58" i="1"/>
  <c r="J15" i="1"/>
  <c r="H15" i="1"/>
  <c r="H19" i="3"/>
  <c r="K19" i="4"/>
  <c r="K17" i="4"/>
  <c r="K11" i="4"/>
  <c r="G10" i="5"/>
  <c r="G24" i="5"/>
  <c r="H19" i="2" l="1"/>
  <c r="A77" i="5" l="1"/>
  <c r="A38" i="5"/>
  <c r="A79" i="3"/>
  <c r="A40" i="3"/>
  <c r="A79" i="2"/>
  <c r="A40" i="2"/>
  <c r="G31" i="5" l="1"/>
  <c r="K15" i="4" l="1"/>
  <c r="M15" i="4"/>
  <c r="I15" i="4"/>
  <c r="G15" i="4"/>
  <c r="O11" i="4" l="1"/>
  <c r="O18" i="4" l="1"/>
  <c r="M21" i="4"/>
  <c r="K21" i="4"/>
  <c r="I21" i="4"/>
  <c r="G21" i="4"/>
  <c r="O17" i="4" l="1"/>
  <c r="I63" i="5" l="1"/>
  <c r="G63" i="5"/>
  <c r="I54" i="5"/>
  <c r="G54" i="5"/>
  <c r="A40" i="5"/>
  <c r="A79" i="5" s="1"/>
  <c r="A114" i="5"/>
  <c r="I31" i="5"/>
  <c r="I36" i="5" s="1"/>
  <c r="G36" i="5"/>
  <c r="A3" i="5"/>
  <c r="A41" i="5" s="1"/>
  <c r="A80" i="5" s="1"/>
  <c r="O19" i="4"/>
  <c r="O21" i="4" s="1"/>
  <c r="O13" i="4"/>
  <c r="O12" i="4"/>
  <c r="A3" i="4"/>
  <c r="J57" i="3"/>
  <c r="J59" i="3" s="1"/>
  <c r="H57" i="3"/>
  <c r="H59" i="3" s="1"/>
  <c r="A43" i="3"/>
  <c r="A41" i="3"/>
  <c r="J25" i="3"/>
  <c r="H25" i="3"/>
  <c r="J15" i="3"/>
  <c r="H15" i="3"/>
  <c r="A1" i="3"/>
  <c r="A1" i="5" s="1"/>
  <c r="A39" i="5" s="1"/>
  <c r="A78" i="5" s="1"/>
  <c r="J57" i="2"/>
  <c r="J59" i="2" s="1"/>
  <c r="H57" i="2"/>
  <c r="H59" i="2" s="1"/>
  <c r="J25" i="2"/>
  <c r="H25" i="2"/>
  <c r="J15" i="2"/>
  <c r="H15" i="2"/>
  <c r="A1" i="2"/>
  <c r="A41" i="2" s="1"/>
  <c r="A122" i="1"/>
  <c r="J108" i="1"/>
  <c r="H108" i="1"/>
  <c r="A85" i="1"/>
  <c r="A84" i="1"/>
  <c r="A83" i="1"/>
  <c r="A82" i="1"/>
  <c r="J71" i="1"/>
  <c r="H71" i="1"/>
  <c r="J62" i="1"/>
  <c r="J73" i="1" s="1"/>
  <c r="J110" i="1" s="1"/>
  <c r="H62" i="1"/>
  <c r="H73" i="1" s="1"/>
  <c r="A44" i="1"/>
  <c r="A43" i="1"/>
  <c r="A42" i="1"/>
  <c r="J31" i="1"/>
  <c r="H31" i="1"/>
  <c r="J18" i="1"/>
  <c r="J33" i="1" s="1"/>
  <c r="H18" i="1"/>
  <c r="H33" i="1" s="1"/>
  <c r="I65" i="5" l="1"/>
  <c r="I68" i="5" s="1"/>
  <c r="O15" i="4"/>
  <c r="J27" i="3"/>
  <c r="J30" i="3" s="1"/>
  <c r="J27" i="2"/>
  <c r="J30" i="2" s="1"/>
  <c r="G65" i="5"/>
  <c r="G68" i="5" s="1"/>
  <c r="H27" i="3"/>
  <c r="H30" i="3" s="1"/>
  <c r="H61" i="3" s="1"/>
  <c r="H27" i="2"/>
  <c r="H30" i="2" s="1"/>
  <c r="H61" i="2" s="1"/>
  <c r="J61" i="3"/>
  <c r="H110" i="1"/>
  <c r="J61" i="2"/>
</calcChain>
</file>

<file path=xl/sharedStrings.xml><?xml version="1.0" encoding="utf-8"?>
<sst xmlns="http://schemas.openxmlformats.org/spreadsheetml/2006/main" count="263" uniqueCount="156">
  <si>
    <t>บริษัท ปิ่นทอง อินดัสเตรียล ปาร์ค จำกัด (มหาชน)</t>
  </si>
  <si>
    <t>งบแสดงฐานะการเงิน</t>
  </si>
  <si>
    <t>ณ วันที่ 30 มิถุนายน พ.ศ. 2564</t>
  </si>
  <si>
    <t>ยังไม่ได้ตรวจสอบ</t>
  </si>
  <si>
    <t>30 มิถุนายน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</si>
  <si>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</si>
  <si>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</si>
  <si>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</si>
  <si>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</si>
  <si>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</si>
  <si>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</si>
  <si>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</si>
  <si>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</si>
  <si>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</si>
  <si>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</si>
  <si>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</si>
  <si>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</si>
  <si>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</si>
  <si>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</si>
  <si>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</si>
  <si>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</si>
  <si>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</si>
  <si>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</si>
  <si>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</si>
  <si>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</si>
  <si>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</si>
  <si>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</si>
  <si>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</si>
  <si>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</si>
  <si>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</si>
  <si>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</si>
  <si>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</si>
  <si>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</si>
  <si>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</si>
  <si>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</si>
  <si>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</si>
  <si>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</si>
  <si>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</si>
  <si>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</si>
  <si>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เงินกู้ระยะยาวจากสถาบันการเงิน</t>
  </si>
  <si>
    <t>หนี้สินภาษีเงินได้รอการตัดบัญชี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</si>
  <si>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</si>
  <si>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</si>
  <si>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</si>
  <si>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</si>
  <si>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</si>
  <si>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</si>
  <si>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</si>
  <si>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</si>
  <si>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1,160,000,000 หุ้น </t>
  </si>
  <si>
    <t>มูลค่าที่ตราไว้ หุ้นละ 1 บาท</t>
  </si>
  <si>
    <t>ทุนที่ออกและชำระแล้ว</t>
  </si>
  <si>
    <t xml:space="preserve">หุ้นสามัญ จำนวน 870,000,000 หุ้น </t>
  </si>
  <si>
    <t>จ่ายชำระแล้ว หุ้นละ 1 บาท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</si>
  <si>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</si>
  <si>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</si>
  <si>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</si>
  <si>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</si>
  <si>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</si>
  <si>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</si>
  <si>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</si>
  <si>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2564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</si>
  <si>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</si>
  <si>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</si>
  <si>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</si>
  <si>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</si>
  <si>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</si>
  <si>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</si>
  <si>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</si>
  <si>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ต้นทุนจากการให้เช่าและบริการ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</si>
  <si>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</si>
  <si>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</si>
  <si>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</si>
  <si>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</si>
  <si>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</si>
  <si>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</si>
  <si>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</si>
  <si>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</si>
  <si>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</si>
  <si>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</si>
  <si>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</si>
  <si>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</si>
  <si>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</si>
  <si>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</si>
  <si>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</si>
  <si>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</si>
  <si>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สำหรับงวดหกเดือนสิ้นสุดวันที่ 30 มิถุนายน พ.ศ. 2564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</si>
  <si>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</si>
  <si>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</si>
  <si>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</si>
  <si>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</si>
  <si>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</si>
  <si>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</si>
  <si>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</si>
  <si>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</si>
  <si>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ทุนที่ออกและ</t>
  </si>
  <si>
    <t>จัดสรรแล้ว -</t>
  </si>
  <si>
    <t>ชำระแล้ว</t>
  </si>
  <si>
    <t>ทุนสำรองตามกฎหมาย</t>
  </si>
  <si>
    <t>รวม</t>
  </si>
  <si>
    <t>เงินปันผลจ่าย</t>
  </si>
  <si>
    <t>ยอดคงเหลือ ณ สิ้นงวด พ.ศ. 2563</t>
  </si>
  <si>
    <t>ยอดคงเหลือ ณ สิ้นงวด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</si>
  <si>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</si>
  <si>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</si>
  <si>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</si>
  <si>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</si>
  <si>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</si>
  <si>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ขาดทุนจากการจำหน่ายที่ดิน อาคารและอุปกรณ์</t>
  </si>
  <si>
    <t>ตัดจำหน่ายที่ดิน อาคารและอุปกรณ์</t>
  </si>
  <si>
    <t>ตัดจำหน่ายสินทรัพย์ไม่มีตัวตน</t>
  </si>
  <si>
    <t>ผลขาดทุนด้านเครดิตที่คาดว่าจะเกิดขึ้น</t>
  </si>
  <si>
    <t>ผลประโยชน์พนักงาน</t>
  </si>
  <si>
    <t>รายได้ดอกเบี้ยรับ</t>
  </si>
  <si>
    <t>รายได้เงินปันผล</t>
  </si>
  <si>
    <t>การเปลี่ยนแปลงของเงินทุนหมุนเวียน</t>
  </si>
  <si>
    <t>จ่ายภาระผูกพันผลประโยชน์พนักงาน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</si>
  <si>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</si>
  <si>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</si>
  <si>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</si>
  <si>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ภาษีเงินได้จ่าย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</si>
  <si>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</si>
  <si>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</si>
  <si>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วิธีราคาทุนตัดจำหน่าย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</si>
  <si>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</si>
  <si>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</si>
  <si>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</si>
  <si>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เงินปันผลรับ</t>
  </si>
  <si>
    <t>กระแสเงินสดจากกิจกรรมจัดหาเงิน</t>
  </si>
  <si>
    <t>เงินสดรับจากเงินกู้ระยะสั้น</t>
  </si>
  <si>
    <t>เงินสดรับจากเงินกู้ระยะยาว</t>
  </si>
  <si>
    <t>เงินสดจ่ายคืนเงินกู้ระยะสั้น</t>
  </si>
  <si>
    <t>เงินสดจ่ายคืนหนี้สินตามสัญญาเช่า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</si>
  <si>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</si>
  <si>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</si>
  <si>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</si>
  <si>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รายการที่มิใช่เงินสด</t>
  </si>
  <si>
    <t>รายการที่มิใช่เงินสดที่สำคัญสำหรับงวดหกเดือนสิ้นสุดวันที่ 30 มิถุนายน ได้แก่</t>
  </si>
  <si>
    <t>เจ้าหนี้จากการซื้อที่ดิน อาคารและอุปกรณ์</t>
  </si>
  <si>
    <t>สินทรัพย์และหนี้สินจากสัญญาเช่าเพิ่มขึ้นจากสัญญาใหม่</t>
  </si>
  <si>
    <t>เงินกู้ระยะยาวจากสถาบันการเงินที่ถึงกำหนดชำระ</t>
  </si>
  <si>
    <t>ภายในหนึ่งปี</t>
  </si>
  <si>
    <t>ปรับปรุงใหม่</t>
  </si>
  <si>
    <t>กำไรเบ็ดเสร็จรวมสำหรับงวด - ปรับปรุงใหม่</t>
  </si>
  <si>
    <t>ตรวจสอบแล้ว</t>
  </si>
  <si>
    <t>ยอดคงเหลือ ณ ต้นงวด พ.ศ. 2564</t>
  </si>
  <si>
    <t>ยอดคงเหลือ ณ ต้นงวด พ.ศ. 2563</t>
  </si>
  <si>
    <t>สินทรัพย์ทางการเงิน</t>
  </si>
  <si>
    <t>ปรับปรุงสินทรัพย์และหนี้สินจากสัญญาเช่า</t>
  </si>
  <si>
    <t>จากการประเมินใหม่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</si>
  <si>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</si>
  <si>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</si>
  <si>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</si>
  <si>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ต่อหุ้น</t>
  </si>
  <si>
    <t>กำไร (ขาดทุน) ต่อหุ้นขั้นพื้นฐาน</t>
  </si>
  <si>
    <t>4, 8, 9, 10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</si>
</sst>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#,###;\(#,##0\);\-"/>
  </numFmts>
  <fonts count="8" x14ac:knownFonts="1"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5"/>
      <name val="AngsanaUPC"/>
      <family val="1"/>
    </font>
    <font>
      <sz val="14"/>
      <name val="Browallia New"/>
      <family val="2"/>
    </font>
    <font>
      <i/>
      <sz val="14"/>
      <name val="Browallia New"/>
      <family val="2"/>
    </font>
    <font>
      <sz val="15"/>
      <name val="AngsanaUPC"/>
      <family val="1"/>
      <charset val="222"/>
    </font>
    <font>
      <sz val="11"/>
      <name val="Calibri"/>
      <family val="2"/>
      <scheme val="minor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</cellStyleXfs>
  <cellXfs count="124">
    <xf numFmtId="0" fontId="0" fillId="0" borderId="0" xfId="0"/>
    <xf numFmtId="164" fontId="1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0" applyFont="1"/>
    <xf numFmtId="165" fontId="3" fillId="0" borderId="1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4" fontId="1" fillId="0" borderId="0" xfId="2" applyNumberFormat="1" applyFont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3" applyFont="1" applyFill="1" applyBorder="1" applyAlignment="1">
      <alignment horizontal="right" vertical="center"/>
    </xf>
    <xf numFmtId="167" fontId="3" fillId="0" borderId="0" xfId="3" applyFont="1" applyFill="1" applyBorder="1" applyAlignment="1">
      <alignment horizontal="right" vertical="center"/>
    </xf>
    <xf numFmtId="167" fontId="3" fillId="0" borderId="0" xfId="3" applyFont="1" applyFill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1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vertical="center"/>
    </xf>
    <xf numFmtId="165" fontId="1" fillId="0" borderId="3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68" fontId="3" fillId="0" borderId="0" xfId="3" applyNumberFormat="1" applyFont="1" applyFill="1" applyBorder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8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horizontal="right" vertical="center"/>
    </xf>
    <xf numFmtId="168" fontId="3" fillId="2" borderId="1" xfId="2" applyNumberFormat="1" applyFont="1" applyFill="1" applyBorder="1" applyAlignment="1">
      <alignment horizontal="right" vertical="center"/>
    </xf>
    <xf numFmtId="168" fontId="3" fillId="2" borderId="1" xfId="3" applyNumberFormat="1" applyFont="1" applyFill="1" applyBorder="1" applyAlignment="1">
      <alignment horizontal="right" vertical="center"/>
    </xf>
    <xf numFmtId="165" fontId="3" fillId="2" borderId="2" xfId="3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vertical="top"/>
    </xf>
    <xf numFmtId="165" fontId="3" fillId="0" borderId="3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5" fontId="3" fillId="2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vertical="top"/>
    </xf>
    <xf numFmtId="165" fontId="1" fillId="0" borderId="1" xfId="0" applyNumberFormat="1" applyFont="1" applyBorder="1" applyAlignment="1">
      <alignment horizontal="right" vertical="top"/>
    </xf>
    <xf numFmtId="165" fontId="3" fillId="2" borderId="0" xfId="0" applyNumberFormat="1" applyFont="1" applyFill="1" applyAlignment="1">
      <alignment horizontal="right" vertical="top"/>
    </xf>
    <xf numFmtId="0" fontId="0" fillId="0" borderId="0" xfId="0" applyFill="1"/>
    <xf numFmtId="0" fontId="1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3" fontId="0" fillId="0" borderId="0" xfId="0" applyNumberFormat="1"/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6" fillId="0" borderId="0" xfId="0" applyFont="1"/>
    <xf numFmtId="165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vertical="center"/>
    </xf>
    <xf numFmtId="0" fontId="7" fillId="0" borderId="0" xfId="0" applyFont="1"/>
    <xf numFmtId="0" fontId="7" fillId="0" borderId="0" xfId="0" applyFont="1" applyFill="1"/>
    <xf numFmtId="165" fontId="1" fillId="0" borderId="1" xfId="3" applyNumberFormat="1" applyFont="1" applyFill="1" applyBorder="1" applyAlignment="1">
      <alignment horizontal="center" vertical="center"/>
    </xf>
  </cellXfs>
  <cellStyles count="4">
    <cellStyle name="Comma 2" xfId="3" xr:uid="{5AD478EF-55E4-4348-B155-EA83ACD883E7}"/>
    <cellStyle name="Normal" xfId="0" builtinId="0"/>
    <cellStyle name="Normal 101" xfId="1" xr:uid="{B462B6A2-FC9D-4DED-A720-A1FE3F2E93D7}"/>
    <cellStyle name="Normal 4 4" xfId="2" xr:uid="{778997F6-4A51-4B5F-92E3-E6198A0E2EF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9D5ED-CC24-44FA-861F-4D82E00AB76F}">
  <dimension ref="A1:J122"/>
  <sheetViews>
    <sheetView tabSelected="1" zoomScaleNormal="100" workbookViewId="0"/>
  </sheetViews>
  <sheetFormatPr defaultColWidth="9.140625" defaultRowHeight="21.75" customHeight="1" x14ac:dyDescent="0.4"/>
  <cols>
    <col min="1" max="3" width="1.7109375" style="121" customWidth="1"/>
    <col min="4" max="4" width="37.140625" style="121" customWidth="1"/>
    <col min="5" max="5" width="1" style="121" customWidth="1"/>
    <col min="6" max="6" width="8.42578125" style="121" customWidth="1"/>
    <col min="7" max="7" width="0.85546875" style="121" customWidth="1"/>
    <col min="8" max="8" width="15.7109375" style="121" customWidth="1"/>
    <col min="9" max="9" width="0.85546875" style="121" customWidth="1"/>
    <col min="10" max="10" width="14.7109375" style="122" customWidth="1"/>
    <col min="11" max="16384" width="9.140625" style="121"/>
  </cols>
  <sheetData>
    <row r="1" spans="1:10" ht="21.75" customHeight="1" x14ac:dyDescent="0.4">
      <c r="A1" s="1" t="s">
        <v>0</v>
      </c>
      <c r="B1" s="2"/>
      <c r="C1" s="2"/>
      <c r="D1" s="2"/>
      <c r="E1" s="3"/>
      <c r="F1" s="4"/>
      <c r="G1" s="3"/>
      <c r="H1" s="4"/>
      <c r="I1" s="3"/>
      <c r="J1" s="110"/>
    </row>
    <row r="2" spans="1:10" ht="21.75" customHeight="1" x14ac:dyDescent="0.4">
      <c r="A2" s="5" t="s">
        <v>1</v>
      </c>
      <c r="B2" s="2"/>
      <c r="C2" s="2"/>
      <c r="D2" s="2"/>
      <c r="E2" s="3"/>
      <c r="F2" s="4"/>
      <c r="G2" s="3"/>
      <c r="H2" s="4"/>
      <c r="I2" s="3"/>
      <c r="J2" s="110"/>
    </row>
    <row r="3" spans="1:10" ht="21.75" customHeight="1" x14ac:dyDescent="0.4">
      <c r="A3" s="6" t="s">
        <v>2</v>
      </c>
      <c r="B3" s="7"/>
      <c r="C3" s="7"/>
      <c r="D3" s="7"/>
      <c r="E3" s="8"/>
      <c r="F3" s="9"/>
      <c r="G3" s="8"/>
      <c r="H3" s="9"/>
      <c r="I3" s="8"/>
      <c r="J3" s="111"/>
    </row>
    <row r="4" spans="1:10" ht="21.75" customHeight="1" x14ac:dyDescent="0.4">
      <c r="A4" s="5"/>
      <c r="B4" s="2"/>
      <c r="C4" s="2"/>
      <c r="D4" s="2"/>
      <c r="E4" s="3"/>
      <c r="F4" s="4"/>
      <c r="G4" s="3"/>
      <c r="H4" s="4"/>
      <c r="I4" s="3"/>
      <c r="J4" s="110"/>
    </row>
    <row r="5" spans="1:10" ht="21.75" customHeight="1" x14ac:dyDescent="0.4">
      <c r="A5" s="2"/>
      <c r="B5" s="2"/>
      <c r="C5" s="2"/>
      <c r="D5" s="2"/>
      <c r="E5" s="3"/>
      <c r="F5" s="10"/>
      <c r="G5" s="10"/>
      <c r="H5" s="10" t="s">
        <v>3</v>
      </c>
      <c r="I5" s="10"/>
      <c r="J5" s="112" t="s">
        <v>144</v>
      </c>
    </row>
    <row r="6" spans="1:10" ht="21.75" customHeight="1" x14ac:dyDescent="0.4">
      <c r="A6" s="2"/>
      <c r="B6" s="2"/>
      <c r="C6" s="2"/>
      <c r="D6" s="2"/>
      <c r="E6" s="3"/>
      <c r="F6" s="10"/>
      <c r="G6" s="10"/>
      <c r="H6" s="10" t="s">
        <v>4</v>
      </c>
      <c r="I6" s="10"/>
      <c r="J6" s="112" t="s">
        <v>5</v>
      </c>
    </row>
    <row r="7" spans="1:10" ht="21.75" customHeight="1" x14ac:dyDescent="0.4">
      <c r="A7" s="2"/>
      <c r="B7" s="2"/>
      <c r="C7" s="2"/>
      <c r="D7" s="2"/>
      <c r="E7" s="3"/>
      <c r="F7" s="10"/>
      <c r="G7" s="10"/>
      <c r="H7" s="10" t="s">
        <v>6</v>
      </c>
      <c r="I7" s="3"/>
      <c r="J7" s="112" t="s">
        <v>7</v>
      </c>
    </row>
    <row r="8" spans="1:10" ht="21.75" customHeight="1" x14ac:dyDescent="0.4">
      <c r="A8" s="2"/>
      <c r="B8" s="2"/>
      <c r="C8" s="2"/>
      <c r="D8" s="2"/>
      <c r="E8" s="11"/>
      <c r="F8" s="12" t="s">
        <v>8</v>
      </c>
      <c r="G8" s="10"/>
      <c r="H8" s="13" t="s">
        <v>9</v>
      </c>
      <c r="I8" s="11"/>
      <c r="J8" s="113" t="s">
        <v>9</v>
      </c>
    </row>
    <row r="9" spans="1:10" ht="21.75" customHeight="1" x14ac:dyDescent="0.4">
      <c r="A9" s="1" t="s">
        <v>10</v>
      </c>
      <c r="B9" s="14"/>
      <c r="C9" s="14"/>
      <c r="D9" s="14"/>
      <c r="E9" s="15"/>
      <c r="F9" s="16"/>
      <c r="G9" s="15"/>
      <c r="H9" s="17"/>
      <c r="I9" s="15"/>
      <c r="J9" s="109"/>
    </row>
    <row r="10" spans="1:10" ht="6" customHeight="1" x14ac:dyDescent="0.4">
      <c r="A10" s="1"/>
      <c r="B10" s="14"/>
      <c r="C10" s="14"/>
      <c r="D10" s="14"/>
      <c r="E10" s="15"/>
      <c r="F10" s="16"/>
      <c r="G10" s="15"/>
      <c r="H10" s="17"/>
      <c r="I10" s="15"/>
      <c r="J10" s="109"/>
    </row>
    <row r="11" spans="1:10" ht="21.75" customHeight="1" x14ac:dyDescent="0.4">
      <c r="A11" s="1" t="s">
        <v>11</v>
      </c>
      <c r="B11" s="14"/>
      <c r="C11" s="14"/>
      <c r="D11" s="14"/>
      <c r="E11" s="15"/>
      <c r="F11" s="16"/>
      <c r="G11" s="15"/>
      <c r="H11" s="17"/>
      <c r="I11" s="15"/>
      <c r="J11" s="109"/>
    </row>
    <row r="12" spans="1:10" ht="6" customHeight="1" x14ac:dyDescent="0.4">
      <c r="A12" s="1"/>
      <c r="B12" s="14"/>
      <c r="C12" s="14"/>
      <c r="D12" s="14"/>
      <c r="E12" s="15"/>
      <c r="F12" s="16"/>
      <c r="G12" s="15"/>
      <c r="H12" s="17"/>
      <c r="I12" s="15"/>
      <c r="J12" s="109"/>
    </row>
    <row r="13" spans="1:10" ht="21.75" customHeight="1" x14ac:dyDescent="0.4">
      <c r="A13" s="14" t="s">
        <v>12</v>
      </c>
      <c r="B13" s="14"/>
      <c r="C13" s="14"/>
      <c r="D13" s="14"/>
      <c r="E13" s="15"/>
      <c r="F13" s="16"/>
      <c r="G13" s="18"/>
      <c r="H13" s="17">
        <v>108482636</v>
      </c>
      <c r="I13" s="15"/>
      <c r="J13" s="109">
        <v>152261574</v>
      </c>
    </row>
    <row r="14" spans="1:10" ht="21.75" customHeight="1" x14ac:dyDescent="0.4">
      <c r="A14" s="14" t="s">
        <v>13</v>
      </c>
      <c r="B14" s="14"/>
      <c r="C14" s="14"/>
      <c r="D14" s="14"/>
      <c r="E14" s="15"/>
      <c r="F14" s="16">
        <v>7</v>
      </c>
      <c r="G14" s="18"/>
      <c r="H14" s="17">
        <v>72573733</v>
      </c>
      <c r="I14" s="15"/>
      <c r="J14" s="109">
        <v>30562832</v>
      </c>
    </row>
    <row r="15" spans="1:10" ht="21.75" customHeight="1" x14ac:dyDescent="0.4">
      <c r="A15" s="14" t="s">
        <v>14</v>
      </c>
      <c r="B15" s="14"/>
      <c r="C15" s="14"/>
      <c r="D15" s="14"/>
      <c r="E15" s="15"/>
      <c r="F15" s="16"/>
      <c r="G15" s="15"/>
      <c r="H15" s="17">
        <f>3422601371-10940475</f>
        <v>3411660896</v>
      </c>
      <c r="I15" s="15"/>
      <c r="J15" s="109">
        <f>3345496676-11625301</f>
        <v>3333871375</v>
      </c>
    </row>
    <row r="16" spans="1:10" ht="21.75" customHeight="1" x14ac:dyDescent="0.4">
      <c r="A16" s="14" t="s">
        <v>15</v>
      </c>
      <c r="B16" s="14"/>
      <c r="C16" s="14"/>
      <c r="D16" s="14"/>
      <c r="E16" s="15"/>
      <c r="F16" s="16"/>
      <c r="G16" s="15"/>
      <c r="H16" s="19">
        <v>1418785</v>
      </c>
      <c r="I16" s="15"/>
      <c r="J16" s="114">
        <v>1447564</v>
      </c>
    </row>
    <row r="17" spans="1:10" ht="6" customHeight="1" x14ac:dyDescent="0.4">
      <c r="A17" s="1"/>
      <c r="B17" s="14"/>
      <c r="C17" s="14"/>
      <c r="D17" s="14"/>
      <c r="E17" s="15"/>
      <c r="F17" s="16"/>
      <c r="G17" s="18"/>
      <c r="H17" s="17"/>
      <c r="I17" s="15"/>
      <c r="J17" s="109"/>
    </row>
    <row r="18" spans="1:10" ht="21.75" customHeight="1" x14ac:dyDescent="0.4">
      <c r="A18" s="1" t="s">
        <v>16</v>
      </c>
      <c r="B18" s="14"/>
      <c r="C18" s="14"/>
      <c r="D18" s="14"/>
      <c r="E18" s="15"/>
      <c r="F18" s="16"/>
      <c r="G18" s="18"/>
      <c r="H18" s="19">
        <f>SUM(H13:H16)</f>
        <v>3594136050</v>
      </c>
      <c r="I18" s="15"/>
      <c r="J18" s="114">
        <f>SUM(J13:J16)</f>
        <v>3518143345</v>
      </c>
    </row>
    <row r="19" spans="1:10" ht="21.75" customHeight="1" x14ac:dyDescent="0.4">
      <c r="A19" s="14"/>
      <c r="B19" s="14"/>
      <c r="C19" s="14"/>
      <c r="D19" s="14"/>
      <c r="E19" s="15"/>
      <c r="F19" s="16"/>
      <c r="G19" s="18"/>
      <c r="H19" s="17"/>
      <c r="I19" s="15"/>
      <c r="J19" s="109"/>
    </row>
    <row r="20" spans="1:10" ht="21.75" customHeight="1" x14ac:dyDescent="0.4">
      <c r="A20" s="1" t="s">
        <v>17</v>
      </c>
      <c r="B20" s="14"/>
      <c r="C20" s="14"/>
      <c r="D20" s="14"/>
      <c r="E20" s="15"/>
      <c r="F20" s="16"/>
      <c r="G20" s="18"/>
      <c r="H20" s="17"/>
      <c r="I20" s="15"/>
      <c r="J20" s="109"/>
    </row>
    <row r="21" spans="1:10" ht="6" customHeight="1" x14ac:dyDescent="0.4">
      <c r="A21" s="1"/>
      <c r="B21" s="14"/>
      <c r="C21" s="14"/>
      <c r="D21" s="14"/>
      <c r="E21" s="15"/>
      <c r="F21" s="16"/>
      <c r="G21" s="18"/>
      <c r="H21" s="17"/>
      <c r="I21" s="15"/>
      <c r="J21" s="109"/>
    </row>
    <row r="22" spans="1:10" ht="21.75" customHeight="1" x14ac:dyDescent="0.4">
      <c r="A22" s="14" t="s">
        <v>18</v>
      </c>
      <c r="B22" s="14"/>
      <c r="C22" s="14"/>
      <c r="D22" s="14"/>
      <c r="E22" s="15"/>
      <c r="F22" s="16"/>
      <c r="G22" s="15"/>
      <c r="H22" s="21">
        <v>50697</v>
      </c>
      <c r="I22" s="15"/>
      <c r="J22" s="106">
        <v>50697</v>
      </c>
    </row>
    <row r="23" spans="1:10" ht="21.75" customHeight="1" x14ac:dyDescent="0.4">
      <c r="A23" s="14" t="s">
        <v>19</v>
      </c>
      <c r="B23" s="14"/>
      <c r="C23" s="14"/>
      <c r="D23" s="14"/>
      <c r="E23" s="15"/>
      <c r="F23" s="16"/>
      <c r="G23" s="18"/>
      <c r="H23" s="21"/>
      <c r="I23" s="15"/>
      <c r="J23" s="109"/>
    </row>
    <row r="24" spans="1:10" ht="21.75" customHeight="1" x14ac:dyDescent="0.4">
      <c r="A24" s="14"/>
      <c r="B24" s="14" t="s">
        <v>20</v>
      </c>
      <c r="C24" s="14"/>
      <c r="D24" s="14"/>
      <c r="E24" s="15"/>
      <c r="F24" s="16">
        <v>6</v>
      </c>
      <c r="G24" s="18"/>
      <c r="H24" s="21">
        <v>383912100</v>
      </c>
      <c r="I24" s="15"/>
      <c r="J24" s="109">
        <v>383912100</v>
      </c>
    </row>
    <row r="25" spans="1:10" ht="21.75" customHeight="1" x14ac:dyDescent="0.4">
      <c r="A25" s="22" t="s">
        <v>21</v>
      </c>
      <c r="B25" s="14"/>
      <c r="C25" s="14"/>
      <c r="D25" s="14"/>
      <c r="E25" s="15"/>
      <c r="F25" s="16">
        <v>8</v>
      </c>
      <c r="G25" s="15"/>
      <c r="H25" s="21">
        <v>378420820</v>
      </c>
      <c r="I25" s="15"/>
      <c r="J25" s="109">
        <v>386651276</v>
      </c>
    </row>
    <row r="26" spans="1:10" ht="21.75" customHeight="1" x14ac:dyDescent="0.4">
      <c r="A26" s="14" t="s">
        <v>22</v>
      </c>
      <c r="B26" s="14"/>
      <c r="C26" s="14"/>
      <c r="D26" s="14"/>
      <c r="E26" s="15"/>
      <c r="F26" s="16">
        <v>9</v>
      </c>
      <c r="G26" s="18"/>
      <c r="H26" s="21">
        <v>385848918</v>
      </c>
      <c r="I26" s="15"/>
      <c r="J26" s="109">
        <v>360057612</v>
      </c>
    </row>
    <row r="27" spans="1:10" ht="21.75" customHeight="1" x14ac:dyDescent="0.4">
      <c r="A27" s="14" t="s">
        <v>23</v>
      </c>
      <c r="B27" s="14"/>
      <c r="C27" s="14"/>
      <c r="D27" s="14"/>
      <c r="E27" s="15"/>
      <c r="F27" s="16">
        <v>10</v>
      </c>
      <c r="G27" s="18"/>
      <c r="H27" s="21">
        <v>8381994</v>
      </c>
      <c r="I27" s="15"/>
      <c r="J27" s="109">
        <v>10406960</v>
      </c>
    </row>
    <row r="28" spans="1:10" ht="21.75" customHeight="1" x14ac:dyDescent="0.4">
      <c r="A28" s="14" t="s">
        <v>24</v>
      </c>
      <c r="B28" s="14"/>
      <c r="C28" s="14"/>
      <c r="D28" s="14"/>
      <c r="E28" s="15"/>
      <c r="F28" s="16"/>
      <c r="G28" s="18"/>
      <c r="H28" s="21">
        <v>5856608</v>
      </c>
      <c r="I28" s="15"/>
      <c r="J28" s="109">
        <v>7710195</v>
      </c>
    </row>
    <row r="29" spans="1:10" ht="21.75" customHeight="1" x14ac:dyDescent="0.4">
      <c r="A29" s="14" t="s">
        <v>25</v>
      </c>
      <c r="B29" s="14"/>
      <c r="C29" s="14"/>
      <c r="D29" s="14"/>
      <c r="E29" s="15"/>
      <c r="F29" s="16"/>
      <c r="G29" s="18"/>
      <c r="H29" s="23">
        <v>656955</v>
      </c>
      <c r="I29" s="15"/>
      <c r="J29" s="114">
        <v>662955</v>
      </c>
    </row>
    <row r="30" spans="1:10" ht="6" customHeight="1" x14ac:dyDescent="0.4">
      <c r="A30" s="1"/>
      <c r="B30" s="14"/>
      <c r="C30" s="14"/>
      <c r="D30" s="14"/>
      <c r="E30" s="15"/>
      <c r="F30" s="16"/>
      <c r="G30" s="18"/>
      <c r="H30" s="17"/>
      <c r="I30" s="15"/>
      <c r="J30" s="109"/>
    </row>
    <row r="31" spans="1:10" ht="21.75" customHeight="1" x14ac:dyDescent="0.4">
      <c r="A31" s="1" t="s">
        <v>26</v>
      </c>
      <c r="B31" s="14"/>
      <c r="C31" s="14"/>
      <c r="D31" s="14"/>
      <c r="E31" s="15"/>
      <c r="F31" s="16"/>
      <c r="G31" s="18"/>
      <c r="H31" s="19">
        <f>SUM(H22:H30)</f>
        <v>1163128092</v>
      </c>
      <c r="I31" s="15"/>
      <c r="J31" s="114">
        <f>SUM(J22:J30)</f>
        <v>1149451795</v>
      </c>
    </row>
    <row r="32" spans="1:10" ht="6" customHeight="1" x14ac:dyDescent="0.4">
      <c r="A32" s="14"/>
      <c r="B32" s="14"/>
      <c r="C32" s="14"/>
      <c r="D32" s="14"/>
      <c r="E32" s="15"/>
      <c r="F32" s="16"/>
      <c r="G32" s="18"/>
      <c r="H32" s="17"/>
      <c r="I32" s="15"/>
      <c r="J32" s="109"/>
    </row>
    <row r="33" spans="1:10" ht="21.75" customHeight="1" thickBot="1" x14ac:dyDescent="0.45">
      <c r="A33" s="1" t="s">
        <v>27</v>
      </c>
      <c r="B33" s="14"/>
      <c r="C33" s="14"/>
      <c r="D33" s="14"/>
      <c r="E33" s="15"/>
      <c r="F33" s="16"/>
      <c r="G33" s="18"/>
      <c r="H33" s="24">
        <f>H18+H31</f>
        <v>4757264142</v>
      </c>
      <c r="I33" s="15"/>
      <c r="J33" s="115">
        <f>J18+J31</f>
        <v>4667595140</v>
      </c>
    </row>
    <row r="34" spans="1:10" ht="21.75" customHeight="1" thickTop="1" x14ac:dyDescent="0.4">
      <c r="A34" s="14"/>
      <c r="B34" s="14"/>
      <c r="C34" s="14"/>
      <c r="D34" s="14"/>
      <c r="E34" s="15"/>
      <c r="F34" s="16"/>
      <c r="G34" s="15"/>
      <c r="H34" s="18"/>
      <c r="I34" s="15"/>
      <c r="J34" s="109"/>
    </row>
    <row r="35" spans="1:10" ht="21.75" customHeight="1" x14ac:dyDescent="0.4">
      <c r="A35" s="14"/>
      <c r="B35" s="14"/>
      <c r="C35" s="14"/>
      <c r="D35" s="14"/>
      <c r="E35" s="15"/>
      <c r="F35" s="16"/>
      <c r="G35" s="18"/>
      <c r="H35" s="18"/>
      <c r="I35" s="15"/>
      <c r="J35" s="109"/>
    </row>
    <row r="36" spans="1:10" ht="23.25" customHeight="1" x14ac:dyDescent="0.4">
      <c r="A36" s="1"/>
      <c r="B36" s="14"/>
      <c r="C36" s="14"/>
      <c r="D36" s="14"/>
      <c r="E36" s="15"/>
      <c r="F36" s="16"/>
      <c r="G36" s="18"/>
      <c r="H36" s="18"/>
      <c r="I36" s="15"/>
      <c r="J36" s="109"/>
    </row>
    <row r="37" spans="1:10" ht="21.75" customHeight="1" x14ac:dyDescent="0.4">
      <c r="A37" s="5"/>
      <c r="B37" s="2"/>
      <c r="C37" s="2"/>
      <c r="D37" s="2"/>
      <c r="E37" s="3"/>
      <c r="F37" s="4"/>
      <c r="G37" s="26"/>
      <c r="H37" s="4"/>
      <c r="I37" s="3"/>
      <c r="J37" s="110"/>
    </row>
    <row r="38" spans="1:10" ht="21.75" customHeight="1" x14ac:dyDescent="0.4">
      <c r="A38" s="2" t="s">
        <v>28</v>
      </c>
      <c r="B38" s="2"/>
      <c r="C38" s="2"/>
      <c r="D38" s="2"/>
      <c r="E38" s="3"/>
      <c r="F38" s="4"/>
      <c r="G38" s="3"/>
      <c r="H38" s="4"/>
      <c r="I38" s="3"/>
      <c r="J38" s="110"/>
    </row>
    <row r="39" spans="1:10" ht="21.75" customHeight="1" x14ac:dyDescent="0.4">
      <c r="A39" s="2"/>
      <c r="B39" s="2"/>
      <c r="C39" s="2"/>
      <c r="D39" s="2"/>
      <c r="E39" s="3"/>
      <c r="F39" s="4"/>
      <c r="G39" s="3"/>
      <c r="H39" s="4"/>
      <c r="I39" s="3"/>
      <c r="J39" s="110"/>
    </row>
    <row r="40" spans="1:10" ht="16.5" customHeight="1" x14ac:dyDescent="0.4">
      <c r="A40" s="2"/>
      <c r="B40" s="2"/>
      <c r="C40" s="2"/>
      <c r="D40" s="2"/>
      <c r="E40" s="3"/>
      <c r="F40" s="4"/>
      <c r="G40" s="3"/>
      <c r="H40" s="4"/>
      <c r="I40" s="3"/>
      <c r="J40" s="110"/>
    </row>
    <row r="41" spans="1:10" ht="21.95" customHeight="1" x14ac:dyDescent="0.4">
      <c r="A41" s="7" t="s">
        <v>29</v>
      </c>
      <c r="B41" s="7"/>
      <c r="C41" s="7"/>
      <c r="D41" s="7"/>
      <c r="E41" s="8"/>
      <c r="F41" s="9"/>
      <c r="G41" s="8"/>
      <c r="H41" s="9"/>
      <c r="I41" s="8"/>
      <c r="J41" s="111"/>
    </row>
    <row r="42" spans="1:10" ht="21.75" customHeight="1" x14ac:dyDescent="0.4">
      <c r="A42" s="1" t="str">
        <f>A1</f>
        <v>บริษัท ปิ่นทอง อินดัสเตรียล ปาร์ค จำกัด (มหาชน)</v>
      </c>
      <c r="B42" s="2"/>
      <c r="C42" s="2"/>
      <c r="D42" s="2"/>
      <c r="E42" s="3"/>
      <c r="F42" s="4"/>
      <c r="G42" s="3"/>
      <c r="H42" s="4"/>
      <c r="I42" s="3"/>
      <c r="J42" s="110"/>
    </row>
    <row r="43" spans="1:10" ht="21.75" customHeight="1" x14ac:dyDescent="0.4">
      <c r="A43" s="5" t="str">
        <f>A2</f>
        <v>งบแสดงฐานะการเงิน</v>
      </c>
      <c r="B43" s="2"/>
      <c r="C43" s="2"/>
      <c r="D43" s="2"/>
      <c r="E43" s="3"/>
      <c r="F43" s="4"/>
      <c r="G43" s="3"/>
      <c r="H43" s="4"/>
      <c r="I43" s="3"/>
      <c r="J43" s="110"/>
    </row>
    <row r="44" spans="1:10" ht="21.75" customHeight="1" x14ac:dyDescent="0.4">
      <c r="A44" s="6" t="str">
        <f>A3</f>
        <v>ณ วันที่ 30 มิถุนายน พ.ศ. 2564</v>
      </c>
      <c r="B44" s="7"/>
      <c r="C44" s="7"/>
      <c r="D44" s="7"/>
      <c r="E44" s="8"/>
      <c r="F44" s="9"/>
      <c r="G44" s="8"/>
      <c r="H44" s="9"/>
      <c r="I44" s="8"/>
      <c r="J44" s="111"/>
    </row>
    <row r="45" spans="1:10" ht="21.75" customHeight="1" x14ac:dyDescent="0.4">
      <c r="A45" s="5"/>
      <c r="B45" s="2"/>
      <c r="C45" s="2"/>
      <c r="D45" s="2"/>
      <c r="E45" s="3"/>
      <c r="F45" s="4"/>
      <c r="G45" s="3"/>
      <c r="H45" s="4"/>
      <c r="I45" s="3"/>
      <c r="J45" s="110"/>
    </row>
    <row r="46" spans="1:10" ht="21.75" customHeight="1" x14ac:dyDescent="0.4">
      <c r="A46" s="2"/>
      <c r="B46" s="2"/>
      <c r="C46" s="2"/>
      <c r="D46" s="2"/>
      <c r="E46" s="3"/>
      <c r="F46" s="10"/>
      <c r="G46" s="10"/>
      <c r="H46" s="10" t="s">
        <v>3</v>
      </c>
      <c r="I46" s="3"/>
      <c r="J46" s="112" t="s">
        <v>144</v>
      </c>
    </row>
    <row r="47" spans="1:10" ht="21.75" customHeight="1" x14ac:dyDescent="0.4">
      <c r="A47" s="2"/>
      <c r="B47" s="2"/>
      <c r="C47" s="2"/>
      <c r="D47" s="2"/>
      <c r="E47" s="3"/>
      <c r="F47" s="10"/>
      <c r="G47" s="10"/>
      <c r="H47" s="10" t="s">
        <v>4</v>
      </c>
      <c r="I47" s="3"/>
      <c r="J47" s="112" t="s">
        <v>5</v>
      </c>
    </row>
    <row r="48" spans="1:10" ht="21.75" customHeight="1" x14ac:dyDescent="0.4">
      <c r="A48" s="2"/>
      <c r="B48" s="2"/>
      <c r="C48" s="2"/>
      <c r="D48" s="2"/>
      <c r="E48" s="3"/>
      <c r="F48" s="10"/>
      <c r="G48" s="10"/>
      <c r="H48" s="10" t="s">
        <v>6</v>
      </c>
      <c r="I48" s="3"/>
      <c r="J48" s="112" t="s">
        <v>7</v>
      </c>
    </row>
    <row r="49" spans="1:10" ht="21.75" customHeight="1" x14ac:dyDescent="0.4">
      <c r="A49" s="2"/>
      <c r="B49" s="2"/>
      <c r="C49" s="2"/>
      <c r="D49" s="2"/>
      <c r="E49" s="11"/>
      <c r="F49" s="12" t="s">
        <v>8</v>
      </c>
      <c r="G49" s="10"/>
      <c r="H49" s="13" t="s">
        <v>9</v>
      </c>
      <c r="I49" s="11"/>
      <c r="J49" s="113" t="s">
        <v>9</v>
      </c>
    </row>
    <row r="50" spans="1:10" ht="21.75" customHeight="1" x14ac:dyDescent="0.4">
      <c r="A50" s="1" t="s">
        <v>30</v>
      </c>
      <c r="B50" s="14"/>
      <c r="C50" s="14"/>
      <c r="D50" s="14"/>
      <c r="E50" s="15"/>
      <c r="F50" s="10"/>
      <c r="G50" s="15"/>
      <c r="H50" s="21"/>
      <c r="I50" s="15"/>
      <c r="J50" s="106"/>
    </row>
    <row r="51" spans="1:10" ht="6" customHeight="1" x14ac:dyDescent="0.4">
      <c r="A51" s="1"/>
      <c r="B51" s="14"/>
      <c r="C51" s="14"/>
      <c r="D51" s="14"/>
      <c r="E51" s="15"/>
      <c r="F51" s="10"/>
      <c r="G51" s="15"/>
      <c r="H51" s="21"/>
      <c r="I51" s="15"/>
      <c r="J51" s="106"/>
    </row>
    <row r="52" spans="1:10" ht="21.75" customHeight="1" x14ac:dyDescent="0.4">
      <c r="A52" s="1" t="s">
        <v>31</v>
      </c>
      <c r="B52" s="14"/>
      <c r="C52" s="14"/>
      <c r="D52" s="14"/>
      <c r="E52" s="15"/>
      <c r="F52" s="10"/>
      <c r="G52" s="15"/>
      <c r="H52" s="21"/>
      <c r="I52" s="15"/>
      <c r="J52" s="106"/>
    </row>
    <row r="53" spans="1:10" ht="6" customHeight="1" x14ac:dyDescent="0.4">
      <c r="A53" s="1"/>
      <c r="B53" s="14"/>
      <c r="C53" s="14"/>
      <c r="D53" s="14"/>
      <c r="E53" s="15"/>
      <c r="F53" s="10"/>
      <c r="G53" s="15"/>
      <c r="H53" s="21"/>
      <c r="I53" s="15"/>
      <c r="J53" s="106"/>
    </row>
    <row r="54" spans="1:10" ht="21.75" customHeight="1" x14ac:dyDescent="0.4">
      <c r="A54" s="14" t="s">
        <v>32</v>
      </c>
      <c r="B54" s="14"/>
      <c r="C54" s="14"/>
      <c r="D54" s="14"/>
      <c r="E54" s="15"/>
      <c r="F54" s="10"/>
      <c r="G54" s="15"/>
      <c r="H54" s="21">
        <v>615000000</v>
      </c>
      <c r="I54" s="15"/>
      <c r="J54" s="106">
        <v>485000000</v>
      </c>
    </row>
    <row r="55" spans="1:10" ht="21.75" customHeight="1" x14ac:dyDescent="0.4">
      <c r="A55" s="14" t="s">
        <v>33</v>
      </c>
      <c r="B55" s="14"/>
      <c r="C55" s="14"/>
      <c r="D55" s="14"/>
      <c r="E55" s="15"/>
      <c r="F55" s="16">
        <v>11</v>
      </c>
      <c r="G55" s="15"/>
      <c r="H55" s="21">
        <v>125006055</v>
      </c>
      <c r="I55" s="15"/>
      <c r="J55" s="106">
        <v>80687088</v>
      </c>
    </row>
    <row r="56" spans="1:10" ht="21.75" customHeight="1" x14ac:dyDescent="0.4">
      <c r="A56" s="14" t="s">
        <v>140</v>
      </c>
      <c r="B56" s="14"/>
      <c r="C56" s="14"/>
      <c r="D56" s="14"/>
      <c r="E56" s="15"/>
      <c r="F56" s="16"/>
      <c r="G56" s="15"/>
      <c r="H56" s="21"/>
      <c r="I56" s="15"/>
      <c r="J56" s="106"/>
    </row>
    <row r="57" spans="1:10" ht="21.75" customHeight="1" x14ac:dyDescent="0.4">
      <c r="A57" s="14"/>
      <c r="B57" s="14" t="s">
        <v>141</v>
      </c>
      <c r="C57" s="14"/>
      <c r="D57" s="14"/>
      <c r="E57" s="15"/>
      <c r="F57" s="16">
        <v>6</v>
      </c>
      <c r="G57" s="15"/>
      <c r="H57" s="21">
        <v>100000000</v>
      </c>
      <c r="I57" s="15"/>
      <c r="J57" s="106">
        <v>100000000</v>
      </c>
    </row>
    <row r="58" spans="1:10" ht="21.75" customHeight="1" x14ac:dyDescent="0.4">
      <c r="A58" s="14" t="s">
        <v>34</v>
      </c>
      <c r="B58" s="14"/>
      <c r="C58" s="14"/>
      <c r="D58" s="14"/>
      <c r="E58" s="15"/>
      <c r="F58" s="10"/>
      <c r="G58" s="15"/>
      <c r="H58" s="17">
        <f>7116181-1100276</f>
        <v>6015905</v>
      </c>
      <c r="I58" s="15"/>
      <c r="J58" s="109">
        <f>15417336-1100276</f>
        <v>14317060</v>
      </c>
    </row>
    <row r="59" spans="1:10" ht="21.75" customHeight="1" x14ac:dyDescent="0.4">
      <c r="A59" s="14" t="s">
        <v>35</v>
      </c>
      <c r="B59" s="14"/>
      <c r="C59" s="14"/>
      <c r="D59" s="14"/>
      <c r="E59" s="15"/>
      <c r="F59" s="10"/>
      <c r="G59" s="15"/>
      <c r="H59" s="17">
        <v>4488538</v>
      </c>
      <c r="I59" s="15"/>
      <c r="J59" s="109">
        <v>5282718</v>
      </c>
    </row>
    <row r="60" spans="1:10" ht="21.75" customHeight="1" x14ac:dyDescent="0.4">
      <c r="A60" s="22" t="s">
        <v>36</v>
      </c>
      <c r="B60" s="14"/>
      <c r="C60" s="14"/>
      <c r="D60" s="14"/>
      <c r="E60" s="15"/>
      <c r="F60" s="10"/>
      <c r="G60" s="15"/>
      <c r="H60" s="19">
        <v>2727738</v>
      </c>
      <c r="I60" s="15"/>
      <c r="J60" s="114">
        <v>2608937</v>
      </c>
    </row>
    <row r="61" spans="1:10" ht="6" customHeight="1" x14ac:dyDescent="0.4">
      <c r="A61" s="1"/>
      <c r="B61" s="14"/>
      <c r="C61" s="14"/>
      <c r="D61" s="14"/>
      <c r="E61" s="15"/>
      <c r="F61" s="10"/>
      <c r="G61" s="15"/>
      <c r="H61" s="17"/>
      <c r="I61" s="15"/>
      <c r="J61" s="109"/>
    </row>
    <row r="62" spans="1:10" ht="21.75" customHeight="1" x14ac:dyDescent="0.4">
      <c r="A62" s="1" t="s">
        <v>37</v>
      </c>
      <c r="B62" s="14"/>
      <c r="C62" s="14"/>
      <c r="D62" s="14"/>
      <c r="E62" s="15"/>
      <c r="F62" s="10"/>
      <c r="G62" s="18"/>
      <c r="H62" s="19">
        <f>SUM(H54:H60)</f>
        <v>853238236</v>
      </c>
      <c r="I62" s="15"/>
      <c r="J62" s="114">
        <f>SUM(J54:J60)</f>
        <v>687895803</v>
      </c>
    </row>
    <row r="63" spans="1:10" ht="21.75" customHeight="1" x14ac:dyDescent="0.4">
      <c r="A63" s="14"/>
      <c r="B63" s="14"/>
      <c r="C63" s="14"/>
      <c r="D63" s="14"/>
      <c r="E63" s="15"/>
      <c r="F63" s="10"/>
      <c r="G63" s="15"/>
      <c r="H63" s="17"/>
      <c r="I63" s="15"/>
      <c r="J63" s="109"/>
    </row>
    <row r="64" spans="1:10" ht="21.75" customHeight="1" x14ac:dyDescent="0.4">
      <c r="A64" s="1" t="s">
        <v>38</v>
      </c>
      <c r="B64" s="14"/>
      <c r="C64" s="14"/>
      <c r="D64" s="14"/>
      <c r="E64" s="15"/>
      <c r="F64" s="10"/>
      <c r="G64" s="15"/>
      <c r="H64" s="17"/>
      <c r="I64" s="15"/>
      <c r="J64" s="109"/>
    </row>
    <row r="65" spans="1:10" ht="6" customHeight="1" x14ac:dyDescent="0.4">
      <c r="A65" s="1"/>
      <c r="B65" s="14"/>
      <c r="C65" s="14"/>
      <c r="D65" s="14"/>
      <c r="E65" s="15"/>
      <c r="F65" s="10"/>
      <c r="G65" s="15"/>
      <c r="H65" s="21"/>
      <c r="I65" s="15"/>
      <c r="J65" s="106"/>
    </row>
    <row r="66" spans="1:10" ht="21.75" customHeight="1" x14ac:dyDescent="0.4">
      <c r="A66" s="14" t="s">
        <v>39</v>
      </c>
      <c r="B66" s="14"/>
      <c r="C66" s="14"/>
      <c r="D66" s="14"/>
      <c r="E66" s="15"/>
      <c r="F66" s="16">
        <v>6</v>
      </c>
      <c r="G66" s="15"/>
      <c r="H66" s="17">
        <v>1060000000</v>
      </c>
      <c r="I66" s="15"/>
      <c r="J66" s="109">
        <v>1060000000</v>
      </c>
    </row>
    <row r="67" spans="1:10" ht="21.75" customHeight="1" x14ac:dyDescent="0.4">
      <c r="A67" s="14" t="s">
        <v>40</v>
      </c>
      <c r="B67" s="14"/>
      <c r="C67" s="14"/>
      <c r="D67" s="14"/>
      <c r="E67" s="15"/>
      <c r="F67" s="16"/>
      <c r="G67" s="15"/>
      <c r="H67" s="17">
        <v>3982768</v>
      </c>
      <c r="I67" s="15"/>
      <c r="J67" s="109">
        <v>4119985</v>
      </c>
    </row>
    <row r="68" spans="1:10" ht="21.75" customHeight="1" x14ac:dyDescent="0.4">
      <c r="A68" s="27" t="s">
        <v>41</v>
      </c>
      <c r="B68" s="14"/>
      <c r="C68" s="14"/>
      <c r="D68" s="14"/>
      <c r="E68" s="15"/>
      <c r="F68" s="16"/>
      <c r="G68" s="15"/>
      <c r="H68" s="17">
        <v>3850120</v>
      </c>
      <c r="I68" s="15"/>
      <c r="J68" s="109">
        <v>5361279</v>
      </c>
    </row>
    <row r="69" spans="1:10" ht="21.75" customHeight="1" x14ac:dyDescent="0.4">
      <c r="A69" s="14" t="s">
        <v>42</v>
      </c>
      <c r="B69" s="14"/>
      <c r="C69" s="14"/>
      <c r="D69" s="14"/>
      <c r="E69" s="15"/>
      <c r="F69" s="16"/>
      <c r="G69" s="15"/>
      <c r="H69" s="23">
        <v>10528514</v>
      </c>
      <c r="I69" s="15"/>
      <c r="J69" s="116">
        <v>9859117</v>
      </c>
    </row>
    <row r="70" spans="1:10" ht="6" customHeight="1" x14ac:dyDescent="0.4">
      <c r="A70" s="1"/>
      <c r="B70" s="14"/>
      <c r="C70" s="14"/>
      <c r="D70" s="14"/>
      <c r="E70" s="15"/>
      <c r="F70" s="16"/>
      <c r="G70" s="15"/>
      <c r="H70" s="21"/>
      <c r="I70" s="15"/>
      <c r="J70" s="106"/>
    </row>
    <row r="71" spans="1:10" ht="21.75" customHeight="1" x14ac:dyDescent="0.4">
      <c r="A71" s="1" t="s">
        <v>43</v>
      </c>
      <c r="B71" s="14"/>
      <c r="C71" s="14"/>
      <c r="D71" s="14"/>
      <c r="E71" s="15"/>
      <c r="F71" s="16"/>
      <c r="G71" s="15"/>
      <c r="H71" s="19">
        <f>SUM(H66:H70)</f>
        <v>1078361402</v>
      </c>
      <c r="I71" s="15"/>
      <c r="J71" s="114">
        <f>SUM(J66:J70)</f>
        <v>1079340381</v>
      </c>
    </row>
    <row r="72" spans="1:10" ht="6" customHeight="1" x14ac:dyDescent="0.4">
      <c r="A72" s="1"/>
      <c r="B72" s="14"/>
      <c r="C72" s="14"/>
      <c r="D72" s="14"/>
      <c r="E72" s="15"/>
      <c r="F72" s="16"/>
      <c r="G72" s="15"/>
      <c r="H72" s="29"/>
      <c r="I72" s="15"/>
      <c r="J72" s="117"/>
    </row>
    <row r="73" spans="1:10" ht="21.75" customHeight="1" x14ac:dyDescent="0.4">
      <c r="A73" s="1" t="s">
        <v>44</v>
      </c>
      <c r="B73" s="14"/>
      <c r="C73" s="14"/>
      <c r="D73" s="14"/>
      <c r="E73" s="15"/>
      <c r="F73" s="16"/>
      <c r="G73" s="15"/>
      <c r="H73" s="19">
        <f>H62+H71</f>
        <v>1931599638</v>
      </c>
      <c r="I73" s="15"/>
      <c r="J73" s="114">
        <f>J62+J71</f>
        <v>1767236184</v>
      </c>
    </row>
    <row r="74" spans="1:10" ht="21.75" customHeight="1" x14ac:dyDescent="0.4">
      <c r="A74" s="14"/>
      <c r="B74" s="14"/>
      <c r="C74" s="14"/>
      <c r="D74" s="14"/>
      <c r="E74" s="15"/>
      <c r="F74" s="16"/>
      <c r="G74" s="15"/>
      <c r="H74" s="18"/>
      <c r="I74" s="15"/>
      <c r="J74" s="109"/>
    </row>
    <row r="75" spans="1:10" ht="21.75" customHeight="1" x14ac:dyDescent="0.4">
      <c r="A75" s="5"/>
      <c r="B75" s="2"/>
      <c r="C75" s="2"/>
      <c r="D75" s="2"/>
      <c r="E75" s="3"/>
      <c r="F75" s="30"/>
      <c r="G75" s="3"/>
      <c r="H75" s="26"/>
      <c r="I75" s="3"/>
      <c r="J75" s="118"/>
    </row>
    <row r="76" spans="1:10" ht="21.75" customHeight="1" x14ac:dyDescent="0.4">
      <c r="A76" s="5"/>
      <c r="B76" s="2"/>
      <c r="C76" s="2"/>
      <c r="D76" s="2"/>
      <c r="E76" s="3"/>
      <c r="F76" s="30"/>
      <c r="G76" s="26"/>
      <c r="H76" s="26"/>
      <c r="I76" s="3"/>
      <c r="J76" s="118"/>
    </row>
    <row r="77" spans="1:10" ht="21.75" customHeight="1" x14ac:dyDescent="0.4">
      <c r="A77" s="5"/>
      <c r="B77" s="2"/>
      <c r="C77" s="2"/>
      <c r="D77" s="2"/>
      <c r="E77" s="3"/>
      <c r="F77" s="26"/>
      <c r="G77" s="26"/>
      <c r="H77" s="26"/>
      <c r="I77" s="3"/>
      <c r="J77" s="118"/>
    </row>
    <row r="78" spans="1:10" ht="21.75" customHeight="1" x14ac:dyDescent="0.4">
      <c r="A78" s="5"/>
      <c r="B78" s="2"/>
      <c r="C78" s="2"/>
      <c r="D78" s="2"/>
      <c r="E78" s="3"/>
      <c r="F78" s="26"/>
      <c r="G78" s="26"/>
      <c r="H78" s="26"/>
      <c r="I78" s="3"/>
      <c r="J78" s="118"/>
    </row>
    <row r="79" spans="1:10" ht="21.75" customHeight="1" x14ac:dyDescent="0.4">
      <c r="A79" s="5"/>
      <c r="B79" s="2"/>
      <c r="C79" s="2"/>
      <c r="D79" s="2"/>
      <c r="E79" s="3"/>
      <c r="F79" s="26"/>
      <c r="G79" s="26"/>
      <c r="H79" s="26"/>
      <c r="I79" s="3"/>
      <c r="J79" s="118"/>
    </row>
    <row r="80" spans="1:10" ht="21.75" customHeight="1" x14ac:dyDescent="0.4">
      <c r="A80" s="5"/>
      <c r="B80" s="2"/>
      <c r="C80" s="2"/>
      <c r="D80" s="2"/>
      <c r="E80" s="3"/>
      <c r="F80" s="26"/>
      <c r="G80" s="26"/>
      <c r="H80" s="26"/>
      <c r="I80" s="3"/>
      <c r="J80" s="118"/>
    </row>
    <row r="81" spans="1:10" ht="18" customHeight="1" x14ac:dyDescent="0.4">
      <c r="A81" s="5"/>
      <c r="B81" s="2"/>
      <c r="C81" s="2"/>
      <c r="D81" s="2"/>
      <c r="E81" s="3"/>
      <c r="F81" s="26"/>
      <c r="G81" s="26"/>
      <c r="H81" s="26"/>
      <c r="I81" s="3"/>
      <c r="J81" s="118"/>
    </row>
    <row r="82" spans="1:10" ht="21.95" customHeight="1" x14ac:dyDescent="0.4">
      <c r="A82" s="7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7"/>
      <c r="C82" s="7"/>
      <c r="D82" s="7"/>
      <c r="E82" s="8"/>
      <c r="F82" s="31"/>
      <c r="G82" s="8"/>
      <c r="H82" s="31"/>
      <c r="I82" s="8"/>
      <c r="J82" s="119"/>
    </row>
    <row r="83" spans="1:10" ht="21.75" customHeight="1" x14ac:dyDescent="0.4">
      <c r="A83" s="32" t="str">
        <f>A1</f>
        <v>บริษัท ปิ่นทอง อินดัสเตรียล ปาร์ค จำกัด (มหาชน)</v>
      </c>
      <c r="B83" s="2"/>
      <c r="C83" s="2"/>
      <c r="D83" s="2"/>
      <c r="E83" s="3"/>
      <c r="F83" s="4"/>
      <c r="G83" s="3"/>
      <c r="H83" s="4"/>
      <c r="I83" s="3"/>
      <c r="J83" s="110"/>
    </row>
    <row r="84" spans="1:10" ht="21.75" customHeight="1" x14ac:dyDescent="0.4">
      <c r="A84" s="5" t="str">
        <f>A2</f>
        <v>งบแสดงฐานะการเงิน</v>
      </c>
      <c r="B84" s="2"/>
      <c r="C84" s="2"/>
      <c r="D84" s="2"/>
      <c r="E84" s="3"/>
      <c r="F84" s="4"/>
      <c r="G84" s="3"/>
      <c r="H84" s="4"/>
      <c r="I84" s="3"/>
      <c r="J84" s="110"/>
    </row>
    <row r="85" spans="1:10" ht="21.75" customHeight="1" x14ac:dyDescent="0.4">
      <c r="A85" s="6" t="str">
        <f>A3</f>
        <v>ณ วันที่ 30 มิถุนายน พ.ศ. 2564</v>
      </c>
      <c r="B85" s="7"/>
      <c r="C85" s="7"/>
      <c r="D85" s="7"/>
      <c r="E85" s="8"/>
      <c r="F85" s="9"/>
      <c r="G85" s="8"/>
      <c r="H85" s="9"/>
      <c r="I85" s="8"/>
      <c r="J85" s="111"/>
    </row>
    <row r="86" spans="1:10" ht="21.75" customHeight="1" x14ac:dyDescent="0.4">
      <c r="A86" s="5"/>
      <c r="B86" s="2"/>
      <c r="C86" s="2"/>
      <c r="D86" s="2"/>
      <c r="E86" s="3"/>
      <c r="F86" s="4"/>
      <c r="G86" s="3"/>
      <c r="H86" s="4"/>
      <c r="I86" s="3"/>
      <c r="J86" s="110"/>
    </row>
    <row r="87" spans="1:10" ht="21.75" customHeight="1" x14ac:dyDescent="0.4">
      <c r="A87" s="5"/>
      <c r="B87" s="2"/>
      <c r="C87" s="2"/>
      <c r="D87" s="2"/>
      <c r="E87" s="3"/>
      <c r="F87" s="10"/>
      <c r="G87" s="10"/>
      <c r="H87" s="10" t="s">
        <v>3</v>
      </c>
      <c r="I87" s="3"/>
      <c r="J87" s="112" t="s">
        <v>144</v>
      </c>
    </row>
    <row r="88" spans="1:10" ht="21.75" customHeight="1" x14ac:dyDescent="0.4">
      <c r="A88" s="5"/>
      <c r="B88" s="2"/>
      <c r="C88" s="2"/>
      <c r="D88" s="2"/>
      <c r="E88" s="3"/>
      <c r="F88" s="10"/>
      <c r="G88" s="10"/>
      <c r="H88" s="10" t="s">
        <v>4</v>
      </c>
      <c r="I88" s="3"/>
      <c r="J88" s="112" t="s">
        <v>5</v>
      </c>
    </row>
    <row r="89" spans="1:10" ht="21.75" customHeight="1" x14ac:dyDescent="0.4">
      <c r="A89" s="5"/>
      <c r="B89" s="2"/>
      <c r="C89" s="2"/>
      <c r="D89" s="2"/>
      <c r="E89" s="3"/>
      <c r="F89" s="10"/>
      <c r="G89" s="10"/>
      <c r="H89" s="10" t="s">
        <v>6</v>
      </c>
      <c r="I89" s="3"/>
      <c r="J89" s="112" t="s">
        <v>7</v>
      </c>
    </row>
    <row r="90" spans="1:10" ht="21.75" customHeight="1" x14ac:dyDescent="0.4">
      <c r="A90" s="2"/>
      <c r="B90" s="2"/>
      <c r="C90" s="2"/>
      <c r="D90" s="2"/>
      <c r="E90" s="11"/>
      <c r="F90" s="10"/>
      <c r="G90" s="10"/>
      <c r="H90" s="13" t="s">
        <v>9</v>
      </c>
      <c r="I90" s="11"/>
      <c r="J90" s="113" t="s">
        <v>9</v>
      </c>
    </row>
    <row r="91" spans="1:10" ht="21.75" customHeight="1" x14ac:dyDescent="0.4">
      <c r="A91" s="1" t="s">
        <v>45</v>
      </c>
      <c r="B91" s="14"/>
      <c r="C91" s="14"/>
      <c r="D91" s="14"/>
      <c r="E91" s="15"/>
      <c r="F91" s="15"/>
      <c r="G91" s="15"/>
      <c r="H91" s="21"/>
      <c r="I91" s="15"/>
      <c r="J91" s="106"/>
    </row>
    <row r="92" spans="1:10" ht="6" customHeight="1" x14ac:dyDescent="0.4">
      <c r="A92" s="1"/>
      <c r="B92" s="14"/>
      <c r="C92" s="14"/>
      <c r="D92" s="14"/>
      <c r="E92" s="15"/>
      <c r="F92" s="15"/>
      <c r="G92" s="15"/>
      <c r="H92" s="21"/>
      <c r="I92" s="15"/>
      <c r="J92" s="106"/>
    </row>
    <row r="93" spans="1:10" ht="21.75" customHeight="1" x14ac:dyDescent="0.4">
      <c r="A93" s="1" t="s">
        <v>46</v>
      </c>
      <c r="B93" s="14"/>
      <c r="C93" s="14"/>
      <c r="D93" s="14"/>
      <c r="E93" s="15"/>
      <c r="F93" s="15"/>
      <c r="G93" s="15"/>
      <c r="H93" s="21"/>
      <c r="I93" s="15"/>
      <c r="J93" s="106"/>
    </row>
    <row r="94" spans="1:10" ht="6" customHeight="1" x14ac:dyDescent="0.4">
      <c r="A94" s="1"/>
      <c r="B94" s="14"/>
      <c r="C94" s="14"/>
      <c r="D94" s="14"/>
      <c r="E94" s="15"/>
      <c r="F94" s="15"/>
      <c r="G94" s="15"/>
      <c r="H94" s="21"/>
      <c r="I94" s="15"/>
      <c r="J94" s="106"/>
    </row>
    <row r="95" spans="1:10" ht="21.75" customHeight="1" x14ac:dyDescent="0.4">
      <c r="A95" s="14" t="s">
        <v>47</v>
      </c>
      <c r="B95" s="14"/>
      <c r="C95" s="14"/>
      <c r="D95" s="14"/>
      <c r="E95" s="15"/>
      <c r="F95" s="15"/>
      <c r="G95" s="15"/>
      <c r="H95" s="21"/>
      <c r="I95" s="15"/>
      <c r="J95" s="106"/>
    </row>
    <row r="96" spans="1:10" ht="21.75" customHeight="1" x14ac:dyDescent="0.4">
      <c r="A96" s="14"/>
      <c r="B96" s="14" t="s">
        <v>48</v>
      </c>
      <c r="C96" s="14"/>
      <c r="D96" s="14"/>
      <c r="E96" s="15"/>
      <c r="F96" s="15"/>
      <c r="G96" s="15"/>
      <c r="H96" s="21"/>
      <c r="I96" s="15"/>
      <c r="J96" s="106"/>
    </row>
    <row r="97" spans="1:10" ht="21.75" customHeight="1" x14ac:dyDescent="0.4">
      <c r="A97" s="14"/>
      <c r="B97" s="14"/>
      <c r="C97" s="14" t="s">
        <v>49</v>
      </c>
      <c r="D97" s="14"/>
      <c r="E97" s="15"/>
      <c r="F97" s="15"/>
      <c r="G97" s="15"/>
      <c r="H97" s="21"/>
      <c r="I97" s="15"/>
      <c r="J97" s="106"/>
    </row>
    <row r="98" spans="1:10" ht="21.75" customHeight="1" thickBot="1" x14ac:dyDescent="0.45">
      <c r="A98" s="14"/>
      <c r="B98" s="14"/>
      <c r="C98" s="2"/>
      <c r="D98" s="14" t="s">
        <v>50</v>
      </c>
      <c r="E98" s="15"/>
      <c r="F98" s="15"/>
      <c r="G98" s="15"/>
      <c r="H98" s="24">
        <v>1160000000</v>
      </c>
      <c r="I98" s="15"/>
      <c r="J98" s="115">
        <v>1160000000</v>
      </c>
    </row>
    <row r="99" spans="1:10" ht="6" customHeight="1" thickTop="1" x14ac:dyDescent="0.4">
      <c r="A99" s="22"/>
      <c r="B99" s="14"/>
      <c r="C99" s="14"/>
      <c r="D99" s="14"/>
      <c r="E99" s="15"/>
      <c r="F99" s="18"/>
      <c r="G99" s="15"/>
      <c r="H99" s="17"/>
      <c r="I99" s="15"/>
      <c r="J99" s="109"/>
    </row>
    <row r="100" spans="1:10" ht="21.75" customHeight="1" x14ac:dyDescent="0.4">
      <c r="A100" s="1"/>
      <c r="B100" s="14" t="s">
        <v>51</v>
      </c>
      <c r="C100" s="14"/>
      <c r="D100" s="14"/>
      <c r="E100" s="15"/>
      <c r="F100" s="18"/>
      <c r="G100" s="15"/>
      <c r="H100" s="17"/>
      <c r="I100" s="15"/>
      <c r="J100" s="109"/>
    </row>
    <row r="101" spans="1:10" ht="21.75" customHeight="1" x14ac:dyDescent="0.4">
      <c r="A101" s="1"/>
      <c r="B101" s="14"/>
      <c r="C101" s="14" t="s">
        <v>52</v>
      </c>
      <c r="D101" s="14"/>
      <c r="E101" s="15"/>
      <c r="F101" s="18"/>
      <c r="G101" s="15"/>
      <c r="H101" s="17"/>
      <c r="I101" s="15"/>
      <c r="J101" s="109"/>
    </row>
    <row r="102" spans="1:10" ht="21.75" customHeight="1" x14ac:dyDescent="0.4">
      <c r="A102" s="1"/>
      <c r="B102" s="14"/>
      <c r="C102" s="2"/>
      <c r="D102" s="14" t="s">
        <v>53</v>
      </c>
      <c r="E102" s="15"/>
      <c r="F102" s="18"/>
      <c r="G102" s="18"/>
      <c r="H102" s="17">
        <v>870000000</v>
      </c>
      <c r="I102" s="15"/>
      <c r="J102" s="109">
        <v>870000000</v>
      </c>
    </row>
    <row r="103" spans="1:10" ht="21.75" customHeight="1" x14ac:dyDescent="0.4">
      <c r="A103" s="14" t="s">
        <v>54</v>
      </c>
      <c r="B103" s="14"/>
      <c r="C103" s="14"/>
      <c r="D103" s="14"/>
      <c r="E103" s="15"/>
      <c r="F103" s="18"/>
      <c r="G103" s="15"/>
      <c r="H103" s="17"/>
      <c r="I103" s="15"/>
      <c r="J103" s="109"/>
    </row>
    <row r="104" spans="1:10" ht="21.75" customHeight="1" x14ac:dyDescent="0.4">
      <c r="A104" s="1"/>
      <c r="B104" s="14" t="s">
        <v>55</v>
      </c>
      <c r="C104" s="14"/>
      <c r="D104" s="14"/>
      <c r="E104" s="15"/>
      <c r="F104" s="15"/>
      <c r="G104" s="15"/>
      <c r="H104" s="21">
        <v>116000000</v>
      </c>
      <c r="I104" s="15"/>
      <c r="J104" s="106">
        <v>116000000</v>
      </c>
    </row>
    <row r="105" spans="1:10" ht="21.75" customHeight="1" x14ac:dyDescent="0.4">
      <c r="A105" s="14"/>
      <c r="B105" s="14" t="s">
        <v>56</v>
      </c>
      <c r="C105" s="14"/>
      <c r="D105" s="14"/>
      <c r="E105" s="15"/>
      <c r="F105" s="15"/>
      <c r="G105" s="15"/>
      <c r="H105" s="17">
        <f>1811787023-9840199</f>
        <v>1801946824</v>
      </c>
      <c r="I105" s="15"/>
      <c r="J105" s="109">
        <f>1887166301-10525025</f>
        <v>1876641276</v>
      </c>
    </row>
    <row r="106" spans="1:10" ht="21.75" customHeight="1" x14ac:dyDescent="0.4">
      <c r="A106" s="14" t="s">
        <v>57</v>
      </c>
      <c r="B106" s="14"/>
      <c r="C106" s="14"/>
      <c r="D106" s="14"/>
      <c r="E106" s="15"/>
      <c r="F106" s="15"/>
      <c r="G106" s="15"/>
      <c r="H106" s="19">
        <v>37717680</v>
      </c>
      <c r="I106" s="15"/>
      <c r="J106" s="114">
        <v>37717680</v>
      </c>
    </row>
    <row r="107" spans="1:10" ht="6" customHeight="1" x14ac:dyDescent="0.4">
      <c r="A107" s="14"/>
      <c r="B107" s="14"/>
      <c r="C107" s="14"/>
      <c r="D107" s="14"/>
      <c r="E107" s="15"/>
      <c r="F107" s="18"/>
      <c r="G107" s="15"/>
      <c r="H107" s="21"/>
      <c r="I107" s="15"/>
      <c r="J107" s="106"/>
    </row>
    <row r="108" spans="1:10" ht="21.75" customHeight="1" x14ac:dyDescent="0.4">
      <c r="A108" s="1" t="s">
        <v>58</v>
      </c>
      <c r="B108" s="14"/>
      <c r="C108" s="14"/>
      <c r="D108" s="14"/>
      <c r="E108" s="15"/>
      <c r="F108" s="15"/>
      <c r="G108" s="15"/>
      <c r="H108" s="23">
        <f>SUM(H102:H106)</f>
        <v>2825664504</v>
      </c>
      <c r="I108" s="15"/>
      <c r="J108" s="116">
        <f>SUM(J102:J106)</f>
        <v>2900358956</v>
      </c>
    </row>
    <row r="109" spans="1:10" ht="6" customHeight="1" x14ac:dyDescent="0.4">
      <c r="A109" s="1"/>
      <c r="B109" s="14"/>
      <c r="C109" s="14"/>
      <c r="D109" s="14"/>
      <c r="E109" s="15"/>
      <c r="F109" s="18"/>
      <c r="G109" s="15"/>
      <c r="H109" s="17"/>
      <c r="I109" s="15"/>
      <c r="J109" s="109"/>
    </row>
    <row r="110" spans="1:10" ht="21.75" customHeight="1" thickBot="1" x14ac:dyDescent="0.45">
      <c r="A110" s="1" t="s">
        <v>59</v>
      </c>
      <c r="B110" s="14"/>
      <c r="C110" s="14"/>
      <c r="D110" s="14"/>
      <c r="E110" s="15"/>
      <c r="F110" s="15"/>
      <c r="G110" s="15"/>
      <c r="H110" s="33">
        <f>SUM(H108,H73)</f>
        <v>4757264142</v>
      </c>
      <c r="I110" s="15"/>
      <c r="J110" s="120">
        <f>SUM(J108,J73)</f>
        <v>4667595140</v>
      </c>
    </row>
    <row r="111" spans="1:10" ht="21.75" customHeight="1" thickTop="1" x14ac:dyDescent="0.4">
      <c r="A111" s="1"/>
      <c r="B111" s="14"/>
      <c r="C111" s="14"/>
      <c r="D111" s="14"/>
      <c r="E111" s="15"/>
      <c r="F111" s="18"/>
      <c r="G111" s="15"/>
      <c r="H111" s="35"/>
      <c r="I111" s="15"/>
      <c r="J111" s="109"/>
    </row>
    <row r="112" spans="1:10" ht="21.75" customHeight="1" x14ac:dyDescent="0.4">
      <c r="A112" s="1"/>
      <c r="B112" s="14"/>
      <c r="C112" s="14"/>
      <c r="D112" s="14"/>
      <c r="E112" s="15"/>
      <c r="F112" s="36"/>
      <c r="G112" s="36"/>
      <c r="H112" s="37"/>
      <c r="I112" s="36"/>
      <c r="J112" s="37"/>
    </row>
    <row r="113" spans="1:10" ht="21.75" customHeight="1" x14ac:dyDescent="0.4">
      <c r="A113" s="1"/>
      <c r="B113" s="14"/>
      <c r="C113" s="14"/>
      <c r="D113" s="14"/>
      <c r="E113" s="15"/>
      <c r="F113" s="36"/>
      <c r="G113" s="36"/>
      <c r="H113" s="37"/>
      <c r="I113" s="36"/>
      <c r="J113" s="37"/>
    </row>
    <row r="114" spans="1:10" ht="21.75" customHeight="1" x14ac:dyDescent="0.4">
      <c r="A114" s="1"/>
      <c r="B114" s="14"/>
      <c r="C114" s="14"/>
      <c r="D114" s="14"/>
      <c r="E114" s="15"/>
      <c r="F114" s="36"/>
      <c r="G114" s="36"/>
      <c r="H114" s="37"/>
      <c r="I114" s="36"/>
      <c r="J114" s="37"/>
    </row>
    <row r="115" spans="1:10" ht="21.75" customHeight="1" x14ac:dyDescent="0.4">
      <c r="A115" s="5"/>
      <c r="B115" s="2"/>
      <c r="C115" s="2"/>
      <c r="D115" s="2"/>
      <c r="E115" s="3"/>
      <c r="F115" s="38"/>
      <c r="G115" s="38"/>
      <c r="H115" s="38"/>
      <c r="I115" s="38"/>
      <c r="J115" s="38"/>
    </row>
    <row r="116" spans="1:10" ht="21.75" customHeight="1" x14ac:dyDescent="0.4">
      <c r="A116" s="5"/>
      <c r="B116" s="2"/>
      <c r="C116" s="2"/>
      <c r="D116" s="2"/>
      <c r="E116" s="3"/>
      <c r="F116" s="38"/>
      <c r="G116" s="38"/>
      <c r="H116" s="38"/>
      <c r="I116" s="38"/>
      <c r="J116" s="38"/>
    </row>
    <row r="117" spans="1:10" ht="21.75" customHeight="1" x14ac:dyDescent="0.4">
      <c r="A117" s="5"/>
      <c r="B117" s="2"/>
      <c r="C117" s="2"/>
      <c r="D117" s="2"/>
      <c r="E117" s="3"/>
      <c r="F117" s="38"/>
      <c r="G117" s="38"/>
      <c r="H117" s="38"/>
      <c r="I117" s="38"/>
      <c r="J117" s="38"/>
    </row>
    <row r="118" spans="1:10" ht="21.75" customHeight="1" x14ac:dyDescent="0.4">
      <c r="A118" s="5"/>
      <c r="B118" s="2"/>
      <c r="C118" s="2"/>
      <c r="D118" s="2"/>
      <c r="E118" s="3"/>
      <c r="F118" s="38"/>
      <c r="G118" s="38"/>
      <c r="H118" s="38"/>
      <c r="I118" s="38"/>
      <c r="J118" s="38"/>
    </row>
    <row r="119" spans="1:10" ht="21.75" customHeight="1" x14ac:dyDescent="0.4">
      <c r="A119" s="5"/>
      <c r="B119" s="2"/>
      <c r="C119" s="2"/>
      <c r="D119" s="2"/>
      <c r="E119" s="3"/>
      <c r="F119" s="38"/>
      <c r="G119" s="38"/>
      <c r="H119" s="38"/>
      <c r="I119" s="38"/>
      <c r="J119" s="38"/>
    </row>
    <row r="120" spans="1:10" ht="21.75" customHeight="1" x14ac:dyDescent="0.4">
      <c r="A120" s="5"/>
      <c r="B120" s="2"/>
      <c r="C120" s="2"/>
      <c r="D120" s="2"/>
      <c r="E120" s="3"/>
      <c r="F120" s="38"/>
      <c r="G120" s="38"/>
      <c r="H120" s="38"/>
      <c r="I120" s="38"/>
      <c r="J120" s="38"/>
    </row>
    <row r="121" spans="1:10" ht="24" customHeight="1" x14ac:dyDescent="0.4">
      <c r="A121" s="5"/>
      <c r="B121" s="2"/>
      <c r="C121" s="2"/>
      <c r="D121" s="2"/>
      <c r="E121" s="3"/>
      <c r="F121" s="38"/>
      <c r="G121" s="38"/>
      <c r="H121" s="38"/>
      <c r="I121" s="39"/>
      <c r="J121" s="38"/>
    </row>
    <row r="122" spans="1:10" ht="21.95" customHeight="1" x14ac:dyDescent="0.4">
      <c r="A122" s="7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7"/>
      <c r="C122" s="7"/>
      <c r="D122" s="7"/>
      <c r="E122" s="8"/>
      <c r="F122" s="9"/>
      <c r="G122" s="31"/>
      <c r="H122" s="9"/>
      <c r="I122" s="8"/>
      <c r="J122" s="111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11CDD-D099-43DF-9FD7-BBD6B67A0DD8}">
  <dimension ref="A1:J79"/>
  <sheetViews>
    <sheetView zoomScaleNormal="100" workbookViewId="0"/>
  </sheetViews>
  <sheetFormatPr defaultRowHeight="21.75" customHeight="1" x14ac:dyDescent="0.25"/>
  <cols>
    <col min="1" max="3" width="1.7109375" customWidth="1"/>
    <col min="4" max="4" width="36" customWidth="1"/>
    <col min="5" max="5" width="1.85546875" customWidth="1"/>
    <col min="6" max="6" width="9.7109375" customWidth="1"/>
    <col min="7" max="7" width="0.85546875" customWidth="1"/>
    <col min="8" max="8" width="14.7109375" customWidth="1"/>
    <col min="9" max="9" width="0.85546875" customWidth="1"/>
    <col min="10" max="10" width="14.7109375" customWidth="1"/>
  </cols>
  <sheetData>
    <row r="1" spans="1:10" ht="21.75" customHeight="1" x14ac:dyDescent="0.25">
      <c r="A1" s="1" t="str">
        <f>'Thai 2-4'!A1</f>
        <v>บริษัท ปิ่นทอง อินดัสเตรียล ปาร์ค จำกัด (มหาชน)</v>
      </c>
      <c r="B1" s="14"/>
      <c r="C1" s="14"/>
      <c r="D1" s="14"/>
      <c r="E1" s="14"/>
      <c r="F1" s="40"/>
      <c r="G1" s="15"/>
      <c r="H1" s="40"/>
      <c r="I1" s="15"/>
      <c r="J1" s="40"/>
    </row>
    <row r="2" spans="1:10" ht="21.75" customHeight="1" x14ac:dyDescent="0.25">
      <c r="A2" s="1" t="s">
        <v>60</v>
      </c>
      <c r="B2" s="14"/>
      <c r="C2" s="14"/>
      <c r="D2" s="14"/>
      <c r="E2" s="14"/>
      <c r="F2" s="40"/>
      <c r="G2" s="15"/>
      <c r="H2" s="40"/>
      <c r="I2" s="15"/>
      <c r="J2" s="40"/>
    </row>
    <row r="3" spans="1:10" ht="21.75" customHeight="1" x14ac:dyDescent="0.25">
      <c r="A3" s="41" t="s">
        <v>61</v>
      </c>
      <c r="B3" s="42"/>
      <c r="C3" s="42"/>
      <c r="D3" s="42"/>
      <c r="E3" s="42"/>
      <c r="F3" s="43"/>
      <c r="G3" s="28"/>
      <c r="H3" s="43"/>
      <c r="I3" s="28"/>
      <c r="J3" s="43"/>
    </row>
    <row r="4" spans="1:10" ht="21.75" customHeight="1" x14ac:dyDescent="0.25">
      <c r="A4" s="14"/>
      <c r="B4" s="14"/>
      <c r="C4" s="14"/>
      <c r="D4" s="14"/>
      <c r="E4" s="14"/>
      <c r="F4" s="40"/>
      <c r="G4" s="15"/>
      <c r="H4" s="40"/>
      <c r="I4" s="15"/>
      <c r="J4" s="40"/>
    </row>
    <row r="5" spans="1:10" ht="21.75" customHeight="1" x14ac:dyDescent="0.25">
      <c r="A5" s="1"/>
      <c r="B5" s="14"/>
      <c r="C5" s="14"/>
      <c r="D5" s="14"/>
      <c r="E5" s="14"/>
      <c r="F5" s="16"/>
      <c r="G5" s="18"/>
      <c r="H5" s="18"/>
      <c r="I5" s="18"/>
      <c r="J5" s="10" t="s">
        <v>142</v>
      </c>
    </row>
    <row r="6" spans="1:10" ht="21.75" customHeight="1" x14ac:dyDescent="0.25">
      <c r="A6" s="1"/>
      <c r="B6" s="14"/>
      <c r="C6" s="14"/>
      <c r="D6" s="14"/>
      <c r="E6" s="14"/>
      <c r="F6" s="16"/>
      <c r="G6" s="44"/>
      <c r="H6" s="44" t="s">
        <v>6</v>
      </c>
      <c r="I6" s="15"/>
      <c r="J6" s="44" t="s">
        <v>7</v>
      </c>
    </row>
    <row r="7" spans="1:10" ht="21.75" customHeight="1" x14ac:dyDescent="0.25">
      <c r="A7" s="14"/>
      <c r="B7" s="14"/>
      <c r="C7" s="14"/>
      <c r="D7" s="14"/>
      <c r="E7" s="14"/>
      <c r="F7" s="12" t="s">
        <v>8</v>
      </c>
      <c r="G7" s="44"/>
      <c r="H7" s="45" t="s">
        <v>9</v>
      </c>
      <c r="I7" s="46"/>
      <c r="J7" s="45" t="s">
        <v>9</v>
      </c>
    </row>
    <row r="8" spans="1:10" ht="21.75" customHeight="1" x14ac:dyDescent="0.25">
      <c r="A8" s="14"/>
      <c r="B8" s="14"/>
      <c r="C8" s="14"/>
      <c r="D8" s="14"/>
      <c r="E8" s="14"/>
      <c r="F8" s="16"/>
      <c r="G8" s="15"/>
      <c r="H8" s="21"/>
      <c r="I8" s="14"/>
      <c r="J8" s="15"/>
    </row>
    <row r="9" spans="1:10" ht="21.75" customHeight="1" x14ac:dyDescent="0.25">
      <c r="A9" s="1" t="s">
        <v>62</v>
      </c>
      <c r="B9" s="14"/>
      <c r="C9" s="14"/>
      <c r="D9" s="14"/>
      <c r="E9" s="14"/>
      <c r="F9" s="16"/>
      <c r="G9" s="15"/>
      <c r="H9" s="17"/>
      <c r="I9" s="14"/>
      <c r="J9" s="18"/>
    </row>
    <row r="10" spans="1:10" ht="6" customHeight="1" x14ac:dyDescent="0.25">
      <c r="A10" s="14"/>
      <c r="B10" s="14"/>
      <c r="C10" s="14"/>
      <c r="D10" s="14"/>
      <c r="E10" s="14"/>
      <c r="F10" s="16"/>
      <c r="G10" s="15"/>
      <c r="H10" s="21"/>
      <c r="I10" s="14"/>
      <c r="J10" s="15"/>
    </row>
    <row r="11" spans="1:10" ht="21.75" customHeight="1" x14ac:dyDescent="0.25">
      <c r="A11" s="14" t="s">
        <v>63</v>
      </c>
      <c r="B11" s="14"/>
      <c r="C11" s="14"/>
      <c r="D11" s="14"/>
      <c r="E11" s="14"/>
      <c r="F11" s="16"/>
      <c r="G11" s="15"/>
      <c r="H11" s="17">
        <v>112570500</v>
      </c>
      <c r="I11" s="18"/>
      <c r="J11" s="18">
        <v>0</v>
      </c>
    </row>
    <row r="12" spans="1:10" ht="21.75" customHeight="1" x14ac:dyDescent="0.25">
      <c r="A12" s="14" t="s">
        <v>64</v>
      </c>
      <c r="B12" s="14"/>
      <c r="C12" s="14"/>
      <c r="D12" s="14"/>
      <c r="E12" s="14"/>
      <c r="F12" s="16"/>
      <c r="G12" s="15"/>
      <c r="H12" s="17">
        <v>47700250</v>
      </c>
      <c r="I12" s="18"/>
      <c r="J12" s="18">
        <v>42915085</v>
      </c>
    </row>
    <row r="13" spans="1:10" ht="21.75" customHeight="1" x14ac:dyDescent="0.25">
      <c r="A13" s="14" t="s">
        <v>65</v>
      </c>
      <c r="B13" s="14"/>
      <c r="C13" s="14"/>
      <c r="D13" s="14"/>
      <c r="E13" s="14"/>
      <c r="F13" s="16"/>
      <c r="G13" s="15"/>
      <c r="H13" s="19">
        <v>10141195</v>
      </c>
      <c r="I13" s="15"/>
      <c r="J13" s="20">
        <v>9171084</v>
      </c>
    </row>
    <row r="14" spans="1:10" ht="6" customHeight="1" x14ac:dyDescent="0.25">
      <c r="A14" s="14"/>
      <c r="B14" s="14"/>
      <c r="C14" s="14"/>
      <c r="D14" s="14"/>
      <c r="E14" s="14"/>
      <c r="F14" s="16"/>
      <c r="G14" s="14"/>
      <c r="H14" s="21"/>
      <c r="I14" s="15"/>
      <c r="J14" s="15"/>
    </row>
    <row r="15" spans="1:10" ht="21.75" customHeight="1" x14ac:dyDescent="0.25">
      <c r="A15" s="1" t="s">
        <v>66</v>
      </c>
      <c r="B15" s="14"/>
      <c r="C15" s="14"/>
      <c r="D15" s="14"/>
      <c r="E15" s="14"/>
      <c r="F15" s="16"/>
      <c r="G15" s="14"/>
      <c r="H15" s="19">
        <f>SUM(H11:H13)</f>
        <v>170411945</v>
      </c>
      <c r="I15" s="18"/>
      <c r="J15" s="20">
        <f>SUM(J11:J13)</f>
        <v>52086169</v>
      </c>
    </row>
    <row r="16" spans="1:10" ht="21.75" customHeight="1" x14ac:dyDescent="0.25">
      <c r="A16" s="14"/>
      <c r="B16" s="14"/>
      <c r="C16" s="14"/>
      <c r="D16" s="14"/>
      <c r="E16" s="14"/>
      <c r="F16" s="16"/>
      <c r="G16" s="14"/>
      <c r="H16" s="17"/>
      <c r="I16" s="15"/>
      <c r="J16" s="18"/>
    </row>
    <row r="17" spans="1:10" ht="21.75" customHeight="1" x14ac:dyDescent="0.25">
      <c r="A17" s="1" t="s">
        <v>67</v>
      </c>
      <c r="B17" s="14"/>
      <c r="C17" s="14"/>
      <c r="D17" s="14"/>
      <c r="E17" s="14"/>
      <c r="F17" s="16"/>
      <c r="G17" s="14"/>
      <c r="H17" s="17"/>
      <c r="I17" s="15"/>
      <c r="J17" s="18"/>
    </row>
    <row r="18" spans="1:10" ht="6" customHeight="1" x14ac:dyDescent="0.25">
      <c r="A18" s="14"/>
      <c r="B18" s="14"/>
      <c r="C18" s="14"/>
      <c r="D18" s="14"/>
      <c r="E18" s="14"/>
      <c r="F18" s="16"/>
      <c r="G18" s="14"/>
      <c r="H18" s="21"/>
      <c r="I18" s="15"/>
      <c r="J18" s="15"/>
    </row>
    <row r="19" spans="1:10" ht="21.75" customHeight="1" x14ac:dyDescent="0.25">
      <c r="A19" s="14" t="s">
        <v>68</v>
      </c>
      <c r="B19" s="14"/>
      <c r="C19" s="14"/>
      <c r="D19" s="14"/>
      <c r="E19" s="14"/>
      <c r="F19" s="16"/>
      <c r="G19" s="14"/>
      <c r="H19" s="17">
        <f>39647572-684826</f>
        <v>38962746</v>
      </c>
      <c r="I19" s="15"/>
      <c r="J19" s="18">
        <v>0</v>
      </c>
    </row>
    <row r="20" spans="1:10" ht="21.75" customHeight="1" x14ac:dyDescent="0.25">
      <c r="A20" s="14" t="s">
        <v>69</v>
      </c>
      <c r="B20" s="14"/>
      <c r="C20" s="14"/>
      <c r="D20" s="14"/>
      <c r="E20" s="14"/>
      <c r="F20" s="40">
        <v>4</v>
      </c>
      <c r="G20" s="16"/>
      <c r="H20" s="17">
        <v>36849426</v>
      </c>
      <c r="I20" s="18"/>
      <c r="J20" s="18">
        <v>40514412</v>
      </c>
    </row>
    <row r="21" spans="1:10" ht="21.75" customHeight="1" x14ac:dyDescent="0.25">
      <c r="A21" s="14" t="s">
        <v>70</v>
      </c>
      <c r="B21" s="14"/>
      <c r="C21" s="14"/>
      <c r="D21" s="14"/>
      <c r="E21" s="14"/>
      <c r="F21" s="18"/>
      <c r="G21" s="16"/>
      <c r="H21" s="17">
        <v>3149999</v>
      </c>
      <c r="I21" s="18"/>
      <c r="J21" s="18">
        <v>3032503</v>
      </c>
    </row>
    <row r="22" spans="1:10" ht="21.75" customHeight="1" x14ac:dyDescent="0.25">
      <c r="A22" s="14" t="s">
        <v>71</v>
      </c>
      <c r="B22" s="14"/>
      <c r="C22" s="14"/>
      <c r="D22" s="14"/>
      <c r="E22" s="14"/>
      <c r="F22" s="18"/>
      <c r="G22" s="16"/>
      <c r="H22" s="17">
        <v>31801701</v>
      </c>
      <c r="I22" s="18"/>
      <c r="J22" s="18">
        <v>31353043</v>
      </c>
    </row>
    <row r="23" spans="1:10" ht="21.75" customHeight="1" x14ac:dyDescent="0.25">
      <c r="A23" s="14" t="s">
        <v>72</v>
      </c>
      <c r="B23" s="14"/>
      <c r="C23" s="14"/>
      <c r="D23" s="14"/>
      <c r="E23" s="14"/>
      <c r="F23" s="16">
        <v>4</v>
      </c>
      <c r="G23" s="15"/>
      <c r="H23" s="19">
        <v>112224</v>
      </c>
      <c r="I23" s="15"/>
      <c r="J23" s="20">
        <v>2718689</v>
      </c>
    </row>
    <row r="24" spans="1:10" ht="6" customHeight="1" x14ac:dyDescent="0.25">
      <c r="A24" s="14"/>
      <c r="B24" s="14"/>
      <c r="C24" s="14"/>
      <c r="D24" s="14"/>
      <c r="E24" s="14"/>
      <c r="F24" s="16"/>
      <c r="G24" s="14"/>
      <c r="H24" s="21"/>
      <c r="I24" s="15"/>
      <c r="J24" s="15"/>
    </row>
    <row r="25" spans="1:10" ht="21.75" customHeight="1" x14ac:dyDescent="0.25">
      <c r="A25" s="1" t="s">
        <v>73</v>
      </c>
      <c r="B25" s="14"/>
      <c r="C25" s="14"/>
      <c r="D25" s="14"/>
      <c r="E25" s="14"/>
      <c r="F25" s="16"/>
      <c r="G25" s="14"/>
      <c r="H25" s="19">
        <f>SUM(H19:H23)</f>
        <v>110876096</v>
      </c>
      <c r="I25" s="15"/>
      <c r="J25" s="20">
        <f>SUM(J19:J23)</f>
        <v>77618647</v>
      </c>
    </row>
    <row r="26" spans="1:10" ht="21.75" customHeight="1" x14ac:dyDescent="0.25">
      <c r="A26" s="14"/>
      <c r="B26" s="14"/>
      <c r="C26" s="14"/>
      <c r="D26" s="14"/>
      <c r="E26" s="14"/>
      <c r="F26" s="16"/>
      <c r="G26" s="14"/>
      <c r="H26" s="47"/>
      <c r="I26" s="15"/>
      <c r="J26" s="40"/>
    </row>
    <row r="27" spans="1:10" ht="21.75" customHeight="1" x14ac:dyDescent="0.25">
      <c r="A27" s="48" t="s">
        <v>74</v>
      </c>
      <c r="B27" s="14"/>
      <c r="C27" s="14"/>
      <c r="D27" s="14"/>
      <c r="E27" s="14"/>
      <c r="F27" s="16"/>
      <c r="G27" s="14"/>
      <c r="H27" s="17">
        <f>H15-H25</f>
        <v>59535849</v>
      </c>
      <c r="I27" s="14"/>
      <c r="J27" s="18">
        <f>J15-J25</f>
        <v>-25532478</v>
      </c>
    </row>
    <row r="28" spans="1:10" ht="21.75" customHeight="1" x14ac:dyDescent="0.25">
      <c r="A28" s="22" t="s">
        <v>75</v>
      </c>
      <c r="B28" s="14"/>
      <c r="C28" s="14"/>
      <c r="D28" s="14"/>
      <c r="E28" s="14"/>
      <c r="F28" s="16">
        <v>4</v>
      </c>
      <c r="G28" s="14"/>
      <c r="H28" s="19">
        <v>-2190509</v>
      </c>
      <c r="I28" s="14"/>
      <c r="J28" s="20">
        <v>2663588</v>
      </c>
    </row>
    <row r="29" spans="1:10" ht="6" customHeight="1" x14ac:dyDescent="0.25">
      <c r="A29" s="14"/>
      <c r="B29" s="14"/>
      <c r="C29" s="14"/>
      <c r="D29" s="14"/>
      <c r="E29" s="14"/>
      <c r="F29" s="16"/>
      <c r="G29" s="14"/>
      <c r="H29" s="21"/>
      <c r="I29" s="15"/>
      <c r="J29" s="15"/>
    </row>
    <row r="30" spans="1:10" ht="21.75" customHeight="1" x14ac:dyDescent="0.25">
      <c r="A30" s="1" t="s">
        <v>76</v>
      </c>
      <c r="B30" s="14"/>
      <c r="C30" s="14"/>
      <c r="D30" s="14"/>
      <c r="E30" s="14"/>
      <c r="F30" s="16">
        <v>4</v>
      </c>
      <c r="G30" s="14"/>
      <c r="H30" s="19">
        <f>SUM(H27:H28)</f>
        <v>57345340</v>
      </c>
      <c r="I30" s="14"/>
      <c r="J30" s="20">
        <f>SUM(J27:J28)</f>
        <v>-22868890</v>
      </c>
    </row>
    <row r="31" spans="1:10" ht="21.75" customHeight="1" x14ac:dyDescent="0.25">
      <c r="A31" s="1"/>
      <c r="B31" s="1"/>
      <c r="C31" s="14"/>
      <c r="D31" s="14"/>
      <c r="E31" s="14"/>
      <c r="F31" s="16"/>
      <c r="G31" s="14"/>
      <c r="H31" s="18"/>
      <c r="I31" s="14"/>
      <c r="J31" s="18"/>
    </row>
    <row r="32" spans="1:10" ht="21.75" customHeight="1" x14ac:dyDescent="0.25">
      <c r="A32" s="1"/>
      <c r="B32" s="14"/>
      <c r="C32" s="14"/>
      <c r="D32" s="14"/>
      <c r="E32" s="14"/>
      <c r="F32" s="16"/>
      <c r="G32" s="18"/>
      <c r="H32" s="18"/>
      <c r="I32" s="18"/>
      <c r="J32" s="18"/>
    </row>
    <row r="33" spans="1:10" ht="21.75" customHeight="1" x14ac:dyDescent="0.25">
      <c r="A33" s="1"/>
      <c r="B33" s="14"/>
      <c r="C33" s="14"/>
      <c r="D33" s="14"/>
      <c r="E33" s="14"/>
      <c r="F33" s="16"/>
      <c r="G33" s="14"/>
      <c r="H33" s="35"/>
      <c r="I33" s="14"/>
      <c r="J33" s="35"/>
    </row>
    <row r="34" spans="1:10" ht="21.75" customHeight="1" x14ac:dyDescent="0.25">
      <c r="A34" s="1"/>
      <c r="B34" s="14"/>
      <c r="C34" s="14"/>
      <c r="D34" s="14"/>
      <c r="E34" s="14"/>
      <c r="F34" s="16"/>
      <c r="G34" s="14"/>
      <c r="H34" s="35"/>
      <c r="I34" s="14"/>
      <c r="J34" s="35"/>
    </row>
    <row r="35" spans="1:10" ht="21.75" customHeight="1" x14ac:dyDescent="0.25">
      <c r="A35" s="1"/>
      <c r="B35" s="14"/>
      <c r="C35" s="14"/>
      <c r="D35" s="14"/>
      <c r="E35" s="14"/>
      <c r="F35" s="16"/>
      <c r="G35" s="14"/>
      <c r="H35" s="35"/>
      <c r="I35" s="14"/>
      <c r="J35" s="35"/>
    </row>
    <row r="36" spans="1:10" ht="21.75" customHeight="1" x14ac:dyDescent="0.25">
      <c r="A36" s="1"/>
      <c r="B36" s="14"/>
      <c r="C36" s="14"/>
      <c r="D36" s="14"/>
      <c r="E36" s="14"/>
      <c r="F36" s="16"/>
      <c r="G36" s="14"/>
      <c r="H36" s="35"/>
      <c r="I36" s="14"/>
      <c r="J36" s="35"/>
    </row>
    <row r="37" spans="1:10" ht="21.75" customHeight="1" x14ac:dyDescent="0.25">
      <c r="A37" s="1"/>
      <c r="B37" s="14"/>
      <c r="C37" s="14"/>
      <c r="D37" s="14"/>
      <c r="E37" s="14"/>
      <c r="F37" s="16"/>
      <c r="G37" s="14"/>
      <c r="H37" s="35"/>
      <c r="I37" s="14"/>
      <c r="J37" s="35"/>
    </row>
    <row r="38" spans="1:10" ht="21.75" customHeight="1" x14ac:dyDescent="0.25">
      <c r="A38" s="1"/>
      <c r="B38" s="14"/>
      <c r="C38" s="14"/>
      <c r="D38" s="14"/>
      <c r="E38" s="14"/>
      <c r="F38" s="16"/>
      <c r="G38" s="14"/>
      <c r="H38" s="35"/>
      <c r="I38" s="14"/>
      <c r="J38" s="35"/>
    </row>
    <row r="39" spans="1:10" ht="24" customHeight="1" x14ac:dyDescent="0.25">
      <c r="A39" s="1"/>
      <c r="B39" s="14"/>
      <c r="C39" s="14"/>
      <c r="D39" s="14"/>
      <c r="E39" s="14"/>
      <c r="F39" s="16"/>
      <c r="G39" s="14"/>
      <c r="H39" s="35"/>
      <c r="I39" s="14"/>
      <c r="J39" s="35"/>
    </row>
    <row r="40" spans="1:10" ht="21.95" customHeight="1" x14ac:dyDescent="0.25">
      <c r="A40" s="42" t="str">
        <f>+'Thai 2-4'!A41</f>
        <v>หมายเหตุประกอบข้อมูลทางการเงินเป็นส่วนหนึ่งของข้อมูลทางการเงินระหว่างกาลนี้</v>
      </c>
      <c r="B40" s="42"/>
      <c r="C40" s="42"/>
      <c r="D40" s="42"/>
      <c r="E40" s="42"/>
      <c r="F40" s="43"/>
      <c r="G40" s="28"/>
      <c r="H40" s="43"/>
      <c r="I40" s="42"/>
      <c r="J40" s="43"/>
    </row>
    <row r="41" spans="1:10" ht="21.75" customHeight="1" x14ac:dyDescent="0.25">
      <c r="A41" s="1" t="str">
        <f>A1</f>
        <v>บริษัท ปิ่นทอง อินดัสเตรียล ปาร์ค จำกัด (มหาชน)</v>
      </c>
      <c r="B41" s="14"/>
      <c r="C41" s="14"/>
      <c r="D41" s="14"/>
      <c r="E41" s="14"/>
      <c r="F41" s="40"/>
      <c r="G41" s="15"/>
      <c r="H41" s="40"/>
      <c r="I41" s="15"/>
      <c r="J41" s="40"/>
    </row>
    <row r="42" spans="1:10" ht="21.75" customHeight="1" x14ac:dyDescent="0.25">
      <c r="A42" s="1" t="s">
        <v>60</v>
      </c>
      <c r="B42" s="14"/>
      <c r="C42" s="14"/>
      <c r="D42" s="14"/>
      <c r="E42" s="14"/>
      <c r="F42" s="40"/>
      <c r="G42" s="15"/>
      <c r="H42" s="40"/>
      <c r="I42" s="15"/>
      <c r="J42" s="40"/>
    </row>
    <row r="43" spans="1:10" ht="21.75" customHeight="1" x14ac:dyDescent="0.25">
      <c r="A43" s="41" t="s">
        <v>61</v>
      </c>
      <c r="B43" s="42"/>
      <c r="C43" s="42"/>
      <c r="D43" s="42"/>
      <c r="E43" s="42"/>
      <c r="F43" s="43"/>
      <c r="G43" s="28"/>
      <c r="H43" s="43"/>
      <c r="I43" s="28"/>
      <c r="J43" s="43"/>
    </row>
    <row r="44" spans="1:10" ht="21.75" customHeight="1" x14ac:dyDescent="0.25">
      <c r="A44" s="14"/>
      <c r="B44" s="14"/>
      <c r="C44" s="14"/>
      <c r="D44" s="14"/>
      <c r="E44" s="14"/>
      <c r="F44" s="40"/>
      <c r="G44" s="15"/>
      <c r="H44" s="40"/>
      <c r="I44" s="15"/>
      <c r="J44" s="40"/>
    </row>
    <row r="45" spans="1:10" ht="21.75" customHeight="1" x14ac:dyDescent="0.25">
      <c r="A45" s="1"/>
      <c r="B45" s="14"/>
      <c r="C45" s="14"/>
      <c r="D45" s="14"/>
      <c r="E45" s="14"/>
      <c r="F45" s="16"/>
      <c r="G45" s="14"/>
      <c r="H45" s="18"/>
      <c r="I45" s="14"/>
      <c r="J45" s="10" t="s">
        <v>142</v>
      </c>
    </row>
    <row r="46" spans="1:10" ht="21.75" customHeight="1" x14ac:dyDescent="0.25">
      <c r="A46" s="1"/>
      <c r="B46" s="14"/>
      <c r="C46" s="14"/>
      <c r="D46" s="14"/>
      <c r="E46" s="14"/>
      <c r="F46" s="16"/>
      <c r="G46" s="44"/>
      <c r="H46" s="44" t="s">
        <v>6</v>
      </c>
      <c r="I46" s="15"/>
      <c r="J46" s="44" t="s">
        <v>7</v>
      </c>
    </row>
    <row r="47" spans="1:10" ht="21.75" customHeight="1" x14ac:dyDescent="0.25">
      <c r="A47" s="14"/>
      <c r="B47" s="14"/>
      <c r="C47" s="14"/>
      <c r="D47" s="14"/>
      <c r="E47" s="14"/>
      <c r="F47" s="12" t="s">
        <v>8</v>
      </c>
      <c r="G47" s="44"/>
      <c r="H47" s="45" t="s">
        <v>9</v>
      </c>
      <c r="I47" s="46"/>
      <c r="J47" s="45" t="s">
        <v>9</v>
      </c>
    </row>
    <row r="48" spans="1:10" ht="21.75" customHeight="1" x14ac:dyDescent="0.25">
      <c r="A48" s="14"/>
      <c r="B48" s="14"/>
      <c r="C48" s="14"/>
      <c r="D48" s="14"/>
      <c r="E48" s="14"/>
      <c r="F48" s="16"/>
      <c r="G48" s="15"/>
      <c r="H48" s="21"/>
      <c r="I48" s="14"/>
      <c r="J48" s="15"/>
    </row>
    <row r="49" spans="1:10" ht="21.75" customHeight="1" x14ac:dyDescent="0.25">
      <c r="A49" s="1" t="s">
        <v>77</v>
      </c>
      <c r="B49" s="14"/>
      <c r="C49" s="14"/>
      <c r="D49" s="14"/>
      <c r="E49" s="14"/>
      <c r="F49" s="16"/>
      <c r="G49" s="15"/>
      <c r="H49" s="17"/>
      <c r="I49" s="14"/>
      <c r="J49" s="18"/>
    </row>
    <row r="50" spans="1:10" ht="21.75" customHeight="1" x14ac:dyDescent="0.25">
      <c r="A50" s="14"/>
      <c r="B50" s="14" t="s">
        <v>78</v>
      </c>
      <c r="C50" s="14"/>
      <c r="D50" s="14"/>
      <c r="E50" s="14"/>
      <c r="F50" s="16"/>
      <c r="G50" s="15"/>
      <c r="H50" s="17"/>
      <c r="I50" s="18"/>
      <c r="J50" s="18"/>
    </row>
    <row r="51" spans="1:10" ht="21.75" customHeight="1" x14ac:dyDescent="0.25">
      <c r="A51" s="14"/>
      <c r="B51" s="14"/>
      <c r="C51" s="14" t="s">
        <v>79</v>
      </c>
      <c r="D51" s="14"/>
      <c r="E51" s="14"/>
      <c r="F51" s="16"/>
      <c r="G51" s="15"/>
      <c r="H51" s="17"/>
      <c r="I51" s="18"/>
      <c r="J51" s="18"/>
    </row>
    <row r="52" spans="1:10" ht="21.75" customHeight="1" x14ac:dyDescent="0.25">
      <c r="A52" s="14"/>
      <c r="B52" s="14"/>
      <c r="C52" s="14" t="s">
        <v>80</v>
      </c>
      <c r="D52" s="14"/>
      <c r="E52" s="14"/>
      <c r="F52" s="16"/>
      <c r="G52" s="15"/>
      <c r="H52" s="17">
        <v>3367650</v>
      </c>
      <c r="I52" s="18"/>
      <c r="J52" s="18">
        <v>6735300</v>
      </c>
    </row>
    <row r="53" spans="1:10" ht="21.75" customHeight="1" x14ac:dyDescent="0.25">
      <c r="A53" s="1"/>
      <c r="B53" s="14"/>
      <c r="C53" s="14" t="s">
        <v>81</v>
      </c>
      <c r="D53" s="14"/>
      <c r="E53" s="14"/>
      <c r="F53" s="16"/>
      <c r="G53" s="14"/>
      <c r="H53" s="17"/>
      <c r="I53" s="18"/>
      <c r="J53" s="18"/>
    </row>
    <row r="54" spans="1:10" ht="21.75" customHeight="1" x14ac:dyDescent="0.25">
      <c r="A54" s="14"/>
      <c r="B54" s="14"/>
      <c r="C54" s="14"/>
      <c r="D54" s="14" t="s">
        <v>82</v>
      </c>
      <c r="E54" s="14"/>
      <c r="F54" s="16"/>
      <c r="G54" s="14"/>
      <c r="H54" s="19">
        <v>-673530</v>
      </c>
      <c r="I54" s="15"/>
      <c r="J54" s="20">
        <v>-1347060</v>
      </c>
    </row>
    <row r="55" spans="1:10" ht="6" customHeight="1" x14ac:dyDescent="0.25">
      <c r="A55" s="14"/>
      <c r="B55" s="14"/>
      <c r="C55" s="14"/>
      <c r="D55" s="14"/>
      <c r="E55" s="14"/>
      <c r="F55" s="16"/>
      <c r="G55" s="14"/>
      <c r="H55" s="21"/>
      <c r="I55" s="15"/>
      <c r="J55" s="15"/>
    </row>
    <row r="56" spans="1:10" ht="21.75" customHeight="1" x14ac:dyDescent="0.25">
      <c r="A56" s="14"/>
      <c r="B56" s="14" t="s">
        <v>83</v>
      </c>
      <c r="C56" s="14"/>
      <c r="D56" s="14"/>
      <c r="E56" s="14"/>
      <c r="F56" s="16"/>
      <c r="G56" s="15"/>
      <c r="H56" s="17"/>
      <c r="I56" s="15"/>
      <c r="J56" s="18"/>
    </row>
    <row r="57" spans="1:10" ht="21.75" customHeight="1" x14ac:dyDescent="0.25">
      <c r="A57" s="14"/>
      <c r="B57" s="14"/>
      <c r="C57" s="14" t="s">
        <v>79</v>
      </c>
      <c r="D57" s="14"/>
      <c r="E57" s="14"/>
      <c r="F57" s="16"/>
      <c r="G57" s="15"/>
      <c r="H57" s="19">
        <f>SUM(H52:H54)</f>
        <v>2694120</v>
      </c>
      <c r="I57" s="18"/>
      <c r="J57" s="20">
        <f>SUM(J52:J54)</f>
        <v>5388240</v>
      </c>
    </row>
    <row r="58" spans="1:10" ht="6" customHeight="1" x14ac:dyDescent="0.25">
      <c r="A58" s="14"/>
      <c r="B58" s="14"/>
      <c r="C58" s="14"/>
      <c r="D58" s="14"/>
      <c r="E58" s="14"/>
      <c r="F58" s="16"/>
      <c r="G58" s="14"/>
      <c r="H58" s="21"/>
      <c r="I58" s="15"/>
      <c r="J58" s="15"/>
    </row>
    <row r="59" spans="1:10" ht="21.75" customHeight="1" x14ac:dyDescent="0.25">
      <c r="A59" s="1" t="s">
        <v>84</v>
      </c>
      <c r="B59" s="14"/>
      <c r="C59" s="14"/>
      <c r="D59" s="14"/>
      <c r="E59" s="14"/>
      <c r="F59" s="16"/>
      <c r="G59" s="15"/>
      <c r="H59" s="19">
        <f>H57</f>
        <v>2694120</v>
      </c>
      <c r="I59" s="18"/>
      <c r="J59" s="20">
        <f>J57</f>
        <v>5388240</v>
      </c>
    </row>
    <row r="60" spans="1:10" ht="6" customHeight="1" x14ac:dyDescent="0.25">
      <c r="A60" s="14"/>
      <c r="B60" s="14"/>
      <c r="C60" s="14"/>
      <c r="D60" s="14"/>
      <c r="E60" s="14"/>
      <c r="F60" s="16"/>
      <c r="G60" s="14"/>
      <c r="H60" s="21"/>
      <c r="I60" s="15"/>
      <c r="J60" s="15"/>
    </row>
    <row r="61" spans="1:10" ht="21.75" customHeight="1" thickBot="1" x14ac:dyDescent="0.3">
      <c r="A61" s="1" t="s">
        <v>85</v>
      </c>
      <c r="B61" s="14"/>
      <c r="C61" s="14"/>
      <c r="D61" s="14"/>
      <c r="E61" s="14"/>
      <c r="F61" s="16"/>
      <c r="G61" s="15"/>
      <c r="H61" s="24">
        <f>SUM(H59,H30)</f>
        <v>60039460</v>
      </c>
      <c r="I61" s="15"/>
      <c r="J61" s="25">
        <f>SUM(J59,J30)</f>
        <v>-17480650</v>
      </c>
    </row>
    <row r="62" spans="1:10" ht="21.75" customHeight="1" thickTop="1" x14ac:dyDescent="0.25">
      <c r="A62" s="1"/>
      <c r="B62" s="14"/>
      <c r="C62" s="14"/>
      <c r="D62" s="14"/>
      <c r="E62" s="14"/>
      <c r="F62" s="16"/>
      <c r="G62" s="14"/>
      <c r="H62" s="17"/>
      <c r="I62" s="15"/>
      <c r="J62" s="18"/>
    </row>
    <row r="63" spans="1:10" ht="21.75" customHeight="1" x14ac:dyDescent="0.25">
      <c r="A63" s="1" t="s">
        <v>153</v>
      </c>
      <c r="B63" s="14"/>
      <c r="C63" s="14"/>
      <c r="D63" s="14"/>
      <c r="E63" s="14"/>
      <c r="F63" s="16">
        <v>4</v>
      </c>
      <c r="G63" s="14"/>
      <c r="H63" s="47"/>
      <c r="I63" s="15"/>
      <c r="J63" s="40"/>
    </row>
    <row r="64" spans="1:10" ht="21.75" customHeight="1" thickBot="1" x14ac:dyDescent="0.3">
      <c r="A64" s="1"/>
      <c r="B64" s="14" t="s">
        <v>154</v>
      </c>
      <c r="C64" s="14"/>
      <c r="D64" s="14"/>
      <c r="E64" s="14"/>
      <c r="F64" s="16"/>
      <c r="G64" s="14"/>
      <c r="H64" s="49">
        <v>7.0000000000000007E-2</v>
      </c>
      <c r="I64" s="14"/>
      <c r="J64" s="50">
        <v>-0.03</v>
      </c>
    </row>
    <row r="65" spans="1:10" ht="21.75" customHeight="1" thickTop="1" x14ac:dyDescent="0.25">
      <c r="A65" s="22"/>
      <c r="B65" s="14"/>
      <c r="C65" s="14"/>
      <c r="D65" s="14"/>
      <c r="E65" s="14"/>
      <c r="F65" s="16"/>
      <c r="G65" s="14"/>
      <c r="H65" s="18"/>
      <c r="I65" s="14"/>
      <c r="J65" s="18"/>
    </row>
    <row r="66" spans="1:10" ht="21.75" customHeight="1" x14ac:dyDescent="0.25">
      <c r="A66" s="1"/>
      <c r="B66" s="14"/>
      <c r="C66" s="14"/>
      <c r="D66" s="14"/>
      <c r="E66" s="14"/>
      <c r="F66" s="16"/>
      <c r="G66" s="14"/>
      <c r="H66" s="18"/>
      <c r="I66" s="14"/>
      <c r="J66" s="18"/>
    </row>
    <row r="67" spans="1:10" ht="21.75" customHeight="1" x14ac:dyDescent="0.25">
      <c r="A67" s="1"/>
      <c r="B67" s="14"/>
      <c r="C67" s="14"/>
      <c r="D67" s="14"/>
      <c r="E67" s="14"/>
      <c r="F67" s="16"/>
      <c r="G67" s="14"/>
      <c r="H67" s="18"/>
      <c r="I67" s="14"/>
      <c r="J67" s="18"/>
    </row>
    <row r="68" spans="1:10" ht="21.75" customHeight="1" x14ac:dyDescent="0.25">
      <c r="A68" s="1"/>
      <c r="B68" s="14"/>
      <c r="C68" s="14"/>
      <c r="D68" s="14"/>
      <c r="E68" s="14"/>
      <c r="F68" s="16"/>
      <c r="G68" s="14"/>
      <c r="H68" s="18"/>
      <c r="I68" s="14"/>
      <c r="J68" s="18"/>
    </row>
    <row r="69" spans="1:10" ht="21.75" customHeight="1" x14ac:dyDescent="0.25">
      <c r="A69" s="1"/>
      <c r="B69" s="14"/>
      <c r="C69" s="14"/>
      <c r="D69" s="14"/>
      <c r="E69" s="14"/>
      <c r="F69" s="16"/>
      <c r="G69" s="14"/>
      <c r="H69" s="18"/>
      <c r="I69" s="14"/>
      <c r="J69" s="18"/>
    </row>
    <row r="70" spans="1:10" ht="21.75" customHeight="1" x14ac:dyDescent="0.25">
      <c r="A70" s="1"/>
      <c r="B70" s="14"/>
      <c r="C70" s="14"/>
      <c r="D70" s="14"/>
      <c r="E70" s="14"/>
      <c r="F70" s="16"/>
      <c r="G70" s="14"/>
      <c r="H70" s="18"/>
      <c r="I70" s="14"/>
      <c r="J70" s="18"/>
    </row>
    <row r="71" spans="1:10" ht="21.75" customHeight="1" x14ac:dyDescent="0.25">
      <c r="A71" s="1"/>
      <c r="B71" s="14"/>
      <c r="C71" s="14"/>
      <c r="D71" s="14"/>
      <c r="E71" s="14"/>
      <c r="F71" s="16"/>
      <c r="G71" s="14"/>
      <c r="H71" s="18"/>
      <c r="I71" s="14"/>
      <c r="J71" s="18"/>
    </row>
    <row r="72" spans="1:10" ht="21.75" customHeight="1" x14ac:dyDescent="0.25">
      <c r="A72" s="1"/>
      <c r="B72" s="14"/>
      <c r="C72" s="14"/>
      <c r="D72" s="14"/>
      <c r="E72" s="14"/>
      <c r="F72" s="16"/>
      <c r="G72" s="14"/>
      <c r="H72" s="18"/>
      <c r="I72" s="14"/>
      <c r="J72" s="18"/>
    </row>
    <row r="73" spans="1:10" ht="21.75" customHeight="1" x14ac:dyDescent="0.25">
      <c r="A73" s="1"/>
      <c r="B73" s="14"/>
      <c r="C73" s="14"/>
      <c r="D73" s="14"/>
      <c r="E73" s="14"/>
      <c r="F73" s="16"/>
      <c r="G73" s="14"/>
      <c r="H73" s="18"/>
      <c r="I73" s="14"/>
      <c r="J73" s="18"/>
    </row>
    <row r="74" spans="1:10" ht="21.75" customHeight="1" x14ac:dyDescent="0.25">
      <c r="A74" s="1"/>
      <c r="B74" s="1"/>
      <c r="C74" s="14"/>
      <c r="D74" s="14"/>
      <c r="E74" s="14"/>
      <c r="F74" s="16"/>
      <c r="G74" s="14"/>
      <c r="H74" s="18"/>
      <c r="I74" s="14"/>
      <c r="J74" s="18"/>
    </row>
    <row r="75" spans="1:10" ht="21.75" customHeight="1" x14ac:dyDescent="0.25">
      <c r="A75" s="1"/>
      <c r="B75" s="1"/>
      <c r="C75" s="14"/>
      <c r="D75" s="14"/>
      <c r="E75" s="14"/>
      <c r="F75" s="16"/>
      <c r="G75" s="14"/>
      <c r="H75" s="18"/>
      <c r="I75" s="14"/>
      <c r="J75" s="18"/>
    </row>
    <row r="76" spans="1:10" ht="21.75" customHeight="1" x14ac:dyDescent="0.25">
      <c r="A76" s="1"/>
      <c r="B76" s="1"/>
      <c r="C76" s="14"/>
      <c r="D76" s="14"/>
      <c r="E76" s="14"/>
      <c r="F76" s="16"/>
      <c r="G76" s="14"/>
      <c r="H76" s="18"/>
      <c r="I76" s="14"/>
      <c r="J76" s="18"/>
    </row>
    <row r="77" spans="1:10" ht="21.75" customHeight="1" x14ac:dyDescent="0.25">
      <c r="A77" s="1"/>
      <c r="B77" s="14"/>
      <c r="C77" s="14"/>
      <c r="D77" s="14"/>
      <c r="E77" s="14"/>
      <c r="F77" s="16"/>
      <c r="G77" s="14"/>
      <c r="H77" s="35"/>
      <c r="I77" s="14"/>
      <c r="J77" s="35"/>
    </row>
    <row r="78" spans="1:10" ht="14.25" customHeight="1" x14ac:dyDescent="0.25">
      <c r="A78" s="1"/>
      <c r="B78" s="14"/>
      <c r="C78" s="14"/>
      <c r="D78" s="14"/>
      <c r="E78" s="14"/>
      <c r="F78" s="16"/>
      <c r="G78" s="14"/>
      <c r="H78" s="35"/>
      <c r="I78" s="14"/>
      <c r="J78" s="35"/>
    </row>
    <row r="79" spans="1:10" ht="21.95" customHeight="1" x14ac:dyDescent="0.25">
      <c r="A79" s="42" t="str">
        <f>'Thai 2-4'!A41</f>
        <v>หมายเหตุประกอบข้อมูลทางการเงินเป็นส่วนหนึ่งของข้อมูลทางการเงินระหว่างกาลนี้</v>
      </c>
      <c r="B79" s="42"/>
      <c r="C79" s="42"/>
      <c r="D79" s="42"/>
      <c r="E79" s="42"/>
      <c r="F79" s="43"/>
      <c r="G79" s="28"/>
      <c r="H79" s="43"/>
      <c r="I79" s="42"/>
      <c r="J79" s="43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E549-9376-4EB0-B1D3-7F99E62A1C38}">
  <dimension ref="A1:J79"/>
  <sheetViews>
    <sheetView zoomScaleNormal="100" workbookViewId="0"/>
  </sheetViews>
  <sheetFormatPr defaultRowHeight="21.75" customHeight="1" x14ac:dyDescent="0.25"/>
  <cols>
    <col min="1" max="3" width="1.7109375" customWidth="1"/>
    <col min="4" max="4" width="35.7109375" customWidth="1"/>
    <col min="5" max="5" width="2.140625" customWidth="1"/>
    <col min="6" max="6" width="9.7109375" customWidth="1"/>
    <col min="7" max="7" width="0.85546875" customWidth="1"/>
    <col min="8" max="8" width="14.7109375" customWidth="1"/>
    <col min="9" max="9" width="0.85546875" customWidth="1"/>
    <col min="10" max="10" width="14.7109375" customWidth="1"/>
  </cols>
  <sheetData>
    <row r="1" spans="1:10" ht="21.75" customHeight="1" x14ac:dyDescent="0.25">
      <c r="A1" s="1" t="str">
        <f>'Thai 2-4'!A1</f>
        <v>บริษัท ปิ่นทอง อินดัสเตรียล ปาร์ค จำกัด (มหาชน)</v>
      </c>
      <c r="B1" s="14"/>
      <c r="C1" s="14"/>
      <c r="D1" s="14"/>
      <c r="E1" s="14"/>
      <c r="F1" s="40"/>
      <c r="G1" s="15"/>
      <c r="H1" s="40"/>
      <c r="I1" s="15"/>
      <c r="J1" s="40"/>
    </row>
    <row r="2" spans="1:10" ht="21.75" customHeight="1" x14ac:dyDescent="0.25">
      <c r="A2" s="1" t="s">
        <v>60</v>
      </c>
      <c r="B2" s="14"/>
      <c r="C2" s="14"/>
      <c r="D2" s="14"/>
      <c r="E2" s="14"/>
      <c r="F2" s="40"/>
      <c r="G2" s="15"/>
      <c r="H2" s="40"/>
      <c r="I2" s="15"/>
      <c r="J2" s="40"/>
    </row>
    <row r="3" spans="1:10" ht="21.75" customHeight="1" x14ac:dyDescent="0.25">
      <c r="A3" s="41" t="s">
        <v>86</v>
      </c>
      <c r="B3" s="42"/>
      <c r="C3" s="42"/>
      <c r="D3" s="42"/>
      <c r="E3" s="42"/>
      <c r="F3" s="43"/>
      <c r="G3" s="28"/>
      <c r="H3" s="43"/>
      <c r="I3" s="28"/>
      <c r="J3" s="43"/>
    </row>
    <row r="4" spans="1:10" ht="21.75" customHeight="1" x14ac:dyDescent="0.25">
      <c r="A4" s="14"/>
      <c r="B4" s="14"/>
      <c r="C4" s="14"/>
      <c r="D4" s="14"/>
      <c r="E4" s="14"/>
      <c r="F4" s="40"/>
      <c r="G4" s="15"/>
      <c r="H4" s="40"/>
      <c r="I4" s="15"/>
      <c r="J4" s="40"/>
    </row>
    <row r="5" spans="1:10" ht="21.75" customHeight="1" x14ac:dyDescent="0.25">
      <c r="A5" s="1"/>
      <c r="B5" s="14"/>
      <c r="C5" s="14"/>
      <c r="D5" s="14"/>
      <c r="E5" s="14"/>
      <c r="F5" s="16"/>
      <c r="G5" s="18"/>
      <c r="H5" s="18"/>
      <c r="I5" s="18"/>
      <c r="J5" s="10" t="s">
        <v>142</v>
      </c>
    </row>
    <row r="6" spans="1:10" ht="21.75" customHeight="1" x14ac:dyDescent="0.25">
      <c r="A6" s="1"/>
      <c r="B6" s="14"/>
      <c r="C6" s="14"/>
      <c r="D6" s="14"/>
      <c r="E6" s="14"/>
      <c r="F6" s="16"/>
      <c r="G6" s="44"/>
      <c r="H6" s="44" t="s">
        <v>6</v>
      </c>
      <c r="I6" s="15"/>
      <c r="J6" s="44" t="s">
        <v>7</v>
      </c>
    </row>
    <row r="7" spans="1:10" ht="21.75" customHeight="1" x14ac:dyDescent="0.25">
      <c r="A7" s="14"/>
      <c r="B7" s="14"/>
      <c r="C7" s="14"/>
      <c r="D7" s="14"/>
      <c r="E7" s="14"/>
      <c r="F7" s="12" t="s">
        <v>8</v>
      </c>
      <c r="G7" s="44"/>
      <c r="H7" s="45" t="s">
        <v>9</v>
      </c>
      <c r="I7" s="46"/>
      <c r="J7" s="45" t="s">
        <v>9</v>
      </c>
    </row>
    <row r="8" spans="1:10" ht="21.75" customHeight="1" x14ac:dyDescent="0.25">
      <c r="A8" s="14"/>
      <c r="B8" s="14"/>
      <c r="C8" s="14"/>
      <c r="D8" s="14"/>
      <c r="E8" s="14"/>
      <c r="F8" s="16"/>
      <c r="G8" s="15"/>
      <c r="H8" s="21"/>
      <c r="I8" s="14"/>
      <c r="J8" s="15"/>
    </row>
    <row r="9" spans="1:10" ht="21.75" customHeight="1" x14ac:dyDescent="0.25">
      <c r="A9" s="1" t="s">
        <v>62</v>
      </c>
      <c r="B9" s="14"/>
      <c r="C9" s="14"/>
      <c r="D9" s="14"/>
      <c r="E9" s="14"/>
      <c r="F9" s="16"/>
      <c r="G9" s="15"/>
      <c r="H9" s="17"/>
      <c r="I9" s="14"/>
      <c r="J9" s="18"/>
    </row>
    <row r="10" spans="1:10" ht="6" customHeight="1" x14ac:dyDescent="0.25">
      <c r="A10" s="14"/>
      <c r="B10" s="14"/>
      <c r="C10" s="14"/>
      <c r="D10" s="14"/>
      <c r="E10" s="14"/>
      <c r="F10" s="16"/>
      <c r="G10" s="15"/>
      <c r="H10" s="21"/>
      <c r="I10" s="14"/>
      <c r="J10" s="15"/>
    </row>
    <row r="11" spans="1:10" ht="21.75" customHeight="1" x14ac:dyDescent="0.25">
      <c r="A11" s="14" t="s">
        <v>63</v>
      </c>
      <c r="B11" s="14"/>
      <c r="C11" s="14"/>
      <c r="D11" s="14"/>
      <c r="E11" s="14"/>
      <c r="F11" s="16"/>
      <c r="G11" s="15"/>
      <c r="H11" s="17">
        <v>205497375</v>
      </c>
      <c r="I11" s="18"/>
      <c r="J11" s="18">
        <v>184088375</v>
      </c>
    </row>
    <row r="12" spans="1:10" ht="21.75" customHeight="1" x14ac:dyDescent="0.25">
      <c r="A12" s="14" t="s">
        <v>64</v>
      </c>
      <c r="B12" s="14"/>
      <c r="C12" s="14"/>
      <c r="D12" s="14"/>
      <c r="E12" s="14"/>
      <c r="F12" s="16"/>
      <c r="G12" s="15"/>
      <c r="H12" s="17">
        <v>100004033</v>
      </c>
      <c r="I12" s="18"/>
      <c r="J12" s="18">
        <v>92724472</v>
      </c>
    </row>
    <row r="13" spans="1:10" ht="21.75" customHeight="1" x14ac:dyDescent="0.25">
      <c r="A13" s="14" t="s">
        <v>65</v>
      </c>
      <c r="B13" s="14"/>
      <c r="C13" s="14"/>
      <c r="D13" s="14"/>
      <c r="E13" s="14"/>
      <c r="F13" s="16"/>
      <c r="G13" s="15"/>
      <c r="H13" s="19">
        <v>20450725</v>
      </c>
      <c r="I13" s="15"/>
      <c r="J13" s="20">
        <v>19691154</v>
      </c>
    </row>
    <row r="14" spans="1:10" ht="6" customHeight="1" x14ac:dyDescent="0.25">
      <c r="A14" s="14"/>
      <c r="B14" s="14"/>
      <c r="C14" s="14"/>
      <c r="D14" s="14"/>
      <c r="E14" s="14"/>
      <c r="F14" s="16"/>
      <c r="G14" s="14"/>
      <c r="H14" s="21"/>
      <c r="I14" s="15"/>
      <c r="J14" s="15"/>
    </row>
    <row r="15" spans="1:10" ht="21.75" customHeight="1" x14ac:dyDescent="0.25">
      <c r="A15" s="1" t="s">
        <v>66</v>
      </c>
      <c r="B15" s="14"/>
      <c r="C15" s="14"/>
      <c r="D15" s="14"/>
      <c r="E15" s="14"/>
      <c r="F15" s="16"/>
      <c r="G15" s="14"/>
      <c r="H15" s="19">
        <f>SUM(H11:H13)</f>
        <v>325952133</v>
      </c>
      <c r="I15" s="18"/>
      <c r="J15" s="20">
        <f>SUM(J11:J13)</f>
        <v>296504001</v>
      </c>
    </row>
    <row r="16" spans="1:10" ht="21.75" customHeight="1" x14ac:dyDescent="0.25">
      <c r="A16" s="14"/>
      <c r="B16" s="14"/>
      <c r="C16" s="14"/>
      <c r="D16" s="14"/>
      <c r="E16" s="14"/>
      <c r="F16" s="16"/>
      <c r="G16" s="14"/>
      <c r="H16" s="17"/>
      <c r="I16" s="15"/>
      <c r="J16" s="18"/>
    </row>
    <row r="17" spans="1:10" ht="21.75" customHeight="1" x14ac:dyDescent="0.25">
      <c r="A17" s="1" t="s">
        <v>67</v>
      </c>
      <c r="B17" s="14"/>
      <c r="C17" s="14"/>
      <c r="D17" s="14"/>
      <c r="E17" s="14"/>
      <c r="F17" s="16"/>
      <c r="G17" s="14"/>
      <c r="H17" s="17"/>
      <c r="I17" s="15"/>
      <c r="J17" s="18"/>
    </row>
    <row r="18" spans="1:10" ht="6" customHeight="1" x14ac:dyDescent="0.25">
      <c r="A18" s="14"/>
      <c r="B18" s="14"/>
      <c r="C18" s="14"/>
      <c r="D18" s="14"/>
      <c r="E18" s="14"/>
      <c r="F18" s="16"/>
      <c r="G18" s="14"/>
      <c r="H18" s="21"/>
      <c r="I18" s="15"/>
      <c r="J18" s="15"/>
    </row>
    <row r="19" spans="1:10" ht="21.75" customHeight="1" x14ac:dyDescent="0.25">
      <c r="A19" s="14" t="s">
        <v>68</v>
      </c>
      <c r="B19" s="14"/>
      <c r="C19" s="14"/>
      <c r="D19" s="14"/>
      <c r="E19" s="14"/>
      <c r="F19" s="16">
        <v>4</v>
      </c>
      <c r="G19" s="14"/>
      <c r="H19" s="17">
        <f>78531567-684826</f>
        <v>77846741</v>
      </c>
      <c r="I19" s="15"/>
      <c r="J19" s="18">
        <v>78069453</v>
      </c>
    </row>
    <row r="20" spans="1:10" ht="21.75" customHeight="1" x14ac:dyDescent="0.25">
      <c r="A20" s="14" t="s">
        <v>69</v>
      </c>
      <c r="B20" s="14"/>
      <c r="C20" s="14"/>
      <c r="D20" s="14"/>
      <c r="E20" s="14"/>
      <c r="F20" s="40">
        <v>4</v>
      </c>
      <c r="G20" s="16"/>
      <c r="H20" s="17">
        <v>72809904</v>
      </c>
      <c r="I20" s="18"/>
      <c r="J20" s="18">
        <v>81653823</v>
      </c>
    </row>
    <row r="21" spans="1:10" ht="21.75" customHeight="1" x14ac:dyDescent="0.25">
      <c r="A21" s="14" t="s">
        <v>70</v>
      </c>
      <c r="B21" s="14"/>
      <c r="C21" s="14"/>
      <c r="D21" s="14"/>
      <c r="E21" s="14"/>
      <c r="F21" s="40"/>
      <c r="G21" s="16"/>
      <c r="H21" s="17">
        <v>9215839</v>
      </c>
      <c r="I21" s="18"/>
      <c r="J21" s="18">
        <v>12115206</v>
      </c>
    </row>
    <row r="22" spans="1:10" ht="21.75" customHeight="1" x14ac:dyDescent="0.25">
      <c r="A22" s="14" t="s">
        <v>71</v>
      </c>
      <c r="B22" s="14"/>
      <c r="C22" s="14"/>
      <c r="D22" s="14"/>
      <c r="E22" s="14"/>
      <c r="F22" s="40"/>
      <c r="G22" s="16"/>
      <c r="H22" s="17">
        <v>63531768</v>
      </c>
      <c r="I22" s="18"/>
      <c r="J22" s="18">
        <v>64642681</v>
      </c>
    </row>
    <row r="23" spans="1:10" ht="21.75" customHeight="1" x14ac:dyDescent="0.25">
      <c r="A23" s="14" t="s">
        <v>72</v>
      </c>
      <c r="B23" s="14"/>
      <c r="C23" s="14"/>
      <c r="D23" s="14"/>
      <c r="E23" s="14"/>
      <c r="F23" s="16">
        <v>4</v>
      </c>
      <c r="G23" s="15"/>
      <c r="H23" s="19">
        <v>224427</v>
      </c>
      <c r="I23" s="15"/>
      <c r="J23" s="20">
        <v>5608065</v>
      </c>
    </row>
    <row r="24" spans="1:10" ht="6" customHeight="1" x14ac:dyDescent="0.25">
      <c r="A24" s="14"/>
      <c r="B24" s="14"/>
      <c r="C24" s="14"/>
      <c r="D24" s="14"/>
      <c r="E24" s="14"/>
      <c r="F24" s="16"/>
      <c r="G24" s="14"/>
      <c r="H24" s="21"/>
      <c r="I24" s="15"/>
      <c r="J24" s="15"/>
    </row>
    <row r="25" spans="1:10" ht="21.75" customHeight="1" x14ac:dyDescent="0.25">
      <c r="A25" s="1" t="s">
        <v>73</v>
      </c>
      <c r="B25" s="14"/>
      <c r="C25" s="14"/>
      <c r="D25" s="14"/>
      <c r="E25" s="14"/>
      <c r="F25" s="16"/>
      <c r="G25" s="14"/>
      <c r="H25" s="19">
        <f>SUM(H19:H23)</f>
        <v>223628679</v>
      </c>
      <c r="I25" s="15"/>
      <c r="J25" s="20">
        <f>SUM(J19:J23)</f>
        <v>242089228</v>
      </c>
    </row>
    <row r="26" spans="1:10" ht="21.75" customHeight="1" x14ac:dyDescent="0.25">
      <c r="A26" s="14"/>
      <c r="B26" s="14"/>
      <c r="C26" s="14"/>
      <c r="D26" s="14"/>
      <c r="E26" s="14"/>
      <c r="F26" s="16"/>
      <c r="G26" s="14"/>
      <c r="H26" s="47"/>
      <c r="I26" s="15"/>
      <c r="J26" s="40"/>
    </row>
    <row r="27" spans="1:10" ht="21.75" customHeight="1" x14ac:dyDescent="0.25">
      <c r="A27" s="48" t="s">
        <v>87</v>
      </c>
      <c r="B27" s="14"/>
      <c r="C27" s="14"/>
      <c r="D27" s="14"/>
      <c r="E27" s="14"/>
      <c r="F27" s="16"/>
      <c r="G27" s="14"/>
      <c r="H27" s="17">
        <f>H15-H25</f>
        <v>102323454</v>
      </c>
      <c r="I27" s="14"/>
      <c r="J27" s="18">
        <f>J15-J25</f>
        <v>54414773</v>
      </c>
    </row>
    <row r="28" spans="1:10" ht="21.75" customHeight="1" x14ac:dyDescent="0.25">
      <c r="A28" s="22" t="s">
        <v>75</v>
      </c>
      <c r="B28" s="14"/>
      <c r="C28" s="14"/>
      <c r="D28" s="14"/>
      <c r="E28" s="14"/>
      <c r="F28" s="16">
        <v>4</v>
      </c>
      <c r="G28" s="14"/>
      <c r="H28" s="19">
        <v>-3017906</v>
      </c>
      <c r="I28" s="14"/>
      <c r="J28" s="20">
        <v>1150424</v>
      </c>
    </row>
    <row r="29" spans="1:10" ht="6" customHeight="1" x14ac:dyDescent="0.25">
      <c r="A29" s="14"/>
      <c r="B29" s="14"/>
      <c r="C29" s="14"/>
      <c r="D29" s="14"/>
      <c r="E29" s="14"/>
      <c r="F29" s="16"/>
      <c r="G29" s="14"/>
      <c r="H29" s="21"/>
      <c r="I29" s="15"/>
      <c r="J29" s="15"/>
    </row>
    <row r="30" spans="1:10" ht="21.75" customHeight="1" x14ac:dyDescent="0.25">
      <c r="A30" s="1" t="s">
        <v>88</v>
      </c>
      <c r="B30" s="14"/>
      <c r="C30" s="14"/>
      <c r="D30" s="14"/>
      <c r="E30" s="14"/>
      <c r="F30" s="16">
        <v>4</v>
      </c>
      <c r="G30" s="14"/>
      <c r="H30" s="19">
        <f>SUM(H27:H28)</f>
        <v>99305548</v>
      </c>
      <c r="I30" s="14"/>
      <c r="J30" s="20">
        <f>SUM(J27:J28)</f>
        <v>55565197</v>
      </c>
    </row>
    <row r="31" spans="1:10" ht="21.75" customHeight="1" x14ac:dyDescent="0.25">
      <c r="A31" s="1"/>
      <c r="B31" s="1"/>
      <c r="C31" s="14"/>
      <c r="D31" s="14"/>
      <c r="E31" s="14"/>
      <c r="F31" s="16"/>
      <c r="G31" s="14"/>
      <c r="H31" s="18"/>
      <c r="I31" s="14"/>
      <c r="J31" s="18"/>
    </row>
    <row r="32" spans="1:10" ht="21.75" customHeight="1" x14ac:dyDescent="0.25">
      <c r="A32" s="1"/>
      <c r="B32" s="14"/>
      <c r="C32" s="14"/>
      <c r="D32" s="14"/>
      <c r="E32" s="14"/>
      <c r="F32" s="16"/>
      <c r="G32" s="18"/>
      <c r="H32" s="18"/>
      <c r="I32" s="18"/>
      <c r="J32" s="18"/>
    </row>
    <row r="33" spans="1:10" ht="21.75" customHeight="1" x14ac:dyDescent="0.25">
      <c r="A33" s="1"/>
      <c r="B33" s="14"/>
      <c r="C33" s="14"/>
      <c r="D33" s="14"/>
      <c r="E33" s="14"/>
      <c r="F33" s="16"/>
      <c r="G33" s="14"/>
      <c r="H33" s="35"/>
      <c r="I33" s="14"/>
      <c r="J33" s="35"/>
    </row>
    <row r="34" spans="1:10" ht="21.75" customHeight="1" x14ac:dyDescent="0.25">
      <c r="A34" s="1"/>
      <c r="B34" s="14"/>
      <c r="C34" s="14"/>
      <c r="D34" s="14"/>
      <c r="E34" s="14"/>
      <c r="F34" s="16"/>
      <c r="G34" s="14"/>
      <c r="H34" s="35"/>
      <c r="I34" s="14"/>
      <c r="J34" s="35"/>
    </row>
    <row r="35" spans="1:10" ht="21.75" customHeight="1" x14ac:dyDescent="0.25">
      <c r="A35" s="1"/>
      <c r="B35" s="14"/>
      <c r="C35" s="14"/>
      <c r="D35" s="14"/>
      <c r="E35" s="14"/>
      <c r="F35" s="16"/>
      <c r="G35" s="14"/>
      <c r="H35" s="35"/>
      <c r="I35" s="14"/>
      <c r="J35" s="35"/>
    </row>
    <row r="36" spans="1:10" ht="21.75" customHeight="1" x14ac:dyDescent="0.25">
      <c r="A36" s="1"/>
      <c r="B36" s="14"/>
      <c r="C36" s="14"/>
      <c r="D36" s="14"/>
      <c r="E36" s="14"/>
      <c r="F36" s="16"/>
      <c r="G36" s="14"/>
      <c r="H36" s="35"/>
      <c r="I36" s="14"/>
      <c r="J36" s="35"/>
    </row>
    <row r="37" spans="1:10" ht="21.75" customHeight="1" x14ac:dyDescent="0.25">
      <c r="A37" s="1"/>
      <c r="B37" s="14"/>
      <c r="C37" s="14"/>
      <c r="D37" s="14"/>
      <c r="E37" s="14"/>
      <c r="F37" s="16"/>
      <c r="G37" s="14"/>
      <c r="H37" s="35"/>
      <c r="I37" s="14"/>
      <c r="J37" s="35"/>
    </row>
    <row r="38" spans="1:10" ht="21.75" customHeight="1" x14ac:dyDescent="0.25">
      <c r="A38" s="1"/>
      <c r="B38" s="14"/>
      <c r="C38" s="14"/>
      <c r="D38" s="14"/>
      <c r="E38" s="14"/>
      <c r="F38" s="16"/>
      <c r="G38" s="14"/>
      <c r="H38" s="35"/>
      <c r="I38" s="14"/>
      <c r="J38" s="35"/>
    </row>
    <row r="39" spans="1:10" ht="24" customHeight="1" x14ac:dyDescent="0.25">
      <c r="A39" s="1"/>
      <c r="B39" s="14"/>
      <c r="C39" s="14"/>
      <c r="D39" s="14"/>
      <c r="E39" s="14"/>
      <c r="F39" s="16"/>
      <c r="G39" s="14"/>
      <c r="H39" s="35"/>
      <c r="I39" s="14"/>
      <c r="J39" s="35"/>
    </row>
    <row r="40" spans="1:10" ht="21.95" customHeight="1" x14ac:dyDescent="0.25">
      <c r="A40" s="42" t="str">
        <f>'Thai 2-4'!A41</f>
        <v>หมายเหตุประกอบข้อมูลทางการเงินเป็นส่วนหนึ่งของข้อมูลทางการเงินระหว่างกาลนี้</v>
      </c>
      <c r="B40" s="42"/>
      <c r="C40" s="42"/>
      <c r="D40" s="42"/>
      <c r="E40" s="42"/>
      <c r="F40" s="43"/>
      <c r="G40" s="28"/>
      <c r="H40" s="43"/>
      <c r="I40" s="42"/>
      <c r="J40" s="43"/>
    </row>
    <row r="41" spans="1:10" ht="21.75" customHeight="1" x14ac:dyDescent="0.25">
      <c r="A41" s="1" t="str">
        <f>'Thai 2-4'!A1</f>
        <v>บริษัท ปิ่นทอง อินดัสเตรียล ปาร์ค จำกัด (มหาชน)</v>
      </c>
      <c r="B41" s="14"/>
      <c r="C41" s="14"/>
      <c r="D41" s="14"/>
      <c r="E41" s="14"/>
      <c r="F41" s="40"/>
      <c r="G41" s="15"/>
      <c r="H41" s="40"/>
      <c r="I41" s="15"/>
      <c r="J41" s="40"/>
    </row>
    <row r="42" spans="1:10" ht="21.75" customHeight="1" x14ac:dyDescent="0.25">
      <c r="A42" s="1" t="s">
        <v>60</v>
      </c>
      <c r="B42" s="14"/>
      <c r="C42" s="14"/>
      <c r="D42" s="14"/>
      <c r="E42" s="14"/>
      <c r="F42" s="40"/>
      <c r="G42" s="15"/>
      <c r="H42" s="40"/>
      <c r="I42" s="15"/>
      <c r="J42" s="40"/>
    </row>
    <row r="43" spans="1:10" ht="21.75" customHeight="1" x14ac:dyDescent="0.25">
      <c r="A43" s="41" t="str">
        <f>+A3</f>
        <v>สำหรับงวดหกเดือนสิ้นสุดวันที่ 30 มิถุนายน พ.ศ. 2564</v>
      </c>
      <c r="B43" s="42"/>
      <c r="C43" s="42"/>
      <c r="D43" s="42"/>
      <c r="E43" s="42"/>
      <c r="F43" s="43"/>
      <c r="G43" s="28"/>
      <c r="H43" s="43"/>
      <c r="I43" s="28"/>
      <c r="J43" s="43"/>
    </row>
    <row r="44" spans="1:10" ht="21.75" customHeight="1" x14ac:dyDescent="0.25">
      <c r="A44" s="14"/>
      <c r="B44" s="14"/>
      <c r="C44" s="14"/>
      <c r="D44" s="14"/>
      <c r="E44" s="14"/>
      <c r="F44" s="40"/>
      <c r="G44" s="15"/>
      <c r="H44" s="40"/>
      <c r="I44" s="15"/>
      <c r="J44" s="40"/>
    </row>
    <row r="45" spans="1:10" ht="21.75" customHeight="1" x14ac:dyDescent="0.25">
      <c r="A45" s="1"/>
      <c r="B45" s="14"/>
      <c r="C45" s="14"/>
      <c r="D45" s="14"/>
      <c r="E45" s="14"/>
      <c r="F45" s="16"/>
      <c r="G45" s="14"/>
      <c r="H45" s="18"/>
      <c r="I45" s="14"/>
      <c r="J45" s="10" t="s">
        <v>142</v>
      </c>
    </row>
    <row r="46" spans="1:10" ht="21.75" customHeight="1" x14ac:dyDescent="0.25">
      <c r="A46" s="1"/>
      <c r="B46" s="14"/>
      <c r="C46" s="14"/>
      <c r="D46" s="14"/>
      <c r="E46" s="14"/>
      <c r="F46" s="16"/>
      <c r="G46" s="44"/>
      <c r="H46" s="44" t="s">
        <v>6</v>
      </c>
      <c r="I46" s="15"/>
      <c r="J46" s="44" t="s">
        <v>7</v>
      </c>
    </row>
    <row r="47" spans="1:10" ht="21.75" customHeight="1" x14ac:dyDescent="0.25">
      <c r="A47" s="14"/>
      <c r="B47" s="14"/>
      <c r="C47" s="14"/>
      <c r="D47" s="14"/>
      <c r="E47" s="14"/>
      <c r="F47" s="12" t="s">
        <v>8</v>
      </c>
      <c r="G47" s="44"/>
      <c r="H47" s="45" t="s">
        <v>9</v>
      </c>
      <c r="I47" s="46"/>
      <c r="J47" s="45" t="s">
        <v>9</v>
      </c>
    </row>
    <row r="48" spans="1:10" ht="21.75" customHeight="1" x14ac:dyDescent="0.25">
      <c r="A48" s="14"/>
      <c r="B48" s="14"/>
      <c r="C48" s="14"/>
      <c r="D48" s="14"/>
      <c r="E48" s="14"/>
      <c r="F48" s="16"/>
      <c r="G48" s="15"/>
      <c r="H48" s="21"/>
      <c r="I48" s="14"/>
      <c r="J48" s="15"/>
    </row>
    <row r="49" spans="1:10" ht="21.75" customHeight="1" x14ac:dyDescent="0.25">
      <c r="A49" s="1" t="s">
        <v>77</v>
      </c>
      <c r="B49" s="14"/>
      <c r="C49" s="14"/>
      <c r="D49" s="14"/>
      <c r="E49" s="14"/>
      <c r="F49" s="16"/>
      <c r="G49" s="15"/>
      <c r="H49" s="17"/>
      <c r="I49" s="14"/>
      <c r="J49" s="18"/>
    </row>
    <row r="50" spans="1:10" ht="21.75" customHeight="1" x14ac:dyDescent="0.25">
      <c r="A50" s="14"/>
      <c r="B50" s="14" t="s">
        <v>78</v>
      </c>
      <c r="C50" s="14"/>
      <c r="D50" s="14"/>
      <c r="E50" s="14"/>
      <c r="F50" s="16"/>
      <c r="G50" s="15"/>
      <c r="H50" s="17"/>
      <c r="I50" s="18"/>
      <c r="J50" s="18"/>
    </row>
    <row r="51" spans="1:10" ht="21.75" customHeight="1" x14ac:dyDescent="0.25">
      <c r="A51" s="14"/>
      <c r="B51" s="14"/>
      <c r="C51" s="14" t="s">
        <v>79</v>
      </c>
      <c r="D51" s="14"/>
      <c r="E51" s="14"/>
      <c r="F51" s="16"/>
      <c r="G51" s="15"/>
      <c r="H51" s="17"/>
      <c r="I51" s="18"/>
      <c r="J51" s="18"/>
    </row>
    <row r="52" spans="1:10" ht="21.75" customHeight="1" x14ac:dyDescent="0.25">
      <c r="A52" s="14"/>
      <c r="B52" s="14"/>
      <c r="C52" s="14" t="s">
        <v>80</v>
      </c>
      <c r="D52" s="14"/>
      <c r="E52" s="14"/>
      <c r="F52" s="16"/>
      <c r="G52" s="15"/>
      <c r="H52" s="17">
        <v>0</v>
      </c>
      <c r="I52" s="18"/>
      <c r="J52" s="18">
        <v>3367650</v>
      </c>
    </row>
    <row r="53" spans="1:10" ht="21.75" customHeight="1" x14ac:dyDescent="0.25">
      <c r="A53" s="1"/>
      <c r="B53" s="14"/>
      <c r="C53" s="14" t="s">
        <v>81</v>
      </c>
      <c r="D53" s="14"/>
      <c r="E53" s="14"/>
      <c r="F53" s="16"/>
      <c r="G53" s="14"/>
      <c r="H53" s="17"/>
      <c r="I53" s="18"/>
      <c r="J53" s="18"/>
    </row>
    <row r="54" spans="1:10" ht="21.75" customHeight="1" x14ac:dyDescent="0.25">
      <c r="A54" s="14"/>
      <c r="B54" s="14"/>
      <c r="C54" s="14"/>
      <c r="D54" s="14" t="s">
        <v>82</v>
      </c>
      <c r="E54" s="14"/>
      <c r="F54" s="16"/>
      <c r="G54" s="14"/>
      <c r="H54" s="19">
        <v>0</v>
      </c>
      <c r="I54" s="15"/>
      <c r="J54" s="20">
        <v>-673530</v>
      </c>
    </row>
    <row r="55" spans="1:10" ht="6" customHeight="1" x14ac:dyDescent="0.25">
      <c r="A55" s="14"/>
      <c r="B55" s="14"/>
      <c r="C55" s="14"/>
      <c r="D55" s="14"/>
      <c r="E55" s="14"/>
      <c r="F55" s="16"/>
      <c r="G55" s="14"/>
      <c r="H55" s="21"/>
      <c r="I55" s="15"/>
      <c r="J55" s="15"/>
    </row>
    <row r="56" spans="1:10" ht="21.75" customHeight="1" x14ac:dyDescent="0.25">
      <c r="A56" s="14"/>
      <c r="B56" s="14" t="s">
        <v>83</v>
      </c>
      <c r="C56" s="14"/>
      <c r="D56" s="14"/>
      <c r="E56" s="14"/>
      <c r="F56" s="16"/>
      <c r="G56" s="15"/>
      <c r="H56" s="17"/>
      <c r="I56" s="15"/>
      <c r="J56" s="18"/>
    </row>
    <row r="57" spans="1:10" ht="21.75" customHeight="1" x14ac:dyDescent="0.25">
      <c r="A57" s="14"/>
      <c r="B57" s="14"/>
      <c r="C57" s="14" t="s">
        <v>79</v>
      </c>
      <c r="D57" s="14"/>
      <c r="E57" s="14"/>
      <c r="F57" s="16"/>
      <c r="G57" s="15"/>
      <c r="H57" s="19">
        <f>SUM(H52:H54)</f>
        <v>0</v>
      </c>
      <c r="I57" s="18"/>
      <c r="J57" s="20">
        <f>SUM(J52:J54)</f>
        <v>2694120</v>
      </c>
    </row>
    <row r="58" spans="1:10" ht="6" customHeight="1" x14ac:dyDescent="0.25">
      <c r="A58" s="14"/>
      <c r="B58" s="14"/>
      <c r="C58" s="14"/>
      <c r="D58" s="14"/>
      <c r="E58" s="14"/>
      <c r="F58" s="16"/>
      <c r="G58" s="14"/>
      <c r="H58" s="21"/>
      <c r="I58" s="15"/>
      <c r="J58" s="15"/>
    </row>
    <row r="59" spans="1:10" ht="21.75" customHeight="1" x14ac:dyDescent="0.25">
      <c r="A59" s="1" t="s">
        <v>84</v>
      </c>
      <c r="B59" s="14"/>
      <c r="C59" s="14"/>
      <c r="D59" s="14"/>
      <c r="E59" s="14"/>
      <c r="F59" s="16"/>
      <c r="G59" s="15"/>
      <c r="H59" s="19">
        <f>H57</f>
        <v>0</v>
      </c>
      <c r="I59" s="18"/>
      <c r="J59" s="20">
        <f>J57</f>
        <v>2694120</v>
      </c>
    </row>
    <row r="60" spans="1:10" ht="6" customHeight="1" x14ac:dyDescent="0.25">
      <c r="A60" s="14"/>
      <c r="B60" s="14"/>
      <c r="C60" s="14"/>
      <c r="D60" s="14"/>
      <c r="E60" s="14"/>
      <c r="F60" s="16"/>
      <c r="G60" s="14"/>
      <c r="H60" s="21"/>
      <c r="I60" s="15"/>
      <c r="J60" s="15"/>
    </row>
    <row r="61" spans="1:10" ht="21.75" customHeight="1" thickBot="1" x14ac:dyDescent="0.3">
      <c r="A61" s="1" t="s">
        <v>89</v>
      </c>
      <c r="B61" s="14"/>
      <c r="C61" s="14"/>
      <c r="D61" s="14"/>
      <c r="E61" s="14"/>
      <c r="F61" s="16"/>
      <c r="G61" s="15"/>
      <c r="H61" s="24">
        <f>SUM(H59,H30)</f>
        <v>99305548</v>
      </c>
      <c r="I61" s="15"/>
      <c r="J61" s="25">
        <f>SUM(J59,J30)</f>
        <v>58259317</v>
      </c>
    </row>
    <row r="62" spans="1:10" ht="21.75" customHeight="1" thickTop="1" x14ac:dyDescent="0.25">
      <c r="A62" s="1"/>
      <c r="B62" s="14"/>
      <c r="C62" s="14"/>
      <c r="D62" s="14"/>
      <c r="E62" s="14"/>
      <c r="F62" s="16"/>
      <c r="G62" s="14"/>
      <c r="H62" s="17"/>
      <c r="I62" s="15"/>
      <c r="J62" s="18"/>
    </row>
    <row r="63" spans="1:10" ht="21.75" customHeight="1" x14ac:dyDescent="0.25">
      <c r="A63" s="1" t="s">
        <v>90</v>
      </c>
      <c r="B63" s="14"/>
      <c r="C63" s="14"/>
      <c r="D63" s="14"/>
      <c r="E63" s="14"/>
      <c r="F63" s="16">
        <v>4</v>
      </c>
      <c r="G63" s="14"/>
      <c r="H63" s="47"/>
      <c r="I63" s="15"/>
      <c r="J63" s="40"/>
    </row>
    <row r="64" spans="1:10" ht="21.75" customHeight="1" thickBot="1" x14ac:dyDescent="0.3">
      <c r="A64" s="1"/>
      <c r="B64" s="14" t="s">
        <v>91</v>
      </c>
      <c r="C64" s="14"/>
      <c r="D64" s="14"/>
      <c r="E64" s="14"/>
      <c r="F64" s="16"/>
      <c r="G64" s="14"/>
      <c r="H64" s="49">
        <v>0.11</v>
      </c>
      <c r="I64" s="14"/>
      <c r="J64" s="50">
        <v>0.06</v>
      </c>
    </row>
    <row r="65" spans="1:10" ht="21.75" customHeight="1" thickTop="1" x14ac:dyDescent="0.25">
      <c r="A65" s="22"/>
      <c r="B65" s="14"/>
      <c r="C65" s="14"/>
      <c r="D65" s="14"/>
      <c r="E65" s="14"/>
      <c r="F65" s="16"/>
      <c r="G65" s="14"/>
      <c r="H65" s="18"/>
      <c r="I65" s="14"/>
      <c r="J65" s="18"/>
    </row>
    <row r="66" spans="1:10" ht="21.75" customHeight="1" x14ac:dyDescent="0.25">
      <c r="A66" s="1"/>
      <c r="B66" s="14"/>
      <c r="C66" s="14"/>
      <c r="D66" s="14"/>
      <c r="E66" s="14"/>
      <c r="F66" s="16"/>
      <c r="G66" s="14"/>
      <c r="H66" s="18"/>
      <c r="I66" s="14"/>
      <c r="J66" s="18"/>
    </row>
    <row r="67" spans="1:10" ht="21.75" customHeight="1" x14ac:dyDescent="0.25">
      <c r="A67" s="1"/>
      <c r="B67" s="1"/>
      <c r="C67" s="14"/>
      <c r="D67" s="14"/>
      <c r="E67" s="14"/>
      <c r="F67" s="16"/>
      <c r="G67" s="14"/>
      <c r="H67" s="18"/>
      <c r="I67" s="14"/>
      <c r="J67" s="18"/>
    </row>
    <row r="68" spans="1:10" ht="21.75" customHeight="1" x14ac:dyDescent="0.25">
      <c r="A68" s="1"/>
      <c r="B68" s="1"/>
      <c r="C68" s="14"/>
      <c r="D68" s="14"/>
      <c r="E68" s="14"/>
      <c r="F68" s="16"/>
      <c r="G68" s="14"/>
      <c r="H68" s="18"/>
      <c r="I68" s="14"/>
      <c r="J68" s="18"/>
    </row>
    <row r="69" spans="1:10" ht="21.75" customHeight="1" x14ac:dyDescent="0.25">
      <c r="A69" s="1"/>
      <c r="B69" s="1"/>
      <c r="C69" s="14"/>
      <c r="D69" s="14"/>
      <c r="E69" s="14"/>
      <c r="F69" s="16"/>
      <c r="G69" s="14"/>
      <c r="H69" s="18"/>
      <c r="I69" s="14"/>
      <c r="J69" s="18"/>
    </row>
    <row r="70" spans="1:10" ht="21.75" customHeight="1" x14ac:dyDescent="0.25">
      <c r="A70" s="1"/>
      <c r="B70" s="1"/>
      <c r="C70" s="14"/>
      <c r="D70" s="14"/>
      <c r="E70" s="14"/>
      <c r="F70" s="16"/>
      <c r="G70" s="14"/>
      <c r="H70" s="18"/>
      <c r="I70" s="14"/>
      <c r="J70" s="18"/>
    </row>
    <row r="71" spans="1:10" ht="21.75" customHeight="1" x14ac:dyDescent="0.25">
      <c r="A71" s="1"/>
      <c r="B71" s="1"/>
      <c r="C71" s="14"/>
      <c r="D71" s="14"/>
      <c r="E71" s="14"/>
      <c r="F71" s="16"/>
      <c r="G71" s="14"/>
      <c r="H71" s="18"/>
      <c r="I71" s="14"/>
      <c r="J71" s="18"/>
    </row>
    <row r="72" spans="1:10" ht="21.75" customHeight="1" x14ac:dyDescent="0.25">
      <c r="A72" s="1"/>
      <c r="B72" s="1"/>
      <c r="C72" s="14"/>
      <c r="D72" s="14"/>
      <c r="E72" s="14"/>
      <c r="F72" s="16"/>
      <c r="G72" s="14"/>
      <c r="H72" s="18"/>
      <c r="I72" s="14"/>
      <c r="J72" s="18"/>
    </row>
    <row r="73" spans="1:10" ht="21.75" customHeight="1" x14ac:dyDescent="0.25">
      <c r="A73" s="1"/>
      <c r="B73" s="1"/>
      <c r="C73" s="14"/>
      <c r="D73" s="14"/>
      <c r="E73" s="14"/>
      <c r="F73" s="16"/>
      <c r="G73" s="14"/>
      <c r="H73" s="18"/>
      <c r="I73" s="14"/>
      <c r="J73" s="18"/>
    </row>
    <row r="74" spans="1:10" ht="21.75" customHeight="1" x14ac:dyDescent="0.25">
      <c r="A74" s="1"/>
      <c r="B74" s="1"/>
      <c r="C74" s="14"/>
      <c r="D74" s="14"/>
      <c r="E74" s="14"/>
      <c r="F74" s="16"/>
      <c r="G74" s="14"/>
      <c r="H74" s="18"/>
      <c r="I74" s="14"/>
      <c r="J74" s="18"/>
    </row>
    <row r="75" spans="1:10" ht="21.75" customHeight="1" x14ac:dyDescent="0.25">
      <c r="A75" s="1"/>
      <c r="B75" s="1"/>
      <c r="C75" s="14"/>
      <c r="D75" s="14"/>
      <c r="E75" s="14"/>
      <c r="F75" s="16"/>
      <c r="G75" s="14"/>
      <c r="H75" s="18"/>
      <c r="I75" s="14"/>
      <c r="J75" s="18"/>
    </row>
    <row r="76" spans="1:10" ht="21.75" customHeight="1" x14ac:dyDescent="0.25">
      <c r="A76" s="1"/>
      <c r="B76" s="14"/>
      <c r="C76" s="14"/>
      <c r="D76" s="14"/>
      <c r="E76" s="14"/>
      <c r="F76" s="16"/>
      <c r="G76" s="18"/>
      <c r="H76" s="18"/>
      <c r="I76" s="18"/>
      <c r="J76" s="18"/>
    </row>
    <row r="77" spans="1:10" ht="21.75" customHeight="1" x14ac:dyDescent="0.25">
      <c r="A77" s="1"/>
      <c r="B77" s="14"/>
      <c r="C77" s="14"/>
      <c r="D77" s="14"/>
      <c r="E77" s="14"/>
      <c r="F77" s="16"/>
      <c r="G77" s="18"/>
      <c r="H77" s="18"/>
      <c r="I77" s="18"/>
      <c r="J77" s="18"/>
    </row>
    <row r="78" spans="1:10" ht="14.25" customHeight="1" x14ac:dyDescent="0.25">
      <c r="A78" s="1"/>
      <c r="B78" s="14"/>
      <c r="C78" s="14"/>
      <c r="D78" s="14"/>
      <c r="E78" s="14"/>
      <c r="F78" s="16"/>
      <c r="G78" s="14"/>
      <c r="H78" s="35"/>
      <c r="I78" s="14"/>
      <c r="J78" s="35"/>
    </row>
    <row r="79" spans="1:10" ht="21.95" customHeight="1" x14ac:dyDescent="0.25">
      <c r="A79" s="42" t="str">
        <f>'Thai 2-4'!A41</f>
        <v>หมายเหตุประกอบข้อมูลทางการเงินเป็นส่วนหนึ่งของข้อมูลทางการเงินระหว่างกาลนี้</v>
      </c>
      <c r="B79" s="42"/>
      <c r="C79" s="42"/>
      <c r="D79" s="42"/>
      <c r="E79" s="42"/>
      <c r="F79" s="43"/>
      <c r="G79" s="28"/>
      <c r="H79" s="43"/>
      <c r="I79" s="42"/>
      <c r="J79" s="43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8B07-542A-4BD3-B36F-1CB7D1E32484}">
  <dimension ref="A1:O26"/>
  <sheetViews>
    <sheetView zoomScaleNormal="100" workbookViewId="0"/>
  </sheetViews>
  <sheetFormatPr defaultRowHeight="21.75" customHeight="1" x14ac:dyDescent="0.25"/>
  <cols>
    <col min="1" max="3" width="1.7109375" customWidth="1"/>
    <col min="4" max="4" width="30.28515625" customWidth="1"/>
    <col min="5" max="5" width="9" customWidth="1"/>
    <col min="6" max="6" width="0.85546875" customWidth="1"/>
    <col min="7" max="7" width="13.28515625" customWidth="1"/>
    <col min="8" max="8" width="0.85546875" customWidth="1"/>
    <col min="9" max="9" width="19.140625" customWidth="1"/>
    <col min="10" max="10" width="0.85546875" customWidth="1"/>
    <col min="11" max="11" width="14.7109375" customWidth="1"/>
    <col min="12" max="12" width="0.85546875" customWidth="1"/>
    <col min="13" max="13" width="19.5703125" customWidth="1"/>
    <col min="14" max="14" width="0.85546875" customWidth="1"/>
    <col min="15" max="15" width="14.5703125" customWidth="1"/>
  </cols>
  <sheetData>
    <row r="1" spans="1:15" ht="21.75" customHeight="1" x14ac:dyDescent="0.25">
      <c r="A1" s="32" t="s">
        <v>0</v>
      </c>
      <c r="B1" s="51"/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2"/>
    </row>
    <row r="2" spans="1:15" ht="21.75" customHeight="1" x14ac:dyDescent="0.25">
      <c r="A2" s="53" t="s">
        <v>92</v>
      </c>
      <c r="B2" s="51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  <c r="N2" s="52"/>
      <c r="O2" s="52"/>
    </row>
    <row r="3" spans="1:15" ht="21.75" customHeight="1" x14ac:dyDescent="0.25">
      <c r="A3" s="41" t="str">
        <f>+'Thai 7-8'!A3</f>
        <v>สำหรับงวดหกเดือนสิ้นสุดวันที่ 30 มิถุนายน พ.ศ. 2564</v>
      </c>
      <c r="B3" s="54"/>
      <c r="C3" s="54"/>
      <c r="D3" s="54"/>
      <c r="E3" s="54"/>
      <c r="F3" s="54"/>
      <c r="G3" s="55"/>
      <c r="H3" s="55"/>
      <c r="I3" s="55"/>
      <c r="J3" s="55"/>
      <c r="K3" s="55"/>
      <c r="L3" s="55"/>
      <c r="M3" s="55"/>
      <c r="N3" s="55"/>
      <c r="O3" s="55"/>
    </row>
    <row r="4" spans="1:15" ht="21.75" customHeight="1" x14ac:dyDescent="0.25">
      <c r="A4" s="51"/>
      <c r="B4" s="51"/>
      <c r="C4" s="51"/>
      <c r="D4" s="51"/>
      <c r="E4" s="51"/>
      <c r="F4" s="56"/>
      <c r="G4" s="51"/>
      <c r="H4" s="57"/>
      <c r="I4" s="57"/>
      <c r="J4" s="57"/>
      <c r="K4" s="57"/>
      <c r="L4" s="57"/>
      <c r="M4" s="57"/>
      <c r="N4" s="57"/>
      <c r="O4" s="57"/>
    </row>
    <row r="5" spans="1:15" ht="21.75" customHeight="1" x14ac:dyDescent="0.25">
      <c r="A5" s="51"/>
      <c r="B5" s="51"/>
      <c r="C5" s="51"/>
      <c r="D5" s="51"/>
      <c r="E5" s="51"/>
      <c r="F5" s="56"/>
      <c r="G5" s="57"/>
      <c r="H5" s="57"/>
      <c r="I5" s="52"/>
      <c r="J5" s="52"/>
      <c r="K5" s="52"/>
      <c r="L5" s="57"/>
      <c r="M5" s="58" t="s">
        <v>93</v>
      </c>
      <c r="N5" s="57"/>
      <c r="O5" s="51"/>
    </row>
    <row r="6" spans="1:15" ht="21.75" customHeight="1" x14ac:dyDescent="0.25">
      <c r="A6" s="53"/>
      <c r="B6" s="53"/>
      <c r="C6" s="53"/>
      <c r="D6" s="51"/>
      <c r="E6" s="51"/>
      <c r="F6" s="51"/>
      <c r="G6" s="51"/>
      <c r="H6" s="60"/>
      <c r="I6" s="123" t="s">
        <v>54</v>
      </c>
      <c r="J6" s="123"/>
      <c r="K6" s="123"/>
      <c r="L6" s="60"/>
      <c r="M6" s="59" t="s">
        <v>94</v>
      </c>
      <c r="N6" s="60"/>
      <c r="O6" s="60"/>
    </row>
    <row r="7" spans="1:15" ht="21.75" customHeight="1" x14ac:dyDescent="0.25">
      <c r="A7" s="51"/>
      <c r="B7" s="51"/>
      <c r="C7" s="51"/>
      <c r="D7" s="51"/>
      <c r="E7" s="51"/>
      <c r="F7" s="51"/>
      <c r="G7" s="61" t="s">
        <v>95</v>
      </c>
      <c r="H7" s="62"/>
      <c r="I7" s="63" t="s">
        <v>96</v>
      </c>
      <c r="J7" s="61"/>
      <c r="K7" s="60"/>
      <c r="L7" s="57"/>
      <c r="M7" s="59" t="s">
        <v>77</v>
      </c>
      <c r="N7" s="57"/>
      <c r="O7" s="60"/>
    </row>
    <row r="8" spans="1:15" ht="21.75" customHeight="1" x14ac:dyDescent="0.25">
      <c r="A8" s="51"/>
      <c r="B8" s="51"/>
      <c r="C8" s="51"/>
      <c r="D8" s="51"/>
      <c r="E8" s="51"/>
      <c r="F8" s="51"/>
      <c r="G8" s="61" t="s">
        <v>97</v>
      </c>
      <c r="H8" s="62"/>
      <c r="I8" s="61" t="s">
        <v>98</v>
      </c>
      <c r="J8" s="62"/>
      <c r="K8" s="61" t="s">
        <v>56</v>
      </c>
      <c r="L8" s="62"/>
      <c r="M8" s="61" t="s">
        <v>147</v>
      </c>
      <c r="N8" s="62"/>
      <c r="O8" s="61" t="s">
        <v>99</v>
      </c>
    </row>
    <row r="9" spans="1:15" ht="21.75" customHeight="1" x14ac:dyDescent="0.25">
      <c r="A9" s="51"/>
      <c r="B9" s="51"/>
      <c r="C9" s="51"/>
      <c r="D9" s="51"/>
      <c r="E9" s="12" t="s">
        <v>8</v>
      </c>
      <c r="F9" s="51"/>
      <c r="G9" s="59" t="s">
        <v>9</v>
      </c>
      <c r="H9" s="51"/>
      <c r="I9" s="59" t="s">
        <v>9</v>
      </c>
      <c r="J9" s="51"/>
      <c r="K9" s="59" t="s">
        <v>9</v>
      </c>
      <c r="L9" s="51"/>
      <c r="M9" s="59" t="s">
        <v>9</v>
      </c>
      <c r="N9" s="51"/>
      <c r="O9" s="59" t="s">
        <v>9</v>
      </c>
    </row>
    <row r="10" spans="1:15" ht="21.75" customHeight="1" x14ac:dyDescent="0.25">
      <c r="A10" s="53"/>
      <c r="B10" s="51"/>
      <c r="C10" s="51"/>
      <c r="D10" s="51"/>
      <c r="E10" s="51"/>
      <c r="F10" s="51"/>
      <c r="G10" s="51"/>
      <c r="H10" s="51"/>
      <c r="I10" s="51"/>
      <c r="J10" s="51"/>
      <c r="K10" s="60"/>
      <c r="L10" s="51"/>
      <c r="M10" s="51"/>
      <c r="N10" s="51"/>
      <c r="O10" s="51"/>
    </row>
    <row r="11" spans="1:15" s="100" customFormat="1" ht="21.75" customHeight="1" x14ac:dyDescent="0.25">
      <c r="A11" s="53" t="s">
        <v>146</v>
      </c>
      <c r="B11" s="101"/>
      <c r="C11" s="101"/>
      <c r="D11" s="102"/>
      <c r="E11" s="103"/>
      <c r="F11" s="102"/>
      <c r="G11" s="57">
        <v>870000000</v>
      </c>
      <c r="H11" s="102"/>
      <c r="I11" s="57">
        <v>116000000</v>
      </c>
      <c r="J11" s="104"/>
      <c r="K11" s="57">
        <f>1588319235-11172458</f>
        <v>1577146777</v>
      </c>
      <c r="L11" s="65"/>
      <c r="M11" s="57">
        <v>35023560</v>
      </c>
      <c r="N11" s="65"/>
      <c r="O11" s="65">
        <f>SUM(G11:N11)</f>
        <v>2598170337</v>
      </c>
    </row>
    <row r="12" spans="1:15" ht="21.75" customHeight="1" x14ac:dyDescent="0.25">
      <c r="A12" s="51" t="s">
        <v>100</v>
      </c>
      <c r="B12" s="53"/>
      <c r="C12" s="53"/>
      <c r="D12" s="51"/>
      <c r="E12" s="56">
        <v>12</v>
      </c>
      <c r="F12" s="51"/>
      <c r="G12" s="57">
        <v>0</v>
      </c>
      <c r="H12" s="51"/>
      <c r="I12" s="57">
        <v>0</v>
      </c>
      <c r="J12" s="64"/>
      <c r="K12" s="57">
        <v>-104400000</v>
      </c>
      <c r="L12" s="65"/>
      <c r="M12" s="57">
        <v>0</v>
      </c>
      <c r="N12" s="65"/>
      <c r="O12" s="65">
        <f t="shared" ref="O12:O13" si="0">SUM(G12:N12)</f>
        <v>-104400000</v>
      </c>
    </row>
    <row r="13" spans="1:15" ht="21.75" customHeight="1" x14ac:dyDescent="0.25">
      <c r="A13" s="51" t="s">
        <v>143</v>
      </c>
      <c r="B13" s="51"/>
      <c r="C13" s="51"/>
      <c r="D13" s="51"/>
      <c r="E13" s="56">
        <v>4</v>
      </c>
      <c r="F13" s="51"/>
      <c r="G13" s="66">
        <v>0</v>
      </c>
      <c r="H13" s="51"/>
      <c r="I13" s="66">
        <v>0</v>
      </c>
      <c r="J13" s="64"/>
      <c r="K13" s="66">
        <v>55565197</v>
      </c>
      <c r="L13" s="65"/>
      <c r="M13" s="66">
        <v>2694120</v>
      </c>
      <c r="N13" s="65"/>
      <c r="O13" s="67">
        <f t="shared" si="0"/>
        <v>58259317</v>
      </c>
    </row>
    <row r="14" spans="1:15" ht="6" customHeight="1" x14ac:dyDescent="0.25">
      <c r="A14" s="51"/>
      <c r="B14" s="51"/>
      <c r="C14" s="51"/>
      <c r="D14" s="51"/>
      <c r="E14" s="56"/>
      <c r="F14" s="51"/>
      <c r="G14" s="57"/>
      <c r="H14" s="57"/>
      <c r="I14" s="57"/>
      <c r="J14" s="57"/>
      <c r="K14" s="57"/>
      <c r="L14" s="57"/>
      <c r="M14" s="57"/>
      <c r="N14" s="57"/>
      <c r="O14" s="57"/>
    </row>
    <row r="15" spans="1:15" ht="21.75" customHeight="1" thickBot="1" x14ac:dyDescent="0.3">
      <c r="A15" s="53" t="s">
        <v>101</v>
      </c>
      <c r="B15" s="51"/>
      <c r="C15" s="51"/>
      <c r="D15" s="51"/>
      <c r="E15" s="56"/>
      <c r="F15" s="51"/>
      <c r="G15" s="68">
        <f>SUM(G11:G14)</f>
        <v>870000000</v>
      </c>
      <c r="H15" s="57"/>
      <c r="I15" s="68">
        <f>SUM(I11:I14)</f>
        <v>116000000</v>
      </c>
      <c r="J15" s="57"/>
      <c r="K15" s="68">
        <f>SUM(K11:K14)</f>
        <v>1528311974</v>
      </c>
      <c r="L15" s="57"/>
      <c r="M15" s="68">
        <f>SUM(M11:M14)</f>
        <v>37717680</v>
      </c>
      <c r="N15" s="57"/>
      <c r="O15" s="68">
        <f>SUM(O11:O14)</f>
        <v>2552029654</v>
      </c>
    </row>
    <row r="16" spans="1:15" ht="21.75" customHeight="1" thickTop="1" x14ac:dyDescent="0.25">
      <c r="A16" s="51"/>
      <c r="B16" s="53"/>
      <c r="C16" s="53"/>
      <c r="D16" s="51"/>
      <c r="E16" s="56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 spans="1:15" ht="21.75" customHeight="1" x14ac:dyDescent="0.25">
      <c r="A17" s="53" t="s">
        <v>145</v>
      </c>
      <c r="B17" s="53"/>
      <c r="C17" s="53"/>
      <c r="D17" s="51"/>
      <c r="E17" s="56"/>
      <c r="F17" s="51"/>
      <c r="G17" s="69">
        <v>870000000</v>
      </c>
      <c r="H17" s="51"/>
      <c r="I17" s="69">
        <v>116000000</v>
      </c>
      <c r="J17" s="64"/>
      <c r="K17" s="69">
        <f>1887166301-10525025</f>
        <v>1876641276</v>
      </c>
      <c r="L17" s="65"/>
      <c r="M17" s="69">
        <v>37717680</v>
      </c>
      <c r="N17" s="65"/>
      <c r="O17" s="70">
        <f>SUM(G17:N17)</f>
        <v>2900358956</v>
      </c>
    </row>
    <row r="18" spans="1:15" ht="21.75" customHeight="1" x14ac:dyDescent="0.25">
      <c r="A18" s="51" t="s">
        <v>100</v>
      </c>
      <c r="B18" s="53"/>
      <c r="C18" s="53"/>
      <c r="D18" s="51"/>
      <c r="E18" s="56">
        <v>12</v>
      </c>
      <c r="F18" s="51"/>
      <c r="G18" s="69">
        <v>0</v>
      </c>
      <c r="H18" s="51"/>
      <c r="I18" s="69">
        <v>0</v>
      </c>
      <c r="J18" s="64"/>
      <c r="K18" s="69">
        <v>-174000000</v>
      </c>
      <c r="L18" s="65"/>
      <c r="M18" s="69">
        <v>0</v>
      </c>
      <c r="N18" s="65"/>
      <c r="O18" s="70">
        <f>SUM(G18:N18)</f>
        <v>-174000000</v>
      </c>
    </row>
    <row r="19" spans="1:15" ht="21.75" customHeight="1" x14ac:dyDescent="0.25">
      <c r="A19" s="51" t="s">
        <v>89</v>
      </c>
      <c r="B19" s="51"/>
      <c r="C19" s="51"/>
      <c r="D19" s="51"/>
      <c r="E19" s="51"/>
      <c r="F19" s="51"/>
      <c r="G19" s="71">
        <v>0</v>
      </c>
      <c r="H19" s="51"/>
      <c r="I19" s="71">
        <v>0</v>
      </c>
      <c r="J19" s="64"/>
      <c r="K19" s="71">
        <f>98620722+684826</f>
        <v>99305548</v>
      </c>
      <c r="L19" s="65"/>
      <c r="M19" s="71">
        <v>0</v>
      </c>
      <c r="N19" s="65"/>
      <c r="O19" s="72">
        <f t="shared" ref="O19" si="1">SUM(G19:N19)</f>
        <v>99305548</v>
      </c>
    </row>
    <row r="20" spans="1:15" ht="6" customHeight="1" x14ac:dyDescent="0.25">
      <c r="A20" s="51"/>
      <c r="B20" s="51"/>
      <c r="C20" s="51"/>
      <c r="D20" s="51"/>
      <c r="E20" s="51"/>
      <c r="F20" s="51"/>
      <c r="G20" s="69"/>
      <c r="H20" s="51"/>
      <c r="I20" s="69"/>
      <c r="J20" s="57"/>
      <c r="K20" s="69"/>
      <c r="L20" s="57"/>
      <c r="M20" s="69"/>
      <c r="N20" s="57"/>
      <c r="O20" s="69"/>
    </row>
    <row r="21" spans="1:15" ht="21.75" customHeight="1" thickBot="1" x14ac:dyDescent="0.3">
      <c r="A21" s="53" t="s">
        <v>102</v>
      </c>
      <c r="B21" s="51"/>
      <c r="C21" s="51"/>
      <c r="D21" s="51"/>
      <c r="E21" s="51"/>
      <c r="F21" s="51"/>
      <c r="G21" s="73">
        <f>SUM(G17:G19)</f>
        <v>870000000</v>
      </c>
      <c r="H21" s="51"/>
      <c r="I21" s="73">
        <f>SUM(I17:I19)</f>
        <v>116000000</v>
      </c>
      <c r="J21" s="57"/>
      <c r="K21" s="73">
        <f>SUM(K17:K19)</f>
        <v>1801946824</v>
      </c>
      <c r="L21" s="57"/>
      <c r="M21" s="73">
        <f>SUM(M17:M19)</f>
        <v>37717680</v>
      </c>
      <c r="N21" s="57"/>
      <c r="O21" s="73">
        <f>SUM(O17:O19)</f>
        <v>2825664504</v>
      </c>
    </row>
    <row r="22" spans="1:15" s="100" customFormat="1" ht="21.75" customHeight="1" thickTop="1" x14ac:dyDescent="0.25">
      <c r="A22" s="101"/>
      <c r="B22" s="102"/>
      <c r="C22" s="102"/>
      <c r="D22" s="102"/>
      <c r="E22" s="102"/>
      <c r="F22" s="102"/>
      <c r="G22" s="57"/>
      <c r="H22" s="102"/>
      <c r="I22" s="57"/>
      <c r="J22" s="57"/>
      <c r="K22" s="57"/>
      <c r="L22" s="57"/>
      <c r="M22" s="57"/>
      <c r="N22" s="57"/>
      <c r="O22" s="57"/>
    </row>
    <row r="23" spans="1:15" s="100" customFormat="1" ht="21.75" customHeight="1" x14ac:dyDescent="0.25">
      <c r="A23" s="101"/>
      <c r="B23" s="102"/>
      <c r="C23" s="102"/>
      <c r="D23" s="102"/>
      <c r="E23" s="102"/>
      <c r="F23" s="102"/>
      <c r="G23" s="57"/>
      <c r="H23" s="102"/>
      <c r="I23" s="57"/>
      <c r="J23" s="57"/>
      <c r="K23" s="57"/>
      <c r="L23" s="57"/>
      <c r="M23" s="57"/>
      <c r="N23" s="57"/>
      <c r="O23" s="57"/>
    </row>
    <row r="24" spans="1:15" s="100" customFormat="1" ht="21.75" customHeight="1" x14ac:dyDescent="0.25">
      <c r="A24" s="101"/>
      <c r="B24" s="102"/>
      <c r="C24" s="102"/>
      <c r="D24" s="102"/>
      <c r="E24" s="102"/>
      <c r="F24" s="102"/>
      <c r="G24" s="57"/>
      <c r="H24" s="102"/>
      <c r="I24" s="57"/>
      <c r="J24" s="57"/>
      <c r="K24" s="57"/>
      <c r="L24" s="57"/>
      <c r="M24" s="57"/>
      <c r="N24" s="57"/>
      <c r="O24" s="57"/>
    </row>
    <row r="25" spans="1:15" ht="23.25" customHeight="1" x14ac:dyDescent="0.25">
      <c r="A25" s="51"/>
      <c r="B25" s="53"/>
      <c r="C25" s="53"/>
      <c r="D25" s="51"/>
      <c r="E25" s="56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ht="21.95" customHeight="1" x14ac:dyDescent="0.25">
      <c r="A26" s="55" t="s">
        <v>29</v>
      </c>
      <c r="B26" s="54"/>
      <c r="C26" s="54"/>
      <c r="D26" s="54"/>
      <c r="E26" s="74"/>
      <c r="F26" s="54"/>
      <c r="G26" s="75"/>
      <c r="H26" s="75"/>
      <c r="I26" s="75"/>
      <c r="J26" s="75"/>
      <c r="K26" s="75"/>
      <c r="L26" s="75"/>
      <c r="M26" s="75"/>
      <c r="N26" s="75"/>
      <c r="O26" s="75"/>
    </row>
  </sheetData>
  <mergeCells count="1">
    <mergeCell ref="I6:K6"/>
  </mergeCells>
  <pageMargins left="0.8" right="0.8" top="0.5" bottom="0.6" header="0.49" footer="0.4"/>
  <pageSetup paperSize="9" firstPageNumber="9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07280-25E8-4A5E-B202-EE9F3D193DDB}">
  <dimension ref="A1:J114"/>
  <sheetViews>
    <sheetView zoomScaleNormal="100" workbookViewId="0"/>
  </sheetViews>
  <sheetFormatPr defaultRowHeight="21.75" customHeight="1" x14ac:dyDescent="0.25"/>
  <cols>
    <col min="1" max="3" width="1.7109375" customWidth="1"/>
    <col min="4" max="4" width="39.140625" customWidth="1"/>
    <col min="5" max="5" width="8.42578125" customWidth="1"/>
    <col min="6" max="6" width="0.85546875" customWidth="1"/>
    <col min="7" max="7" width="14.7109375" style="108" customWidth="1"/>
    <col min="8" max="8" width="0.85546875" customWidth="1"/>
    <col min="9" max="9" width="14.7109375" customWidth="1"/>
  </cols>
  <sheetData>
    <row r="1" spans="1:9" ht="21.75" customHeight="1" x14ac:dyDescent="0.25">
      <c r="A1" s="76" t="str">
        <f>+'Thai 7-8'!A1</f>
        <v>บริษัท ปิ่นทอง อินดัสเตรียล ปาร์ค จำกัด (มหาชน)</v>
      </c>
      <c r="B1" s="77"/>
      <c r="C1" s="77"/>
      <c r="D1" s="77"/>
      <c r="E1" s="78"/>
      <c r="F1" s="79"/>
      <c r="G1" s="80"/>
      <c r="H1" s="79"/>
      <c r="I1" s="80"/>
    </row>
    <row r="2" spans="1:9" ht="21.75" customHeight="1" x14ac:dyDescent="0.25">
      <c r="A2" s="76" t="s">
        <v>103</v>
      </c>
      <c r="B2" s="77"/>
      <c r="C2" s="77"/>
      <c r="D2" s="77"/>
      <c r="E2" s="78"/>
      <c r="F2" s="79"/>
      <c r="G2" s="80"/>
      <c r="H2" s="79"/>
      <c r="I2" s="80"/>
    </row>
    <row r="3" spans="1:9" ht="21.75" customHeight="1" x14ac:dyDescent="0.25">
      <c r="A3" s="81" t="str">
        <f>'Thai 7-8'!A3</f>
        <v>สำหรับงวดหกเดือนสิ้นสุดวันที่ 30 มิถุนายน พ.ศ. 2564</v>
      </c>
      <c r="B3" s="82"/>
      <c r="C3" s="82"/>
      <c r="D3" s="82"/>
      <c r="E3" s="83"/>
      <c r="F3" s="84"/>
      <c r="G3" s="85"/>
      <c r="H3" s="84"/>
      <c r="I3" s="85"/>
    </row>
    <row r="4" spans="1:9" ht="21.75" customHeight="1" x14ac:dyDescent="0.25">
      <c r="A4" s="76"/>
      <c r="B4" s="77"/>
      <c r="C4" s="77"/>
      <c r="D4" s="77"/>
      <c r="E4" s="78"/>
      <c r="F4" s="86"/>
      <c r="G4" s="87"/>
      <c r="H4" s="86"/>
      <c r="I4" s="87"/>
    </row>
    <row r="5" spans="1:9" ht="21.75" customHeight="1" x14ac:dyDescent="0.25">
      <c r="A5" s="14"/>
      <c r="B5" s="14"/>
      <c r="C5" s="14"/>
      <c r="D5" s="14"/>
      <c r="E5" s="88"/>
      <c r="F5" s="15"/>
      <c r="G5" s="15"/>
      <c r="H5" s="15"/>
      <c r="I5" s="10" t="s">
        <v>142</v>
      </c>
    </row>
    <row r="6" spans="1:9" ht="21.75" customHeight="1" x14ac:dyDescent="0.25">
      <c r="A6" s="14"/>
      <c r="B6" s="14"/>
      <c r="C6" s="14"/>
      <c r="D6" s="14"/>
      <c r="E6" s="88"/>
      <c r="F6" s="15"/>
      <c r="G6" s="44" t="s">
        <v>6</v>
      </c>
      <c r="H6" s="15"/>
      <c r="I6" s="44" t="s">
        <v>7</v>
      </c>
    </row>
    <row r="7" spans="1:9" ht="21.75" customHeight="1" x14ac:dyDescent="0.25">
      <c r="A7" s="14"/>
      <c r="B7" s="14"/>
      <c r="C7" s="14"/>
      <c r="D7" s="14"/>
      <c r="E7" s="89" t="s">
        <v>8</v>
      </c>
      <c r="F7" s="46"/>
      <c r="G7" s="45" t="s">
        <v>9</v>
      </c>
      <c r="H7" s="44"/>
      <c r="I7" s="45" t="s">
        <v>9</v>
      </c>
    </row>
    <row r="8" spans="1:9" ht="21.75" customHeight="1" x14ac:dyDescent="0.25">
      <c r="A8" s="1"/>
      <c r="B8" s="14"/>
      <c r="C8" s="14"/>
      <c r="D8" s="14"/>
      <c r="E8" s="88"/>
      <c r="F8" s="15"/>
      <c r="G8" s="21"/>
      <c r="H8" s="15"/>
      <c r="I8" s="15"/>
    </row>
    <row r="9" spans="1:9" ht="21.75" customHeight="1" x14ac:dyDescent="0.25">
      <c r="A9" s="1" t="s">
        <v>104</v>
      </c>
      <c r="B9" s="14"/>
      <c r="C9" s="14"/>
      <c r="D9" s="14"/>
      <c r="E9" s="88"/>
      <c r="F9" s="15"/>
      <c r="G9" s="21"/>
      <c r="H9" s="15"/>
      <c r="I9" s="15"/>
    </row>
    <row r="10" spans="1:9" ht="21.75" customHeight="1" x14ac:dyDescent="0.25">
      <c r="A10" s="14" t="s">
        <v>87</v>
      </c>
      <c r="B10" s="14"/>
      <c r="C10" s="14"/>
      <c r="D10" s="14"/>
      <c r="E10" s="88">
        <v>4</v>
      </c>
      <c r="F10" s="15"/>
      <c r="G10" s="21">
        <f>101638628+684826</f>
        <v>102323454</v>
      </c>
      <c r="H10" s="15"/>
      <c r="I10" s="15">
        <v>54414773</v>
      </c>
    </row>
    <row r="11" spans="1:9" ht="21.75" customHeight="1" x14ac:dyDescent="0.25">
      <c r="A11" s="14" t="s">
        <v>105</v>
      </c>
      <c r="B11" s="14"/>
      <c r="C11" s="14"/>
      <c r="D11" s="14"/>
      <c r="E11" s="88"/>
      <c r="F11" s="15"/>
      <c r="G11" s="21"/>
      <c r="H11" s="15"/>
      <c r="I11" s="15"/>
    </row>
    <row r="12" spans="1:9" ht="21.75" customHeight="1" x14ac:dyDescent="0.25">
      <c r="A12" s="14"/>
      <c r="B12" s="14" t="s">
        <v>106</v>
      </c>
      <c r="C12" s="14"/>
      <c r="D12" s="14"/>
      <c r="E12" s="90" t="s">
        <v>155</v>
      </c>
      <c r="F12" s="15"/>
      <c r="G12" s="21">
        <v>29929821</v>
      </c>
      <c r="H12" s="15"/>
      <c r="I12" s="15">
        <v>29139831</v>
      </c>
    </row>
    <row r="13" spans="1:9" ht="21.75" customHeight="1" x14ac:dyDescent="0.25">
      <c r="A13" s="1"/>
      <c r="B13" s="14" t="s">
        <v>107</v>
      </c>
      <c r="C13" s="14"/>
      <c r="D13" s="14"/>
      <c r="E13" s="88"/>
      <c r="F13" s="15"/>
      <c r="G13" s="21">
        <v>1634230</v>
      </c>
      <c r="H13" s="15"/>
      <c r="I13" s="15">
        <v>1660727</v>
      </c>
    </row>
    <row r="14" spans="1:9" ht="21.75" customHeight="1" x14ac:dyDescent="0.25">
      <c r="A14" s="1"/>
      <c r="B14" s="14" t="s">
        <v>108</v>
      </c>
      <c r="C14" s="14"/>
      <c r="D14" s="14"/>
      <c r="E14" s="88"/>
      <c r="F14" s="15"/>
      <c r="G14" s="21">
        <v>0</v>
      </c>
      <c r="H14" s="15"/>
      <c r="I14" s="15">
        <v>1442</v>
      </c>
    </row>
    <row r="15" spans="1:9" ht="21.75" customHeight="1" x14ac:dyDescent="0.25">
      <c r="A15" s="1"/>
      <c r="B15" s="14" t="s">
        <v>109</v>
      </c>
      <c r="C15" s="14"/>
      <c r="D15" s="14"/>
      <c r="E15" s="88">
        <v>9</v>
      </c>
      <c r="F15" s="15"/>
      <c r="G15" s="21">
        <v>686</v>
      </c>
      <c r="H15" s="15"/>
      <c r="I15" s="15">
        <v>0</v>
      </c>
    </row>
    <row r="16" spans="1:9" ht="21.75" customHeight="1" x14ac:dyDescent="0.25">
      <c r="A16" s="1"/>
      <c r="B16" s="14" t="s">
        <v>110</v>
      </c>
      <c r="C16" s="14"/>
      <c r="D16" s="14"/>
      <c r="E16" s="88"/>
      <c r="F16" s="15"/>
      <c r="G16" s="21">
        <v>219357</v>
      </c>
      <c r="H16" s="15"/>
      <c r="I16" s="15">
        <v>0</v>
      </c>
    </row>
    <row r="17" spans="1:10" ht="21.75" customHeight="1" x14ac:dyDescent="0.25">
      <c r="A17" s="1"/>
      <c r="B17" s="14" t="s">
        <v>111</v>
      </c>
      <c r="C17" s="14"/>
      <c r="D17" s="14"/>
      <c r="E17" s="88"/>
      <c r="F17" s="15"/>
      <c r="G17" s="21">
        <v>16688</v>
      </c>
      <c r="H17" s="15"/>
      <c r="I17" s="15">
        <v>9239</v>
      </c>
    </row>
    <row r="18" spans="1:10" ht="21.75" customHeight="1" x14ac:dyDescent="0.25">
      <c r="A18" s="1"/>
      <c r="B18" s="14" t="s">
        <v>112</v>
      </c>
      <c r="C18" s="14"/>
      <c r="D18" s="14"/>
      <c r="E18" s="88"/>
      <c r="F18" s="15"/>
      <c r="G18" s="21">
        <v>788037</v>
      </c>
      <c r="H18" s="15"/>
      <c r="I18" s="15">
        <v>801224</v>
      </c>
    </row>
    <row r="19" spans="1:10" ht="21.75" customHeight="1" x14ac:dyDescent="0.25">
      <c r="A19" s="1"/>
      <c r="B19" s="91" t="s">
        <v>113</v>
      </c>
      <c r="C19" s="14"/>
      <c r="D19" s="14"/>
      <c r="E19" s="88"/>
      <c r="F19" s="15"/>
      <c r="G19" s="21">
        <v>-66305</v>
      </c>
      <c r="H19" s="15"/>
      <c r="I19" s="106">
        <v>-405200</v>
      </c>
    </row>
    <row r="20" spans="1:10" ht="21.75" customHeight="1" x14ac:dyDescent="0.25">
      <c r="A20" s="1"/>
      <c r="B20" s="14" t="s">
        <v>72</v>
      </c>
      <c r="C20" s="14"/>
      <c r="D20" s="14"/>
      <c r="E20" s="88">
        <v>4</v>
      </c>
      <c r="F20" s="15"/>
      <c r="G20" s="21">
        <v>224427</v>
      </c>
      <c r="H20" s="15"/>
      <c r="I20" s="106">
        <v>5608065</v>
      </c>
    </row>
    <row r="21" spans="1:10" ht="21.75" customHeight="1" x14ac:dyDescent="0.25">
      <c r="A21" s="1"/>
      <c r="B21" s="14" t="s">
        <v>114</v>
      </c>
      <c r="C21" s="14"/>
      <c r="D21" s="14"/>
      <c r="E21" s="88"/>
      <c r="F21" s="15"/>
      <c r="G21" s="21">
        <v>-12318864</v>
      </c>
      <c r="H21" s="15"/>
      <c r="I21" s="106">
        <v>-12989026</v>
      </c>
    </row>
    <row r="22" spans="1:10" ht="21.75" customHeight="1" x14ac:dyDescent="0.25">
      <c r="A22" s="14" t="s">
        <v>115</v>
      </c>
      <c r="B22" s="14"/>
      <c r="C22" s="14"/>
      <c r="D22" s="14"/>
      <c r="E22" s="88"/>
      <c r="F22" s="14"/>
      <c r="G22" s="92"/>
      <c r="H22" s="14"/>
      <c r="I22" s="107"/>
    </row>
    <row r="23" spans="1:10" ht="21.75" customHeight="1" x14ac:dyDescent="0.25">
      <c r="A23" s="1"/>
      <c r="B23" s="14" t="s">
        <v>13</v>
      </c>
      <c r="C23" s="14"/>
      <c r="D23" s="14"/>
      <c r="E23" s="88"/>
      <c r="F23" s="15"/>
      <c r="G23" s="21">
        <v>-42181669</v>
      </c>
      <c r="H23" s="15"/>
      <c r="I23" s="106">
        <v>1467412</v>
      </c>
    </row>
    <row r="24" spans="1:10" ht="21.75" customHeight="1" x14ac:dyDescent="0.25">
      <c r="A24" s="1"/>
      <c r="B24" s="14" t="s">
        <v>14</v>
      </c>
      <c r="C24" s="14"/>
      <c r="D24" s="14"/>
      <c r="E24" s="88">
        <v>4</v>
      </c>
      <c r="F24" s="15"/>
      <c r="G24" s="21">
        <f>-44957072-684826</f>
        <v>-45641898</v>
      </c>
      <c r="H24" s="15"/>
      <c r="I24" s="106">
        <v>-10211948</v>
      </c>
      <c r="J24" s="105"/>
    </row>
    <row r="25" spans="1:10" ht="21.75" customHeight="1" x14ac:dyDescent="0.25">
      <c r="A25" s="1"/>
      <c r="B25" s="14" t="s">
        <v>15</v>
      </c>
      <c r="C25" s="14"/>
      <c r="D25" s="14"/>
      <c r="E25" s="88"/>
      <c r="F25" s="15"/>
      <c r="G25" s="21">
        <v>349502</v>
      </c>
      <c r="H25" s="15"/>
      <c r="I25" s="106">
        <v>-342426</v>
      </c>
    </row>
    <row r="26" spans="1:10" ht="21.75" customHeight="1" x14ac:dyDescent="0.25">
      <c r="A26" s="1"/>
      <c r="B26" s="14" t="s">
        <v>25</v>
      </c>
      <c r="C26" s="14"/>
      <c r="D26" s="14"/>
      <c r="E26" s="88"/>
      <c r="F26" s="15"/>
      <c r="G26" s="21">
        <v>6000</v>
      </c>
      <c r="H26" s="15"/>
      <c r="I26" s="15">
        <v>-3249000</v>
      </c>
    </row>
    <row r="27" spans="1:10" ht="21.75" customHeight="1" x14ac:dyDescent="0.25">
      <c r="A27" s="1"/>
      <c r="B27" s="14" t="s">
        <v>33</v>
      </c>
      <c r="C27" s="14"/>
      <c r="D27" s="14"/>
      <c r="E27" s="88"/>
      <c r="F27" s="15"/>
      <c r="G27" s="21">
        <v>38527404</v>
      </c>
      <c r="H27" s="15"/>
      <c r="I27" s="15">
        <v>-600172051</v>
      </c>
    </row>
    <row r="28" spans="1:10" ht="21.75" customHeight="1" x14ac:dyDescent="0.25">
      <c r="A28" s="1"/>
      <c r="B28" s="14" t="s">
        <v>36</v>
      </c>
      <c r="C28" s="14"/>
      <c r="D28" s="14"/>
      <c r="E28" s="88"/>
      <c r="F28" s="15"/>
      <c r="G28" s="21">
        <v>118801</v>
      </c>
      <c r="H28" s="15"/>
      <c r="I28" s="15">
        <v>-936027</v>
      </c>
    </row>
    <row r="29" spans="1:10" ht="21.75" customHeight="1" x14ac:dyDescent="0.25">
      <c r="A29" s="1"/>
      <c r="B29" s="14" t="s">
        <v>116</v>
      </c>
      <c r="C29" s="14"/>
      <c r="D29" s="14"/>
      <c r="E29" s="88"/>
      <c r="F29" s="15"/>
      <c r="G29" s="23">
        <v>-118640</v>
      </c>
      <c r="H29" s="15"/>
      <c r="I29" s="28">
        <v>0</v>
      </c>
    </row>
    <row r="30" spans="1:10" ht="6" customHeight="1" x14ac:dyDescent="0.25">
      <c r="A30" s="1"/>
      <c r="B30" s="14"/>
      <c r="C30" s="14"/>
      <c r="D30" s="14"/>
      <c r="E30" s="88"/>
      <c r="F30" s="15"/>
      <c r="G30" s="21"/>
      <c r="H30" s="15"/>
      <c r="I30" s="15"/>
    </row>
    <row r="31" spans="1:10" ht="21.75" customHeight="1" x14ac:dyDescent="0.25">
      <c r="A31" s="14" t="s">
        <v>117</v>
      </c>
      <c r="B31" s="14"/>
      <c r="C31" s="14"/>
      <c r="D31" s="14"/>
      <c r="E31" s="88"/>
      <c r="F31" s="15"/>
      <c r="G31" s="21">
        <f>SUM(G10:G30)</f>
        <v>73811031</v>
      </c>
      <c r="H31" s="15"/>
      <c r="I31" s="15">
        <f>SUM(I10:I30)</f>
        <v>-535202965</v>
      </c>
    </row>
    <row r="32" spans="1:10" ht="21.75" customHeight="1" x14ac:dyDescent="0.25">
      <c r="A32" s="14" t="s">
        <v>118</v>
      </c>
      <c r="B32" s="14"/>
      <c r="C32" s="14"/>
      <c r="D32" s="14"/>
      <c r="E32" s="88"/>
      <c r="F32" s="15"/>
      <c r="G32" s="93">
        <v>66305</v>
      </c>
      <c r="H32" s="15"/>
      <c r="I32" s="94">
        <v>405200</v>
      </c>
    </row>
    <row r="33" spans="1:9" ht="21.75" customHeight="1" x14ac:dyDescent="0.25">
      <c r="A33" s="14" t="s">
        <v>119</v>
      </c>
      <c r="B33" s="14"/>
      <c r="C33" s="14"/>
      <c r="D33" s="14"/>
      <c r="E33" s="88"/>
      <c r="F33" s="15"/>
      <c r="G33" s="93">
        <v>-36906071</v>
      </c>
      <c r="H33" s="15"/>
      <c r="I33" s="94">
        <v>-37980283</v>
      </c>
    </row>
    <row r="34" spans="1:9" ht="21.75" customHeight="1" x14ac:dyDescent="0.25">
      <c r="A34" s="14" t="s">
        <v>120</v>
      </c>
      <c r="B34" s="14"/>
      <c r="C34" s="14"/>
      <c r="D34" s="14"/>
      <c r="E34" s="88"/>
      <c r="F34" s="15"/>
      <c r="G34" s="23">
        <v>-11622921</v>
      </c>
      <c r="H34" s="15"/>
      <c r="I34" s="28">
        <v>-6312723</v>
      </c>
    </row>
    <row r="35" spans="1:9" ht="6" customHeight="1" x14ac:dyDescent="0.25">
      <c r="A35" s="1"/>
      <c r="B35" s="14"/>
      <c r="C35" s="14"/>
      <c r="D35" s="14"/>
      <c r="E35" s="88"/>
      <c r="F35" s="15"/>
      <c r="G35" s="21"/>
      <c r="H35" s="15"/>
      <c r="I35" s="15"/>
    </row>
    <row r="36" spans="1:9" ht="21.75" customHeight="1" x14ac:dyDescent="0.25">
      <c r="A36" s="14" t="s">
        <v>150</v>
      </c>
      <c r="B36" s="14"/>
      <c r="C36" s="14"/>
      <c r="D36" s="14"/>
      <c r="E36" s="88"/>
      <c r="F36" s="15"/>
      <c r="G36" s="23">
        <f>SUM(G31:G34)</f>
        <v>25348344</v>
      </c>
      <c r="H36" s="15"/>
      <c r="I36" s="28">
        <f>SUM(I31:I34)</f>
        <v>-579090771</v>
      </c>
    </row>
    <row r="37" spans="1:9" ht="20.25" customHeight="1" x14ac:dyDescent="0.25">
      <c r="A37" s="14"/>
      <c r="B37" s="14"/>
      <c r="C37" s="14"/>
      <c r="D37" s="14"/>
      <c r="E37" s="88"/>
      <c r="F37" s="15"/>
      <c r="G37" s="15"/>
      <c r="H37" s="15"/>
      <c r="I37" s="15"/>
    </row>
    <row r="38" spans="1:9" ht="21.95" customHeight="1" x14ac:dyDescent="0.25">
      <c r="A38" s="82" t="str">
        <f>'Thai 2-4'!A41</f>
        <v>หมายเหตุประกอบข้อมูลทางการเงินเป็นส่วนหนึ่งของข้อมูลทางการเงินระหว่างกาลนี้</v>
      </c>
      <c r="B38" s="82"/>
      <c r="C38" s="82"/>
      <c r="D38" s="82"/>
      <c r="E38" s="83"/>
      <c r="F38" s="84"/>
      <c r="G38" s="85"/>
      <c r="H38" s="84"/>
      <c r="I38" s="85"/>
    </row>
    <row r="39" spans="1:9" ht="21.75" customHeight="1" x14ac:dyDescent="0.25">
      <c r="A39" s="76" t="str">
        <f>+A1</f>
        <v>บริษัท ปิ่นทอง อินดัสเตรียล ปาร์ค จำกัด (มหาชน)</v>
      </c>
      <c r="B39" s="77"/>
      <c r="C39" s="77"/>
      <c r="D39" s="77"/>
      <c r="E39" s="78"/>
      <c r="F39" s="79"/>
      <c r="G39" s="80"/>
      <c r="H39" s="79"/>
      <c r="I39" s="80"/>
    </row>
    <row r="40" spans="1:9" ht="21.75" customHeight="1" x14ac:dyDescent="0.25">
      <c r="A40" s="76" t="str">
        <f>A2</f>
        <v>งบกระแสเงินสด (ยังไม่ได้ตรวจสอบ)</v>
      </c>
      <c r="B40" s="77"/>
      <c r="C40" s="77"/>
      <c r="D40" s="77"/>
      <c r="E40" s="78"/>
      <c r="F40" s="79"/>
      <c r="G40" s="80"/>
      <c r="H40" s="79"/>
      <c r="I40" s="80"/>
    </row>
    <row r="41" spans="1:9" ht="21.75" customHeight="1" x14ac:dyDescent="0.25">
      <c r="A41" s="81" t="str">
        <f>A3</f>
        <v>สำหรับงวดหกเดือนสิ้นสุดวันที่ 30 มิถุนายน พ.ศ. 2564</v>
      </c>
      <c r="B41" s="82"/>
      <c r="C41" s="82"/>
      <c r="D41" s="82"/>
      <c r="E41" s="83"/>
      <c r="F41" s="84"/>
      <c r="G41" s="85"/>
      <c r="H41" s="84"/>
      <c r="I41" s="85"/>
    </row>
    <row r="42" spans="1:9" ht="21.75" customHeight="1" x14ac:dyDescent="0.25">
      <c r="A42" s="77"/>
      <c r="B42" s="77"/>
      <c r="C42" s="77"/>
      <c r="D42" s="77"/>
      <c r="E42" s="78"/>
      <c r="F42" s="79"/>
      <c r="G42" s="80"/>
      <c r="H42" s="79"/>
      <c r="I42" s="80"/>
    </row>
    <row r="43" spans="1:9" ht="21.75" customHeight="1" x14ac:dyDescent="0.25">
      <c r="A43" s="14"/>
      <c r="B43" s="14"/>
      <c r="C43" s="14"/>
      <c r="D43" s="14"/>
      <c r="E43" s="88"/>
      <c r="F43" s="15"/>
      <c r="G43" s="44" t="s">
        <v>6</v>
      </c>
      <c r="H43" s="15"/>
      <c r="I43" s="44" t="s">
        <v>7</v>
      </c>
    </row>
    <row r="44" spans="1:9" ht="21.75" customHeight="1" x14ac:dyDescent="0.25">
      <c r="A44" s="14"/>
      <c r="B44" s="14"/>
      <c r="C44" s="14"/>
      <c r="D44" s="14"/>
      <c r="E44" s="89" t="s">
        <v>8</v>
      </c>
      <c r="F44" s="46"/>
      <c r="G44" s="45" t="s">
        <v>9</v>
      </c>
      <c r="H44" s="44"/>
      <c r="I44" s="45" t="s">
        <v>9</v>
      </c>
    </row>
    <row r="45" spans="1:9" ht="21.75" customHeight="1" x14ac:dyDescent="0.25">
      <c r="A45" s="1"/>
      <c r="B45" s="14"/>
      <c r="C45" s="14"/>
      <c r="D45" s="14"/>
      <c r="E45" s="88"/>
      <c r="F45" s="15"/>
      <c r="G45" s="21"/>
      <c r="H45" s="15"/>
      <c r="I45" s="15"/>
    </row>
    <row r="46" spans="1:9" ht="21.75" customHeight="1" x14ac:dyDescent="0.25">
      <c r="A46" s="1" t="s">
        <v>121</v>
      </c>
      <c r="B46" s="14"/>
      <c r="C46" s="14"/>
      <c r="D46" s="14"/>
      <c r="E46" s="88"/>
      <c r="F46" s="15"/>
      <c r="G46" s="21"/>
      <c r="H46" s="15"/>
      <c r="I46" s="15"/>
    </row>
    <row r="47" spans="1:9" ht="21.75" customHeight="1" x14ac:dyDescent="0.25">
      <c r="A47" s="14" t="s">
        <v>122</v>
      </c>
      <c r="B47" s="14"/>
      <c r="C47" s="14"/>
      <c r="D47" s="14"/>
      <c r="E47" s="88"/>
      <c r="F47" s="15"/>
      <c r="G47" s="21"/>
      <c r="H47" s="15"/>
      <c r="I47" s="15"/>
    </row>
    <row r="48" spans="1:9" ht="21.75" customHeight="1" x14ac:dyDescent="0.25">
      <c r="A48" s="14"/>
      <c r="B48" s="14" t="s">
        <v>123</v>
      </c>
      <c r="C48" s="14"/>
      <c r="D48" s="14"/>
      <c r="E48" s="88"/>
      <c r="F48" s="15"/>
      <c r="G48" s="21">
        <v>0</v>
      </c>
      <c r="H48" s="15"/>
      <c r="I48" s="15">
        <v>100000000</v>
      </c>
    </row>
    <row r="49" spans="1:9" ht="21.75" customHeight="1" x14ac:dyDescent="0.25">
      <c r="A49" s="14" t="s">
        <v>124</v>
      </c>
      <c r="B49" s="14"/>
      <c r="C49" s="14"/>
      <c r="D49" s="14"/>
      <c r="E49" s="88"/>
      <c r="F49" s="15"/>
      <c r="G49" s="21">
        <v>0</v>
      </c>
      <c r="H49" s="15"/>
      <c r="I49" s="15">
        <v>-1718137</v>
      </c>
    </row>
    <row r="50" spans="1:9" ht="21.75" customHeight="1" x14ac:dyDescent="0.25">
      <c r="A50" s="14" t="s">
        <v>125</v>
      </c>
      <c r="B50" s="14"/>
      <c r="C50" s="14"/>
      <c r="D50" s="14"/>
      <c r="E50" s="88"/>
      <c r="F50" s="15"/>
      <c r="G50" s="21">
        <v>-34194831</v>
      </c>
      <c r="H50" s="15"/>
      <c r="I50" s="15">
        <v>-19149808</v>
      </c>
    </row>
    <row r="51" spans="1:9" ht="21.75" customHeight="1" x14ac:dyDescent="0.25">
      <c r="A51" s="14" t="s">
        <v>126</v>
      </c>
      <c r="B51" s="14"/>
      <c r="C51" s="14"/>
      <c r="D51" s="14"/>
      <c r="E51" s="88"/>
      <c r="F51" s="15"/>
      <c r="G51" s="21">
        <v>0</v>
      </c>
      <c r="H51" s="15"/>
      <c r="I51" s="15">
        <v>11215</v>
      </c>
    </row>
    <row r="52" spans="1:9" ht="21.75" customHeight="1" x14ac:dyDescent="0.25">
      <c r="A52" s="14" t="s">
        <v>127</v>
      </c>
      <c r="B52" s="14"/>
      <c r="C52" s="14"/>
      <c r="D52" s="14"/>
      <c r="E52" s="88"/>
      <c r="F52" s="15"/>
      <c r="G52" s="23">
        <v>12318864</v>
      </c>
      <c r="H52" s="15"/>
      <c r="I52" s="28">
        <v>12989026</v>
      </c>
    </row>
    <row r="53" spans="1:9" ht="6" customHeight="1" x14ac:dyDescent="0.25">
      <c r="A53" s="1"/>
      <c r="B53" s="14"/>
      <c r="C53" s="14"/>
      <c r="D53" s="14"/>
      <c r="E53" s="88"/>
      <c r="F53" s="15"/>
      <c r="G53" s="21"/>
      <c r="H53" s="15"/>
      <c r="I53" s="15"/>
    </row>
    <row r="54" spans="1:9" ht="21.75" customHeight="1" x14ac:dyDescent="0.25">
      <c r="A54" s="14" t="s">
        <v>151</v>
      </c>
      <c r="B54" s="14"/>
      <c r="C54" s="14"/>
      <c r="D54" s="14"/>
      <c r="E54" s="88"/>
      <c r="F54" s="15"/>
      <c r="G54" s="23">
        <f>SUM(G47:G52)</f>
        <v>-21875967</v>
      </c>
      <c r="H54" s="15"/>
      <c r="I54" s="28">
        <f>SUM(I47:I52)</f>
        <v>92132296</v>
      </c>
    </row>
    <row r="55" spans="1:9" ht="21.75" customHeight="1" x14ac:dyDescent="0.25">
      <c r="A55" s="14"/>
      <c r="B55" s="14"/>
      <c r="C55" s="14"/>
      <c r="D55" s="14"/>
      <c r="E55" s="88"/>
      <c r="F55" s="15"/>
      <c r="G55" s="21"/>
      <c r="H55" s="15"/>
      <c r="I55" s="15"/>
    </row>
    <row r="56" spans="1:9" ht="21.75" customHeight="1" x14ac:dyDescent="0.25">
      <c r="A56" s="1" t="s">
        <v>128</v>
      </c>
      <c r="B56" s="14"/>
      <c r="C56" s="14"/>
      <c r="D56" s="14"/>
      <c r="E56" s="88"/>
      <c r="F56" s="15"/>
      <c r="G56" s="21"/>
      <c r="H56" s="15"/>
      <c r="I56" s="15"/>
    </row>
    <row r="57" spans="1:9" ht="21.75" customHeight="1" x14ac:dyDescent="0.25">
      <c r="A57" s="14" t="s">
        <v>129</v>
      </c>
      <c r="B57" s="14"/>
      <c r="C57" s="14"/>
      <c r="D57" s="14"/>
      <c r="E57" s="88"/>
      <c r="F57" s="15"/>
      <c r="G57" s="21">
        <v>1030000000</v>
      </c>
      <c r="H57" s="15"/>
      <c r="I57" s="15">
        <v>650000000</v>
      </c>
    </row>
    <row r="58" spans="1:9" ht="21.75" customHeight="1" x14ac:dyDescent="0.25">
      <c r="A58" s="14" t="s">
        <v>130</v>
      </c>
      <c r="B58" s="14"/>
      <c r="C58" s="14"/>
      <c r="D58" s="14"/>
      <c r="E58" s="88"/>
      <c r="F58" s="15"/>
      <c r="G58" s="21">
        <v>0</v>
      </c>
      <c r="H58" s="15"/>
      <c r="I58" s="15">
        <v>560000000</v>
      </c>
    </row>
    <row r="59" spans="1:9" ht="21.75" customHeight="1" x14ac:dyDescent="0.25">
      <c r="A59" s="14" t="s">
        <v>131</v>
      </c>
      <c r="B59" s="14"/>
      <c r="C59" s="14"/>
      <c r="D59" s="14"/>
      <c r="E59" s="88"/>
      <c r="F59" s="15"/>
      <c r="G59" s="21">
        <v>-900000000</v>
      </c>
      <c r="H59" s="15"/>
      <c r="I59" s="15">
        <v>-730000000</v>
      </c>
    </row>
    <row r="60" spans="1:9" ht="21.75" customHeight="1" x14ac:dyDescent="0.25">
      <c r="A60" s="14" t="s">
        <v>100</v>
      </c>
      <c r="B60" s="14"/>
      <c r="C60" s="14"/>
      <c r="D60" s="14"/>
      <c r="E60" s="88">
        <v>12</v>
      </c>
      <c r="F60" s="15"/>
      <c r="G60" s="21">
        <v>-174000000</v>
      </c>
      <c r="H60" s="15"/>
      <c r="I60" s="15">
        <v>-104400000</v>
      </c>
    </row>
    <row r="61" spans="1:9" ht="21.75" customHeight="1" x14ac:dyDescent="0.25">
      <c r="A61" s="14" t="s">
        <v>132</v>
      </c>
      <c r="B61" s="14"/>
      <c r="C61" s="14"/>
      <c r="D61" s="14"/>
      <c r="E61" s="88"/>
      <c r="F61" s="15"/>
      <c r="G61" s="23">
        <v>-3251315</v>
      </c>
      <c r="H61" s="15"/>
      <c r="I61" s="28">
        <v>-4412245</v>
      </c>
    </row>
    <row r="62" spans="1:9" ht="6" customHeight="1" x14ac:dyDescent="0.25">
      <c r="A62" s="14"/>
      <c r="B62" s="14"/>
      <c r="C62" s="14"/>
      <c r="D62" s="14"/>
      <c r="E62" s="88"/>
      <c r="F62" s="15"/>
      <c r="G62" s="21"/>
      <c r="H62" s="15"/>
      <c r="I62" s="15"/>
    </row>
    <row r="63" spans="1:9" ht="21.75" customHeight="1" x14ac:dyDescent="0.25">
      <c r="A63" s="14" t="s">
        <v>152</v>
      </c>
      <c r="B63" s="14"/>
      <c r="C63" s="14"/>
      <c r="D63" s="14"/>
      <c r="E63" s="88"/>
      <c r="F63" s="15"/>
      <c r="G63" s="23">
        <f>SUM(G57:G61)</f>
        <v>-47251315</v>
      </c>
      <c r="H63" s="15"/>
      <c r="I63" s="28">
        <f>SUM(I57:I61)</f>
        <v>371187755</v>
      </c>
    </row>
    <row r="64" spans="1:9" ht="21.75" customHeight="1" x14ac:dyDescent="0.25">
      <c r="A64" s="14"/>
      <c r="B64" s="14"/>
      <c r="C64" s="14"/>
      <c r="D64" s="14"/>
      <c r="E64" s="88"/>
      <c r="F64" s="15"/>
      <c r="G64" s="21"/>
      <c r="H64" s="15"/>
      <c r="I64" s="15"/>
    </row>
    <row r="65" spans="1:9" ht="21.75" customHeight="1" x14ac:dyDescent="0.25">
      <c r="A65" s="1" t="s">
        <v>133</v>
      </c>
      <c r="B65" s="14"/>
      <c r="C65" s="14"/>
      <c r="D65" s="14"/>
      <c r="E65" s="88"/>
      <c r="F65" s="15"/>
      <c r="G65" s="21">
        <f>G36+G54+G63</f>
        <v>-43778938</v>
      </c>
      <c r="H65" s="15"/>
      <c r="I65" s="15">
        <f>I36+I54+I63</f>
        <v>-115770720</v>
      </c>
    </row>
    <row r="66" spans="1:9" ht="21.75" customHeight="1" x14ac:dyDescent="0.25">
      <c r="A66" s="22" t="s">
        <v>134</v>
      </c>
      <c r="B66" s="14"/>
      <c r="C66" s="14"/>
      <c r="D66" s="14"/>
      <c r="E66" s="88"/>
      <c r="F66" s="15"/>
      <c r="G66" s="23">
        <v>152261574</v>
      </c>
      <c r="H66" s="15"/>
      <c r="I66" s="28">
        <v>155814146</v>
      </c>
    </row>
    <row r="67" spans="1:9" ht="6" customHeight="1" x14ac:dyDescent="0.25">
      <c r="A67" s="1"/>
      <c r="B67" s="14"/>
      <c r="C67" s="14"/>
      <c r="D67" s="14"/>
      <c r="E67" s="88"/>
      <c r="F67" s="15"/>
      <c r="G67" s="21"/>
      <c r="H67" s="15"/>
      <c r="I67" s="15"/>
    </row>
    <row r="68" spans="1:9" ht="21.75" customHeight="1" thickBot="1" x14ac:dyDescent="0.3">
      <c r="A68" s="1" t="s">
        <v>135</v>
      </c>
      <c r="B68" s="14"/>
      <c r="C68" s="14"/>
      <c r="D68" s="14"/>
      <c r="E68" s="88"/>
      <c r="F68" s="15"/>
      <c r="G68" s="33">
        <f>SUM(G65:G66)</f>
        <v>108482636</v>
      </c>
      <c r="H68" s="15"/>
      <c r="I68" s="34">
        <f>SUM(I65:I66)</f>
        <v>40043426</v>
      </c>
    </row>
    <row r="69" spans="1:9" ht="21.75" customHeight="1" thickTop="1" x14ac:dyDescent="0.25">
      <c r="A69" s="14"/>
      <c r="B69" s="14"/>
      <c r="C69" s="14"/>
      <c r="D69" s="14"/>
      <c r="E69" s="88"/>
      <c r="F69" s="15"/>
      <c r="G69" s="15"/>
      <c r="H69" s="15"/>
      <c r="I69" s="15"/>
    </row>
    <row r="70" spans="1:9" ht="21.75" customHeight="1" x14ac:dyDescent="0.25">
      <c r="A70" s="14"/>
      <c r="B70" s="14"/>
      <c r="C70" s="14"/>
      <c r="D70" s="14"/>
      <c r="E70" s="88"/>
      <c r="F70" s="15"/>
      <c r="G70" s="15"/>
      <c r="H70" s="15"/>
      <c r="I70" s="10"/>
    </row>
    <row r="71" spans="1:9" ht="21.75" customHeight="1" x14ac:dyDescent="0.25">
      <c r="A71" s="14"/>
      <c r="B71" s="14"/>
      <c r="C71" s="14"/>
      <c r="D71" s="14"/>
      <c r="E71" s="88"/>
      <c r="F71" s="15"/>
      <c r="G71" s="15"/>
      <c r="H71" s="15"/>
      <c r="I71" s="15"/>
    </row>
    <row r="72" spans="1:9" ht="21.75" customHeight="1" x14ac:dyDescent="0.25">
      <c r="A72" s="14"/>
      <c r="B72" s="14"/>
      <c r="C72" s="14"/>
      <c r="D72" s="14"/>
      <c r="E72" s="88"/>
      <c r="F72" s="15"/>
      <c r="G72" s="15"/>
      <c r="H72" s="15"/>
      <c r="I72" s="15"/>
    </row>
    <row r="73" spans="1:9" ht="21.75" customHeight="1" x14ac:dyDescent="0.25">
      <c r="A73" s="14"/>
      <c r="B73" s="14"/>
      <c r="C73" s="14"/>
      <c r="D73" s="14"/>
      <c r="E73" s="88"/>
      <c r="F73" s="15"/>
      <c r="G73" s="15"/>
      <c r="H73" s="15"/>
      <c r="I73" s="15"/>
    </row>
    <row r="74" spans="1:9" ht="21.75" customHeight="1" x14ac:dyDescent="0.25">
      <c r="A74" s="14"/>
      <c r="B74" s="14"/>
      <c r="C74" s="14"/>
      <c r="D74" s="14"/>
      <c r="E74" s="88"/>
      <c r="F74" s="15"/>
      <c r="G74" s="15"/>
      <c r="H74" s="15"/>
      <c r="I74" s="15"/>
    </row>
    <row r="75" spans="1:9" ht="21.75" customHeight="1" x14ac:dyDescent="0.25">
      <c r="A75" s="14"/>
      <c r="B75" s="14"/>
      <c r="C75" s="14"/>
      <c r="D75" s="14"/>
      <c r="E75" s="88"/>
      <c r="F75" s="15"/>
      <c r="G75" s="15"/>
      <c r="H75" s="15"/>
      <c r="I75" s="15"/>
    </row>
    <row r="76" spans="1:9" ht="14.25" customHeight="1" x14ac:dyDescent="0.25">
      <c r="A76" s="14"/>
      <c r="B76" s="14"/>
      <c r="C76" s="14"/>
      <c r="D76" s="14"/>
      <c r="E76" s="88"/>
      <c r="F76" s="15"/>
      <c r="G76" s="15"/>
      <c r="H76" s="15"/>
      <c r="I76" s="15"/>
    </row>
    <row r="77" spans="1:9" ht="21.95" customHeight="1" x14ac:dyDescent="0.25">
      <c r="A77" s="82" t="str">
        <f>'Thai 2-4'!A41</f>
        <v>หมายเหตุประกอบข้อมูลทางการเงินเป็นส่วนหนึ่งของข้อมูลทางการเงินระหว่างกาลนี้</v>
      </c>
      <c r="B77" s="82"/>
      <c r="C77" s="82"/>
      <c r="D77" s="82"/>
      <c r="E77" s="83"/>
      <c r="F77" s="84"/>
      <c r="G77" s="95"/>
      <c r="H77" s="84"/>
      <c r="I77" s="95"/>
    </row>
    <row r="78" spans="1:9" ht="21.75" customHeight="1" x14ac:dyDescent="0.25">
      <c r="A78" s="76" t="str">
        <f>A39</f>
        <v>บริษัท ปิ่นทอง อินดัสเตรียล ปาร์ค จำกัด (มหาชน)</v>
      </c>
      <c r="B78" s="77"/>
      <c r="C78" s="77"/>
      <c r="D78" s="77"/>
      <c r="E78" s="78"/>
      <c r="F78" s="79"/>
      <c r="G78" s="80"/>
      <c r="H78" s="79"/>
      <c r="I78" s="80"/>
    </row>
    <row r="79" spans="1:9" ht="21.75" customHeight="1" x14ac:dyDescent="0.25">
      <c r="A79" s="76" t="str">
        <f>A40</f>
        <v>งบกระแสเงินสด (ยังไม่ได้ตรวจสอบ)</v>
      </c>
      <c r="B79" s="77"/>
      <c r="C79" s="77"/>
      <c r="D79" s="77"/>
      <c r="E79" s="78"/>
      <c r="F79" s="79"/>
      <c r="G79" s="80"/>
      <c r="H79" s="79"/>
      <c r="I79" s="80"/>
    </row>
    <row r="80" spans="1:9" ht="21.75" customHeight="1" x14ac:dyDescent="0.25">
      <c r="A80" s="81" t="str">
        <f>A41</f>
        <v>สำหรับงวดหกเดือนสิ้นสุดวันที่ 30 มิถุนายน พ.ศ. 2564</v>
      </c>
      <c r="B80" s="82"/>
      <c r="C80" s="82"/>
      <c r="D80" s="82"/>
      <c r="E80" s="83"/>
      <c r="F80" s="84"/>
      <c r="G80" s="85"/>
      <c r="H80" s="84"/>
      <c r="I80" s="85"/>
    </row>
    <row r="81" spans="1:9" ht="21.75" customHeight="1" x14ac:dyDescent="0.25">
      <c r="A81" s="77"/>
      <c r="B81" s="77"/>
      <c r="C81" s="77"/>
      <c r="D81" s="77"/>
      <c r="E81" s="78"/>
      <c r="F81" s="79"/>
      <c r="G81" s="80"/>
      <c r="H81" s="79"/>
      <c r="I81" s="80"/>
    </row>
    <row r="82" spans="1:9" ht="21.75" customHeight="1" x14ac:dyDescent="0.25">
      <c r="A82" s="76" t="s">
        <v>136</v>
      </c>
      <c r="B82" s="77"/>
      <c r="C82" s="77"/>
      <c r="D82" s="77"/>
      <c r="E82" s="78"/>
      <c r="F82" s="79"/>
      <c r="G82" s="96"/>
      <c r="H82" s="79"/>
      <c r="I82" s="96"/>
    </row>
    <row r="83" spans="1:9" ht="21.75" customHeight="1" x14ac:dyDescent="0.25">
      <c r="A83" s="76"/>
      <c r="B83" s="77"/>
      <c r="C83" s="77"/>
      <c r="D83" s="77"/>
      <c r="E83" s="78"/>
      <c r="F83" s="79"/>
      <c r="G83" s="79"/>
      <c r="H83" s="79"/>
      <c r="I83" s="79"/>
    </row>
    <row r="84" spans="1:9" ht="21.75" customHeight="1" x14ac:dyDescent="0.25">
      <c r="A84" s="77" t="s">
        <v>137</v>
      </c>
      <c r="B84" s="77"/>
      <c r="C84" s="77"/>
      <c r="D84" s="77"/>
      <c r="E84" s="78"/>
      <c r="F84" s="79"/>
      <c r="G84" s="96"/>
      <c r="H84" s="79"/>
      <c r="I84" s="96"/>
    </row>
    <row r="85" spans="1:9" ht="21.75" customHeight="1" x14ac:dyDescent="0.25">
      <c r="A85" s="77"/>
      <c r="B85" s="77"/>
      <c r="C85" s="77"/>
      <c r="D85" s="77"/>
      <c r="E85" s="78"/>
      <c r="F85" s="79"/>
      <c r="G85" s="79"/>
      <c r="H85" s="79"/>
      <c r="I85" s="79"/>
    </row>
    <row r="86" spans="1:9" ht="21.75" customHeight="1" x14ac:dyDescent="0.25">
      <c r="A86" s="77"/>
      <c r="B86" s="77"/>
      <c r="C86" s="77"/>
      <c r="D86" s="77"/>
      <c r="E86" s="78"/>
      <c r="F86" s="79"/>
      <c r="G86" s="10" t="s">
        <v>6</v>
      </c>
      <c r="H86" s="3"/>
      <c r="I86" s="10" t="s">
        <v>7</v>
      </c>
    </row>
    <row r="87" spans="1:9" ht="21.75" customHeight="1" x14ac:dyDescent="0.25">
      <c r="A87" s="77"/>
      <c r="B87" s="77"/>
      <c r="C87" s="77"/>
      <c r="D87" s="77"/>
      <c r="E87" s="89" t="s">
        <v>8</v>
      </c>
      <c r="F87" s="97"/>
      <c r="G87" s="98" t="s">
        <v>9</v>
      </c>
      <c r="H87" s="97"/>
      <c r="I87" s="98" t="s">
        <v>9</v>
      </c>
    </row>
    <row r="88" spans="1:9" ht="21.75" customHeight="1" x14ac:dyDescent="0.25">
      <c r="A88" s="77"/>
      <c r="B88" s="77"/>
      <c r="C88" s="77"/>
      <c r="D88" s="77"/>
      <c r="E88" s="78"/>
      <c r="F88" s="79"/>
      <c r="G88" s="99"/>
      <c r="H88" s="79"/>
      <c r="I88" s="96"/>
    </row>
    <row r="89" spans="1:9" ht="21.75" customHeight="1" x14ac:dyDescent="0.25">
      <c r="A89" s="14" t="s">
        <v>138</v>
      </c>
      <c r="B89" s="14"/>
      <c r="C89" s="14"/>
      <c r="D89" s="14"/>
      <c r="E89" s="88"/>
      <c r="F89" s="15"/>
      <c r="G89" s="21">
        <v>11694788</v>
      </c>
      <c r="H89" s="15"/>
      <c r="I89" s="15">
        <v>12492038</v>
      </c>
    </row>
    <row r="90" spans="1:9" ht="21.75" customHeight="1" x14ac:dyDescent="0.25">
      <c r="A90" s="14" t="s">
        <v>139</v>
      </c>
      <c r="B90" s="14"/>
      <c r="C90" s="14"/>
      <c r="D90" s="14"/>
      <c r="E90" s="88">
        <v>10</v>
      </c>
      <c r="F90" s="15"/>
      <c r="G90" s="21">
        <v>1001876</v>
      </c>
      <c r="H90" s="15"/>
      <c r="I90" s="15">
        <v>2787391</v>
      </c>
    </row>
    <row r="91" spans="1:9" ht="21.75" customHeight="1" x14ac:dyDescent="0.25">
      <c r="A91" s="14" t="s">
        <v>148</v>
      </c>
      <c r="B91" s="14"/>
      <c r="C91" s="14"/>
      <c r="D91" s="14"/>
      <c r="E91" s="88"/>
      <c r="F91" s="15"/>
      <c r="G91" s="21"/>
      <c r="H91" s="15"/>
      <c r="I91" s="15"/>
    </row>
    <row r="92" spans="1:9" ht="21.75" customHeight="1" x14ac:dyDescent="0.25">
      <c r="A92" s="14"/>
      <c r="B92" s="14" t="s">
        <v>149</v>
      </c>
      <c r="C92" s="14"/>
      <c r="D92" s="14"/>
      <c r="E92" s="88">
        <v>10</v>
      </c>
      <c r="F92" s="15"/>
      <c r="G92" s="21">
        <v>55900</v>
      </c>
      <c r="H92" s="15"/>
      <c r="I92" s="15">
        <v>0</v>
      </c>
    </row>
    <row r="93" spans="1:9" ht="21.75" customHeight="1" x14ac:dyDescent="0.25">
      <c r="A93" s="14" t="s">
        <v>80</v>
      </c>
      <c r="B93" s="77"/>
      <c r="C93" s="77"/>
      <c r="D93" s="77"/>
      <c r="E93" s="78"/>
      <c r="F93" s="79"/>
      <c r="G93" s="21">
        <v>0</v>
      </c>
      <c r="H93" s="79"/>
      <c r="I93" s="15">
        <v>3367650</v>
      </c>
    </row>
    <row r="94" spans="1:9" ht="21.75" customHeight="1" x14ac:dyDescent="0.25">
      <c r="A94" s="77"/>
      <c r="B94" s="77"/>
      <c r="C94" s="77"/>
      <c r="D94" s="77"/>
      <c r="E94" s="78"/>
      <c r="F94" s="79"/>
      <c r="G94" s="79"/>
      <c r="H94" s="79"/>
      <c r="I94" s="79"/>
    </row>
    <row r="95" spans="1:9" ht="21.75" customHeight="1" x14ac:dyDescent="0.25">
      <c r="A95" s="77"/>
      <c r="B95" s="77"/>
      <c r="C95" s="77"/>
      <c r="D95" s="77"/>
      <c r="E95" s="78"/>
      <c r="F95" s="79"/>
      <c r="G95" s="79"/>
      <c r="H95" s="79"/>
      <c r="I95" s="79"/>
    </row>
    <row r="96" spans="1:9" ht="21.75" customHeight="1" x14ac:dyDescent="0.25">
      <c r="A96" s="77"/>
      <c r="B96" s="77"/>
      <c r="C96" s="77"/>
      <c r="D96" s="77"/>
      <c r="E96" s="78"/>
      <c r="F96" s="79"/>
      <c r="G96" s="79"/>
      <c r="H96" s="79"/>
      <c r="I96" s="79"/>
    </row>
    <row r="97" spans="1:9" ht="21.75" customHeight="1" x14ac:dyDescent="0.25">
      <c r="A97" s="77"/>
      <c r="B97" s="77"/>
      <c r="C97" s="77"/>
      <c r="D97" s="77"/>
      <c r="E97" s="78"/>
      <c r="F97" s="79"/>
      <c r="G97" s="79"/>
      <c r="H97" s="79"/>
      <c r="I97" s="79"/>
    </row>
    <row r="98" spans="1:9" ht="21.75" customHeight="1" x14ac:dyDescent="0.25">
      <c r="A98" s="77"/>
      <c r="B98" s="77"/>
      <c r="C98" s="77"/>
      <c r="D98" s="77"/>
      <c r="E98" s="78"/>
      <c r="F98" s="79"/>
      <c r="G98" s="79"/>
      <c r="H98" s="79"/>
      <c r="I98" s="79"/>
    </row>
    <row r="99" spans="1:9" ht="21.75" customHeight="1" x14ac:dyDescent="0.25">
      <c r="A99" s="77"/>
      <c r="B99" s="77"/>
      <c r="C99" s="77"/>
      <c r="D99" s="77"/>
      <c r="E99" s="78"/>
      <c r="F99" s="79"/>
      <c r="G99" s="79"/>
      <c r="H99" s="79"/>
      <c r="I99" s="79"/>
    </row>
    <row r="100" spans="1:9" ht="21.75" customHeight="1" x14ac:dyDescent="0.25">
      <c r="A100" s="77"/>
      <c r="B100" s="77"/>
      <c r="C100" s="77"/>
      <c r="D100" s="77"/>
      <c r="E100" s="78"/>
      <c r="F100" s="79"/>
      <c r="G100" s="79"/>
      <c r="H100" s="79"/>
      <c r="I100" s="79"/>
    </row>
    <row r="101" spans="1:9" ht="21.75" customHeight="1" x14ac:dyDescent="0.25">
      <c r="A101" s="77"/>
      <c r="B101" s="77"/>
      <c r="C101" s="77"/>
      <c r="D101" s="77"/>
      <c r="E101" s="78"/>
      <c r="F101" s="79"/>
      <c r="G101" s="79"/>
      <c r="H101" s="79"/>
      <c r="I101" s="79"/>
    </row>
    <row r="102" spans="1:9" ht="21.75" customHeight="1" x14ac:dyDescent="0.25">
      <c r="A102" s="77"/>
      <c r="B102" s="77"/>
      <c r="C102" s="77"/>
      <c r="D102" s="77"/>
      <c r="E102" s="78"/>
      <c r="F102" s="79"/>
      <c r="G102" s="79"/>
      <c r="H102" s="79"/>
      <c r="I102" s="79"/>
    </row>
    <row r="103" spans="1:9" ht="21.75" customHeight="1" x14ac:dyDescent="0.25">
      <c r="A103" s="77"/>
      <c r="B103" s="77"/>
      <c r="C103" s="77"/>
      <c r="D103" s="77"/>
      <c r="E103" s="78"/>
      <c r="F103" s="79"/>
      <c r="G103" s="96"/>
      <c r="H103" s="79"/>
      <c r="I103" s="96"/>
    </row>
    <row r="104" spans="1:9" ht="21.75" customHeight="1" x14ac:dyDescent="0.25">
      <c r="A104" s="77"/>
      <c r="B104" s="77"/>
      <c r="C104" s="77"/>
      <c r="D104" s="77"/>
      <c r="E104" s="78"/>
      <c r="F104" s="79"/>
      <c r="G104" s="96"/>
      <c r="H104" s="79"/>
      <c r="I104" s="96"/>
    </row>
    <row r="105" spans="1:9" ht="21.75" customHeight="1" x14ac:dyDescent="0.25">
      <c r="A105" s="77"/>
      <c r="B105" s="77"/>
      <c r="C105" s="77"/>
      <c r="D105" s="77"/>
      <c r="E105" s="78"/>
      <c r="F105" s="79"/>
      <c r="G105" s="96"/>
      <c r="H105" s="79"/>
      <c r="I105" s="96"/>
    </row>
    <row r="106" spans="1:9" ht="21.75" customHeight="1" x14ac:dyDescent="0.25">
      <c r="A106" s="77"/>
      <c r="B106" s="77"/>
      <c r="C106" s="77"/>
      <c r="D106" s="77"/>
      <c r="E106" s="78"/>
      <c r="F106" s="79"/>
      <c r="G106" s="96"/>
      <c r="H106" s="79"/>
      <c r="I106" s="96"/>
    </row>
    <row r="107" spans="1:9" ht="21.75" customHeight="1" x14ac:dyDescent="0.25">
      <c r="A107" s="77"/>
      <c r="B107" s="77"/>
      <c r="C107" s="77"/>
      <c r="D107" s="77"/>
      <c r="E107" s="78"/>
      <c r="F107" s="79"/>
      <c r="G107" s="96"/>
      <c r="H107" s="79"/>
      <c r="I107" s="96"/>
    </row>
    <row r="108" spans="1:9" ht="21.75" customHeight="1" x14ac:dyDescent="0.25">
      <c r="A108" s="77"/>
      <c r="B108" s="77"/>
      <c r="C108" s="77"/>
      <c r="D108" s="77"/>
      <c r="E108" s="78"/>
      <c r="F108" s="79"/>
      <c r="G108" s="96"/>
      <c r="H108" s="79"/>
      <c r="I108" s="96"/>
    </row>
    <row r="109" spans="1:9" ht="21.75" customHeight="1" x14ac:dyDescent="0.25">
      <c r="A109" s="77"/>
      <c r="B109" s="77"/>
      <c r="C109" s="77"/>
      <c r="D109" s="77"/>
      <c r="E109" s="78"/>
      <c r="F109" s="79"/>
      <c r="G109" s="96"/>
      <c r="H109" s="79"/>
      <c r="I109" s="96"/>
    </row>
    <row r="110" spans="1:9" ht="21.75" customHeight="1" x14ac:dyDescent="0.25">
      <c r="A110" s="77"/>
      <c r="B110" s="77"/>
      <c r="C110" s="77"/>
      <c r="D110" s="77"/>
      <c r="E110" s="78"/>
      <c r="F110" s="79"/>
      <c r="G110" s="96"/>
      <c r="H110" s="79"/>
      <c r="I110" s="96"/>
    </row>
    <row r="111" spans="1:9" ht="21.75" customHeight="1" x14ac:dyDescent="0.25">
      <c r="A111" s="77"/>
      <c r="B111" s="77"/>
      <c r="C111" s="77"/>
      <c r="D111" s="77"/>
      <c r="E111" s="78"/>
      <c r="F111" s="79"/>
      <c r="G111" s="96"/>
      <c r="H111" s="79"/>
      <c r="I111" s="96"/>
    </row>
    <row r="112" spans="1:9" ht="21.75" customHeight="1" x14ac:dyDescent="0.25">
      <c r="A112" s="77"/>
      <c r="B112" s="77"/>
      <c r="C112" s="77"/>
      <c r="D112" s="77"/>
      <c r="E112" s="78"/>
      <c r="F112" s="79"/>
      <c r="G112" s="96"/>
      <c r="H112" s="79"/>
      <c r="I112" s="96"/>
    </row>
    <row r="113" spans="1:9" ht="10.5" customHeight="1" x14ac:dyDescent="0.25">
      <c r="A113" s="77"/>
      <c r="B113" s="77"/>
      <c r="C113" s="77"/>
      <c r="D113" s="77"/>
      <c r="E113" s="78"/>
      <c r="F113" s="79"/>
      <c r="G113" s="96"/>
      <c r="H113" s="79"/>
      <c r="I113" s="96"/>
    </row>
    <row r="114" spans="1:9" ht="21.95" customHeight="1" x14ac:dyDescent="0.25">
      <c r="A114" s="82" t="str">
        <f>A38</f>
        <v>หมายเหตุประกอบข้อมูลทางการเงินเป็นส่วนหนึ่งของข้อมูลทางการเงินระหว่างกาลนี้</v>
      </c>
      <c r="B114" s="82"/>
      <c r="C114" s="82"/>
      <c r="D114" s="82"/>
      <c r="E114" s="83"/>
      <c r="F114" s="84"/>
      <c r="G114" s="95"/>
      <c r="H114" s="84"/>
      <c r="I114" s="95"/>
    </row>
  </sheetData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2-4</vt:lpstr>
      <vt:lpstr>Thai 5-6</vt:lpstr>
      <vt:lpstr>Thai 7-8</vt:lpstr>
      <vt:lpstr>Thai 9</vt:lpstr>
      <vt:lpstr>Thai 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Meena Pornwejamnuay</cp:lastModifiedBy>
  <cp:lastPrinted>2021-08-27T07:00:49Z</cp:lastPrinted>
  <dcterms:created xsi:type="dcterms:W3CDTF">2021-08-03T06:30:57Z</dcterms:created>
  <dcterms:modified xsi:type="dcterms:W3CDTF">2021-08-27T07:10:08Z</dcterms:modified>
</cp:coreProperties>
</file>