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Thai Union Group Public Company Limited\Thai Union Group_Sep21'☻\"/>
    </mc:Choice>
  </mc:AlternateContent>
  <xr:revisionPtr revIDLastSave="0" documentId="13_ncr:1_{3CC86B38-4F1A-4401-ABFD-3FBB437DC501}" xr6:coauthVersionLast="46" xr6:coauthVersionMax="47" xr10:uidLastSave="{00000000-0000-0000-0000-000000000000}"/>
  <bookViews>
    <workbookView xWindow="-120" yWindow="-120" windowWidth="24240" windowHeight="13140" tabRatio="698" activeTab="7" xr2:uid="{00000000-000D-0000-FFFF-FFFF00000000}"/>
  </bookViews>
  <sheets>
    <sheet name="BS 2-4" sheetId="19" r:id="rId1"/>
    <sheet name="PL (3month) 5" sheetId="16" r:id="rId2"/>
    <sheet name="PL (3month) 6" sheetId="17" r:id="rId3"/>
    <sheet name="PL 7" sheetId="11" r:id="rId4"/>
    <sheet name="PL 8" sheetId="12" r:id="rId5"/>
    <sheet name="EQ Consol 9" sheetId="13" r:id="rId6"/>
    <sheet name="EQ Company 10" sheetId="14" r:id="rId7"/>
    <sheet name="CF 11" sheetId="15" r:id="rId8"/>
  </sheets>
  <definedNames>
    <definedName name="_.._mik">#REF!</definedName>
    <definedName name="__kks1">#REF!</definedName>
    <definedName name="__W020798">#REF!</definedName>
    <definedName name="_1">#REF!</definedName>
    <definedName name="_1Excel_BuiltIn_Print_Area_4_1">#REF!</definedName>
    <definedName name="_2">#REF!</definedName>
    <definedName name="_4Excel_BuiltIn_Print_Area_4_1">#REF!</definedName>
    <definedName name="_CON1">#REF!</definedName>
    <definedName name="_CON2">#REF!</definedName>
    <definedName name="_DAT1">#REF!</definedName>
    <definedName name="_DAT3">#REF!</definedName>
    <definedName name="_DAT5">#REF!</definedName>
    <definedName name="_DAT6">#REF!</definedName>
    <definedName name="_Fill">#REF!</definedName>
    <definedName name="_GIA1">#REF!</definedName>
    <definedName name="_Key1">#REF!</definedName>
    <definedName name="_Key2">#REF!</definedName>
    <definedName name="_kks1">#REF!</definedName>
    <definedName name="_KL1">#REF!</definedName>
    <definedName name="_KL2">#REF!</definedName>
    <definedName name="_KL3">#REF!</definedName>
    <definedName name="_KL4">#REF!</definedName>
    <definedName name="_KL5">#REF!</definedName>
    <definedName name="_KL6">#REF!</definedName>
    <definedName name="_KL7">#REF!</definedName>
    <definedName name="_nc27">#REF!</definedName>
    <definedName name="_nc30">#REF!</definedName>
    <definedName name="_nc32">#REF!</definedName>
    <definedName name="_nc35">#REF!</definedName>
    <definedName name="_nc37">#REF!</definedName>
    <definedName name="_nc40">#REF!</definedName>
    <definedName name="_nc45">#REF!</definedName>
    <definedName name="_NET2">#REF!</definedName>
    <definedName name="_Order1">255</definedName>
    <definedName name="_Sort">#REF!</definedName>
    <definedName name="_SQT10">#REF!</definedName>
    <definedName name="_SQT8">#REF!</definedName>
    <definedName name="_SQT9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tnh10">#REF!</definedName>
    <definedName name="_TVL1">#REF!</definedName>
    <definedName name="_W020798">#REF!</definedName>
    <definedName name="a277Print_Titles">#REF!</definedName>
    <definedName name="abc">#REF!</definedName>
    <definedName name="account_code">#REF!</definedName>
    <definedName name="account_lao">#REF!</definedName>
    <definedName name="aø18">#REF!</definedName>
    <definedName name="AS2TickmarkLS">#REF!</definedName>
    <definedName name="avl">#REF!</definedName>
    <definedName name="B_Isc">#REF!</definedName>
    <definedName name="BarData">#REF!</definedName>
    <definedName name="BAÛNG_PHAÂN_TÍCH_THAØNH_PHAÀN_HAÏT__AASHTO_T_27___93">#REF!</definedName>
    <definedName name="BGiacuoc">#REF!</definedName>
    <definedName name="BKP">#REF!</definedName>
    <definedName name="bnc">#REF!</definedName>
    <definedName name="BOQ">#REF!</definedName>
    <definedName name="BPK">#REF!</definedName>
    <definedName name="BPKLPG">#REF!</definedName>
    <definedName name="BSsheet">#REF!</definedName>
    <definedName name="BTH">#REF!</definedName>
    <definedName name="BTN">#REF!</definedName>
    <definedName name="BVCISUMMARY">#REF!</definedName>
    <definedName name="cao">#REF!</definedName>
    <definedName name="Category_All">#REF!</definedName>
    <definedName name="CATIN">#REF!</definedName>
    <definedName name="CATJYOU">#REF!</definedName>
    <definedName name="CATREC">#REF!</definedName>
    <definedName name="CATSYU">#REF!</definedName>
    <definedName name="cch">#REF!</definedName>
    <definedName name="cfk">#REF!</definedName>
    <definedName name="Chi_phí_chung">#REF!</definedName>
    <definedName name="chxe">#REF!</definedName>
    <definedName name="CLai">#REF!</definedName>
    <definedName name="CM">#REF!</definedName>
    <definedName name="Co">#REF!</definedName>
    <definedName name="COAT">#REF!</definedName>
    <definedName name="COCUOI">#REF!</definedName>
    <definedName name="CODE">#REF!</definedName>
    <definedName name="COMBPK">#REF!</definedName>
    <definedName name="COMMON">#REF!</definedName>
    <definedName name="COMOFF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VL_DTCT">#REF!</definedName>
    <definedName name="congtron">#REF!</definedName>
    <definedName name="CONST_EQ">#REF!</definedName>
    <definedName name="Continue">#REF!</definedName>
    <definedName name="COST">#REF!</definedName>
    <definedName name="Cover">#REF!</definedName>
    <definedName name="CPC">#REF!</definedName>
    <definedName name="CPCC">#REF!</definedName>
    <definedName name="CPT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BTN">#REF!</definedName>
    <definedName name="CTHM1">#REF!</definedName>
    <definedName name="CTHM2">#REF!</definedName>
    <definedName name="ctiep">#REF!</definedName>
    <definedName name="ctr">#REF!</definedName>
    <definedName name="cu_ly">#REF!</definedName>
    <definedName name="cuoc_vc">#REF!</definedName>
    <definedName name="CURRENCY">#REF!</definedName>
    <definedName name="cust">#REF!</definedName>
    <definedName name="customer">#REF!</definedName>
    <definedName name="cxm">#REF!</definedName>
    <definedName name="d">#REF!</definedName>
    <definedName name="D_7101A_B">#REF!</definedName>
    <definedName name="d05x1">#REF!</definedName>
    <definedName name="d0x4">#REF!</definedName>
    <definedName name="d1x2">#REF!</definedName>
    <definedName name="d4x6">#REF!</definedName>
    <definedName name="Dæû_kiãún_thaïng_4">#REF!</definedName>
    <definedName name="data">#REF!</definedName>
    <definedName name="Data11">#REF!</definedName>
    <definedName name="Data41">#REF!</definedName>
    <definedName name="days">#REF!</definedName>
    <definedName name="dbt">#REF!</definedName>
    <definedName name="dd">#REF!</definedName>
    <definedName name="den_bu">#REF!</definedName>
    <definedName name="dencn">#REF!</definedName>
    <definedName name="dentk">#REF!</definedName>
    <definedName name="denvt">#REF!</definedName>
    <definedName name="df">#REF!</definedName>
    <definedName name="dg">#REF!</definedName>
    <definedName name="DGCT">#REF!</definedName>
    <definedName name="dgia">#REF!</definedName>
    <definedName name="dk">#REF!</definedName>
    <definedName name="dl_thue">#REF!</definedName>
    <definedName name="dl_vt">#REF!</definedName>
    <definedName name="dm">#REF!</definedName>
    <definedName name="DMBTN">#REF!</definedName>
    <definedName name="DOC">#REF!</definedName>
    <definedName name="Documents_array">#REF!</definedName>
    <definedName name="DÖÏ_THAÀU">#REF!</definedName>
    <definedName name="DonGia">#REF!</definedName>
    <definedName name="DSUMDATA">#REF!</definedName>
    <definedName name="dtc">#REF!</definedName>
    <definedName name="duong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xcel_BuiltIn_Print_Area_5">#REF!</definedName>
    <definedName name="Excel_BuiltIn_Print_Titles_4_1">#REF!</definedName>
    <definedName name="FACTOR">#REF!</definedName>
    <definedName name="FP">#REF!</definedName>
    <definedName name="g">#REF!</definedName>
    <definedName name="ghichu">#REF!</definedName>
    <definedName name="GIA">#REF!</definedName>
    <definedName name="Gia_tien">#REF!</definedName>
    <definedName name="gia_tien_BTN">#REF!</definedName>
    <definedName name="GiaBTN">#REF!</definedName>
    <definedName name="GiaVTBTN">#REF!</definedName>
    <definedName name="GT">#REF!</definedName>
    <definedName name="gvk">#REF!</definedName>
    <definedName name="ha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d">#REF!</definedName>
    <definedName name="Hello">#REF!</definedName>
    <definedName name="hg">#REF!</definedName>
    <definedName name="HH">#REF!</definedName>
    <definedName name="hien">#REF!</definedName>
    <definedName name="HM">#REF!</definedName>
    <definedName name="HMUC">#REF!</definedName>
    <definedName name="HNC">#REF!</definedName>
    <definedName name="HOME_MANP">#REF!</definedName>
    <definedName name="HOMEOFFICE_COST">#REF!</definedName>
    <definedName name="HSCPCC">#REF!</definedName>
    <definedName name="HSCPCD">#REF!</definedName>
    <definedName name="hscq">#REF!</definedName>
    <definedName name="HSKT1">#REF!</definedName>
    <definedName name="HSKT2">#REF!</definedName>
    <definedName name="HSNC">#REF!</definedName>
    <definedName name="hstn">#REF!</definedName>
    <definedName name="HSVC">#REF!</definedName>
    <definedName name="HSXM">#REF!</definedName>
    <definedName name="HXM">#REF!</definedName>
    <definedName name="HY">#REF!</definedName>
    <definedName name="I">#REF!</definedName>
    <definedName name="I_A">#REF!</definedName>
    <definedName name="I_B">#REF!</definedName>
    <definedName name="I_c">#REF!</definedName>
    <definedName name="IDLAB_COST">#REF!</definedName>
    <definedName name="II_A">#REF!</definedName>
    <definedName name="II_B">#REF!</definedName>
    <definedName name="II_c">#REF!</definedName>
    <definedName name="III_a">#REF!</definedName>
    <definedName name="III_B">#REF!</definedName>
    <definedName name="III_c">#REF!</definedName>
    <definedName name="in">#REF!</definedName>
    <definedName name="IND_LAB">#REF!</definedName>
    <definedName name="INDMANP">#REF!</definedName>
    <definedName name="INPAY">#REF!</definedName>
    <definedName name="INREC">#REF!</definedName>
    <definedName name="IO">#REF!</definedName>
    <definedName name="j356C8">#REF!</definedName>
    <definedName name="jew">#REF!</definedName>
    <definedName name="jkklj">#REF!</definedName>
    <definedName name="K.L">#REF!</definedName>
    <definedName name="kb">#REF!</definedName>
    <definedName name="kcong">#REF!</definedName>
    <definedName name="KH">#REF!</definedName>
    <definedName name="khac">#REF!</definedName>
    <definedName name="khach1">#REF!</definedName>
    <definedName name="khach10">#REF!</definedName>
    <definedName name="khach100">#REF!</definedName>
    <definedName name="khach101">#REF!</definedName>
    <definedName name="khach102">#REF!</definedName>
    <definedName name="khach103">#REF!</definedName>
    <definedName name="khach104">#REF!</definedName>
    <definedName name="khach105">#REF!</definedName>
    <definedName name="khach106">#REF!</definedName>
    <definedName name="khach107">#REF!</definedName>
    <definedName name="khach108">#REF!</definedName>
    <definedName name="khach109">#REF!</definedName>
    <definedName name="khach11">#REF!</definedName>
    <definedName name="khach110">#REF!</definedName>
    <definedName name="khach111">#REF!</definedName>
    <definedName name="khach112">#REF!</definedName>
    <definedName name="khach113">#REF!</definedName>
    <definedName name="khach114">#REF!</definedName>
    <definedName name="khach115">#REF!</definedName>
    <definedName name="khach116">#REF!</definedName>
    <definedName name="khach117">#REF!</definedName>
    <definedName name="khach118">#REF!</definedName>
    <definedName name="khach119">#REF!</definedName>
    <definedName name="khach12">#REF!</definedName>
    <definedName name="khach120">#REF!</definedName>
    <definedName name="khach121">#REF!</definedName>
    <definedName name="khach122">#REF!</definedName>
    <definedName name="khach123">#REF!</definedName>
    <definedName name="khach124">#REF!</definedName>
    <definedName name="khach125">#REF!</definedName>
    <definedName name="khach126">#REF!</definedName>
    <definedName name="khach127">#REF!</definedName>
    <definedName name="khach128">#REF!</definedName>
    <definedName name="khach129">#REF!</definedName>
    <definedName name="khach13">#REF!</definedName>
    <definedName name="khach130">#REF!</definedName>
    <definedName name="khach131">#REF!</definedName>
    <definedName name="khach132">#REF!</definedName>
    <definedName name="khach133">#REF!</definedName>
    <definedName name="khach134">#REF!</definedName>
    <definedName name="khach135">#REF!</definedName>
    <definedName name="khach136">#REF!</definedName>
    <definedName name="khach137">#REF!</definedName>
    <definedName name="khach138">#REF!</definedName>
    <definedName name="khach139">#REF!</definedName>
    <definedName name="khach14">#REF!</definedName>
    <definedName name="khach140">#REF!</definedName>
    <definedName name="khach141">#REF!</definedName>
    <definedName name="khach142">#REF!</definedName>
    <definedName name="khach143">#REF!</definedName>
    <definedName name="khach144">#REF!</definedName>
    <definedName name="khach145">#REF!</definedName>
    <definedName name="khach146">#REF!</definedName>
    <definedName name="khach147">#REF!</definedName>
    <definedName name="khach148">#REF!</definedName>
    <definedName name="khach15">#REF!</definedName>
    <definedName name="khach150">#REF!</definedName>
    <definedName name="khach151">#REF!</definedName>
    <definedName name="khach152">#REF!</definedName>
    <definedName name="khach153">#REF!</definedName>
    <definedName name="khach154">#REF!</definedName>
    <definedName name="khach155">#REF!</definedName>
    <definedName name="khach156">#REF!</definedName>
    <definedName name="khach157">#REF!</definedName>
    <definedName name="khach158">#REF!</definedName>
    <definedName name="khach159">#REF!</definedName>
    <definedName name="khach160">#REF!</definedName>
    <definedName name="khach161">#REF!</definedName>
    <definedName name="khach162">#REF!</definedName>
    <definedName name="khach1625">#REF!</definedName>
    <definedName name="khach163">#REF!</definedName>
    <definedName name="khach164">#REF!</definedName>
    <definedName name="khach165">#REF!</definedName>
    <definedName name="khach166">#REF!</definedName>
    <definedName name="khach167">#REF!</definedName>
    <definedName name="khach168">#REF!</definedName>
    <definedName name="khach169">#REF!</definedName>
    <definedName name="khach170">#REF!</definedName>
    <definedName name="khach171">#REF!</definedName>
    <definedName name="khach172">#REF!</definedName>
    <definedName name="khach173">#REF!</definedName>
    <definedName name="khach174">#REF!</definedName>
    <definedName name="khach175">#REF!</definedName>
    <definedName name="khach176">#REF!</definedName>
    <definedName name="khach177">#REF!</definedName>
    <definedName name="khach178">#REF!</definedName>
    <definedName name="khach179">#REF!</definedName>
    <definedName name="khach180">#REF!</definedName>
    <definedName name="khach181">#REF!</definedName>
    <definedName name="khach182">#REF!</definedName>
    <definedName name="khach183">#REF!</definedName>
    <definedName name="khach184">#REF!</definedName>
    <definedName name="khach185">#REF!</definedName>
    <definedName name="khach186">#REF!</definedName>
    <definedName name="khach187">#REF!</definedName>
    <definedName name="khach188">#REF!</definedName>
    <definedName name="khach189">#REF!</definedName>
    <definedName name="khach190">#REF!</definedName>
    <definedName name="khach191">#REF!</definedName>
    <definedName name="khach192">#REF!</definedName>
    <definedName name="khach193">#REF!</definedName>
    <definedName name="khach194">#REF!</definedName>
    <definedName name="khach195">#REF!</definedName>
    <definedName name="khach196">#REF!</definedName>
    <definedName name="khach197">#REF!</definedName>
    <definedName name="khach198">#REF!</definedName>
    <definedName name="khach199">#REF!</definedName>
    <definedName name="khach2">#REF!</definedName>
    <definedName name="khach200">#REF!</definedName>
    <definedName name="khach201">#REF!</definedName>
    <definedName name="khach202">#REF!</definedName>
    <definedName name="khach203">#REF!</definedName>
    <definedName name="khach204">#REF!</definedName>
    <definedName name="khach205">#REF!</definedName>
    <definedName name="khach206">#REF!</definedName>
    <definedName name="khach207">#REF!</definedName>
    <definedName name="khach208">#REF!</definedName>
    <definedName name="khach209">#REF!</definedName>
    <definedName name="khach210">#REF!</definedName>
    <definedName name="khach211">#REF!</definedName>
    <definedName name="khach212">#REF!</definedName>
    <definedName name="khach213">#REF!</definedName>
    <definedName name="khach214">#REF!</definedName>
    <definedName name="khach215">#REF!</definedName>
    <definedName name="khach216">#REF!</definedName>
    <definedName name="khach217">#REF!</definedName>
    <definedName name="khach218">#REF!</definedName>
    <definedName name="khach219">#REF!</definedName>
    <definedName name="khach220">#REF!</definedName>
    <definedName name="khach221">#REF!</definedName>
    <definedName name="khach222">#REF!</definedName>
    <definedName name="khach223">#REF!</definedName>
    <definedName name="khach224">#REF!</definedName>
    <definedName name="khach225">#REF!</definedName>
    <definedName name="khach226">#REF!</definedName>
    <definedName name="khach227">#REF!</definedName>
    <definedName name="khach228">#REF!</definedName>
    <definedName name="khach229">#REF!</definedName>
    <definedName name="khach230">#REF!</definedName>
    <definedName name="khach3">#REF!</definedName>
    <definedName name="khach4">#REF!</definedName>
    <definedName name="khach5">#REF!</definedName>
    <definedName name="khach51">#REF!</definedName>
    <definedName name="khach52">#REF!</definedName>
    <definedName name="khach53">#REF!</definedName>
    <definedName name="khach54">#REF!</definedName>
    <definedName name="khach55">#REF!</definedName>
    <definedName name="khach56">#REF!</definedName>
    <definedName name="khach57">#REF!</definedName>
    <definedName name="khach58">#REF!</definedName>
    <definedName name="khach59">#REF!</definedName>
    <definedName name="khach6">#REF!</definedName>
    <definedName name="khach60">#REF!</definedName>
    <definedName name="khach61">#REF!</definedName>
    <definedName name="khach62">#REF!</definedName>
    <definedName name="khach63">#REF!</definedName>
    <definedName name="khach64">#REF!</definedName>
    <definedName name="khach65">#REF!</definedName>
    <definedName name="khach66">#REF!</definedName>
    <definedName name="khach67">#REF!</definedName>
    <definedName name="khach68">#REF!</definedName>
    <definedName name="khach69">#REF!</definedName>
    <definedName name="khach7">#REF!</definedName>
    <definedName name="khach70">#REF!</definedName>
    <definedName name="khach71">#REF!</definedName>
    <definedName name="khach72">#REF!</definedName>
    <definedName name="khach73">#REF!</definedName>
    <definedName name="khach74">#REF!</definedName>
    <definedName name="khach75">#REF!</definedName>
    <definedName name="khach76">#REF!</definedName>
    <definedName name="khach77">#REF!</definedName>
    <definedName name="khach78">#REF!</definedName>
    <definedName name="khach79">#REF!</definedName>
    <definedName name="khach8">#REF!</definedName>
    <definedName name="khach80">#REF!</definedName>
    <definedName name="khach81">#REF!</definedName>
    <definedName name="khach82">#REF!</definedName>
    <definedName name="khach83">#REF!</definedName>
    <definedName name="khach84">#REF!</definedName>
    <definedName name="khach85">#REF!</definedName>
    <definedName name="khach86">#REF!</definedName>
    <definedName name="khach87">#REF!</definedName>
    <definedName name="khach88">#REF!</definedName>
    <definedName name="khach89">#REF!</definedName>
    <definedName name="khach9">#REF!</definedName>
    <definedName name="khach90">#REF!</definedName>
    <definedName name="khach91">#REF!</definedName>
    <definedName name="khach92">#REF!</definedName>
    <definedName name="khach93">#REF!</definedName>
    <definedName name="khach94">#REF!</definedName>
    <definedName name="khach95">#REF!</definedName>
    <definedName name="khach96">#REF!</definedName>
    <definedName name="khach97">#REF!</definedName>
    <definedName name="khach98">#REF!</definedName>
    <definedName name="khach99">#REF!</definedName>
    <definedName name="khmay">#REF!</definedName>
    <definedName name="KHN">#REF!</definedName>
    <definedName name="KhoiLuong">#REF!</definedName>
    <definedName name="Kiem_tra_trung_ten">#REF!</definedName>
    <definedName name="KL">#REF!</definedName>
    <definedName name="KLBTN">#REF!</definedName>
    <definedName name="KLC">#REF!</definedName>
    <definedName name="KLD">#REF!</definedName>
    <definedName name="KLVL1">#REF!</definedName>
    <definedName name="KNB">#REF!</definedName>
    <definedName name="KR">#REF!</definedName>
    <definedName name="LANANH4">#REF!</definedName>
    <definedName name="line15">#REF!</definedName>
    <definedName name="Lnsc">#REF!</definedName>
    <definedName name="loai">#REF!</definedName>
    <definedName name="LOAI_DUONG">#REF!</definedName>
    <definedName name="lsthu">#REF!</definedName>
    <definedName name="LT">#REF!</definedName>
    <definedName name="ltdbgt">#REF!</definedName>
    <definedName name="m">#REF!</definedName>
    <definedName name="MAJ_CON_EQP">#REF!</definedName>
    <definedName name="MAT">#REF!</definedName>
    <definedName name="may">#REF!</definedName>
    <definedName name="me">#REF!</definedName>
    <definedName name="MF">#REF!</definedName>
    <definedName name="MG_A">#REF!</definedName>
    <definedName name="MHDM">#REF!</definedName>
    <definedName name="Morong">#REF!</definedName>
    <definedName name="Morong4054_85">#REF!</definedName>
    <definedName name="my">#REF!</definedName>
    <definedName name="NC">#REF!</definedName>
    <definedName name="NCBTN">#REF!</definedName>
    <definedName name="NCD">#REF!</definedName>
    <definedName name="nen">#REF!</definedName>
    <definedName name="NenCPDD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#REF!</definedName>
    <definedName name="NH">#REF!</definedName>
    <definedName name="nhd">#REF!</definedName>
    <definedName name="NHot">#REF!</definedName>
    <definedName name="Nhucau">#REF!</definedName>
    <definedName name="nhucauvl">#REF!</definedName>
    <definedName name="No">#REF!</definedName>
    <definedName name="NOCUOI">#REF!</definedName>
    <definedName name="Notes">#REF!</definedName>
    <definedName name="NS">#REF!</definedName>
    <definedName name="NTB">#REF!</definedName>
    <definedName name="NVT">#REF!</definedName>
    <definedName name="OFF">#REF!</definedName>
    <definedName name="p">#REF!</definedName>
    <definedName name="PA">#REF!</definedName>
    <definedName name="PEJM">#REF!</definedName>
    <definedName name="PeriodsInYear">#REF!</definedName>
    <definedName name="PF">#REF!</definedName>
    <definedName name="Phuongtrinh">#REF!</definedName>
    <definedName name="PLstment">#REF!</definedName>
    <definedName name="PPD">#REF!</definedName>
    <definedName name="price">#REF!</definedName>
    <definedName name="PRICE1">#REF!</definedName>
    <definedName name="_xlnm.Print_Area" localSheetId="6">'EQ Company 10'!$A$1:$Z$38</definedName>
    <definedName name="_xlnm.Print_Area" localSheetId="5">'EQ Consol 9'!$A$1:$AL$44</definedName>
    <definedName name="_xlnm.Print_Area" localSheetId="3">'PL 7'!$A$1:$O$55</definedName>
    <definedName name="_xlnm.Print_Area" localSheetId="4">'PL 8'!$A$1:$O$47</definedName>
    <definedName name="PRINT_AREA_MI">#REF!</definedName>
    <definedName name="Print_Area1">#REF!</definedName>
    <definedName name="PRINT_TITLES_MI">#REF!</definedName>
    <definedName name="PRINTA">#REF!</definedName>
    <definedName name="PRINTB">#REF!</definedName>
    <definedName name="PRINTC">#REF!</definedName>
    <definedName name="prjName">#REF!</definedName>
    <definedName name="prjNo">#REF!</definedName>
    <definedName name="PROPOSAL">#REF!</definedName>
    <definedName name="PTB">#REF!</definedName>
    <definedName name="PTC">#REF!</definedName>
    <definedName name="PTD">#REF!</definedName>
    <definedName name="PTDG_cau">#REF!</definedName>
    <definedName name="PTDGBPTC">#REF!</definedName>
    <definedName name="ptdgc">#REF!</definedName>
    <definedName name="ptdgcd">#REF!</definedName>
    <definedName name="ptdgcdt">#REF!</definedName>
    <definedName name="ptdgd">#REF!</definedName>
    <definedName name="ptdggc">#REF!</definedName>
    <definedName name="ptdghg">#REF!</definedName>
    <definedName name="ptdgnv">#REF!</definedName>
    <definedName name="PTK">#REF!</definedName>
    <definedName name="PTY">#REF!</definedName>
    <definedName name="RECOUT">#REF!</definedName>
    <definedName name="Report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>#REF!</definedName>
    <definedName name="SALE_TSTC">#REF!</definedName>
    <definedName name="SB">#REF!</definedName>
    <definedName name="SCH">#REF!</definedName>
    <definedName name="SD">#REF!</definedName>
    <definedName name="SHDGC">#REF!</definedName>
    <definedName name="SHDGD">#REF!</definedName>
    <definedName name="Sheet1">#REF!</definedName>
    <definedName name="SHPC">#REF!</definedName>
    <definedName name="SHPD">#REF!</definedName>
    <definedName name="sieucao">#REF!</definedName>
    <definedName name="SIZE">#REF!</definedName>
    <definedName name="SL">#REF!</definedName>
    <definedName name="SORT">#REF!</definedName>
    <definedName name="SOTKCDKT">#REF!</definedName>
    <definedName name="SP">#REF!</definedName>
    <definedName name="Spec">#REF!</definedName>
    <definedName name="SPECSUMMARY">#REF!</definedName>
    <definedName name="SQDKT10">#REF!</definedName>
    <definedName name="SQDKT11">#REF!</definedName>
    <definedName name="SQDKT9">#REF!</definedName>
    <definedName name="SR">#REF!</definedName>
    <definedName name="SRSQI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">#REF!</definedName>
    <definedName name="SUMMARY">#REF!</definedName>
    <definedName name="T">#REF!</definedName>
    <definedName name="tam">#REF!</definedName>
    <definedName name="taovungloc">#REF!</definedName>
    <definedName name="taweepong">#REF!</definedName>
    <definedName name="tbtn">#REF!</definedName>
    <definedName name="tca">#REF!</definedName>
    <definedName name="Tchuan">#REF!</definedName>
    <definedName name="ten">#REF!</definedName>
    <definedName name="tencongviec">#REF!</definedName>
    <definedName name="test">#REF!</definedName>
    <definedName name="TESTHKEY">#REF!</definedName>
    <definedName name="TESTVKEY">#REF!</definedName>
    <definedName name="TextRefCopy1">#REF!</definedName>
    <definedName name="TextRefCopy2">#REF!</definedName>
    <definedName name="TextRefCopy3">#REF!</definedName>
    <definedName name="TextRefCopy4">#REF!</definedName>
    <definedName name="TG">#REF!</definedName>
    <definedName name="thcnkhach">#REF!</definedName>
    <definedName name="thh">#REF!</definedName>
    <definedName name="THI">#REF!</definedName>
    <definedName name="THK">#REF!</definedName>
    <definedName name="Tien">#REF!</definedName>
    <definedName name="TITAN">#REF!</definedName>
    <definedName name="TKTHCNK">#REF!</definedName>
    <definedName name="TLD">#REF!</definedName>
    <definedName name="TLTT_KHO1">#REF!</definedName>
    <definedName name="TLTT_UOT1">#REF!</definedName>
    <definedName name="TLTT_UOT2">#REF!</definedName>
    <definedName name="TLTT_UOT3">#REF!</definedName>
    <definedName name="TLTT_UOT4">#REF!</definedName>
    <definedName name="TLTT_UOT5">#REF!</definedName>
    <definedName name="TLTT_UOT6">#REF!</definedName>
    <definedName name="TLTT_UOT7">#REF!</definedName>
    <definedName name="TLY">#REF!</definedName>
    <definedName name="TN">#REF!</definedName>
    <definedName name="TNN">#REF!</definedName>
    <definedName name="Tong">#REF!</definedName>
    <definedName name="TOTAL">#REF!</definedName>
    <definedName name="TPLRP">#REF!</definedName>
    <definedName name="Tra_Cot">#REF!</definedName>
    <definedName name="Tra_DM_su_dung">#REF!</definedName>
    <definedName name="Tra_don_gia_KS">#REF!</definedName>
    <definedName name="Tra_DTCT">#REF!</definedName>
    <definedName name="Tra_GTDTXLST">#REF!</definedName>
    <definedName name="Tra_ten_cong">#REF!</definedName>
    <definedName name="Tra_tim_hang_mucPT_trung">#REF!</definedName>
    <definedName name="TRA_VAT_LIEU">#REF!</definedName>
    <definedName name="Tra_vËt_liÖu">#REF!</definedName>
    <definedName name="TRA_VL">#REF!</definedName>
    <definedName name="Tracp">#REF!</definedName>
    <definedName name="TRADE2">#REF!</definedName>
    <definedName name="tthi">#REF!</definedName>
    <definedName name="TTN">#REF!</definedName>
    <definedName name="tucn">#REF!</definedName>
    <definedName name="tung">#REF!</definedName>
    <definedName name="tutk">#REF!</definedName>
    <definedName name="ty_le">#REF!</definedName>
    <definedName name="ty_le_BTN">#REF!</definedName>
    <definedName name="type">#REF!</definedName>
    <definedName name="UB">#REF!</definedName>
    <definedName name="ui">#REF!</definedName>
    <definedName name="UP">#REF!</definedName>
    <definedName name="VARIINST">#REF!</definedName>
    <definedName name="VARIPURC">#REF!</definedName>
    <definedName name="VAT">#REF!</definedName>
    <definedName name="vd">#REF!</definedName>
    <definedName name="VT">#REF!</definedName>
    <definedName name="vungchon">#REF!</definedName>
    <definedName name="W">#REF!</definedName>
    <definedName name="WG">#REF!</definedName>
    <definedName name="X">#REF!</definedName>
    <definedName name="x_max">#REF!</definedName>
    <definedName name="x_min">#REF!</definedName>
    <definedName name="xangcu">#REF!</definedName>
    <definedName name="xangmoi">#REF!</definedName>
    <definedName name="xh">#REF!</definedName>
    <definedName name="xl">#REF!</definedName>
    <definedName name="xlc">#REF!</definedName>
    <definedName name="xlk">#REF!</definedName>
    <definedName name="xmax">#REF!</definedName>
    <definedName name="xn">#REF!</definedName>
    <definedName name="y_max">#REF!</definedName>
    <definedName name="y_min">#REF!</definedName>
    <definedName name="yc">#REF!</definedName>
    <definedName name="ymax">#REF!</definedName>
    <definedName name="ZYX">#REF!</definedName>
    <definedName name="ZZZ">#REF!</definedName>
    <definedName name="จำนวนทรายขาว">#REF!</definedName>
    <definedName name="พพพ">#REF!</definedName>
    <definedName name="本月天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0" i="15" l="1"/>
  <c r="V27" i="14" l="1"/>
  <c r="F37" i="13" l="1"/>
  <c r="AD31" i="13"/>
  <c r="AH31" i="13" s="1"/>
  <c r="V18" i="14" l="1"/>
  <c r="V26" i="14"/>
  <c r="Z26" i="14" s="1"/>
  <c r="V25" i="14"/>
  <c r="V24" i="14"/>
  <c r="V19" i="14"/>
  <c r="V17" i="14"/>
  <c r="V16" i="14"/>
  <c r="V15" i="14"/>
  <c r="V14" i="14"/>
  <c r="Z18" i="14"/>
  <c r="AD24" i="13"/>
  <c r="AH24" i="13" s="1"/>
  <c r="AL24" i="13" s="1"/>
  <c r="AD34" i="13"/>
  <c r="AH34" i="13" s="1"/>
  <c r="AL34" i="13" s="1"/>
  <c r="K22" i="12" l="1"/>
  <c r="F30" i="15"/>
  <c r="AD35" i="13"/>
  <c r="R37" i="13"/>
  <c r="Z27" i="14"/>
  <c r="Z25" i="14"/>
  <c r="Z24" i="14"/>
  <c r="X29" i="14"/>
  <c r="R21" i="14"/>
  <c r="X27" i="13"/>
  <c r="A67" i="15" l="1"/>
  <c r="H50" i="15"/>
  <c r="H30" i="15"/>
  <c r="L50" i="15"/>
  <c r="L30" i="15"/>
  <c r="A3" i="15"/>
  <c r="V13" i="14"/>
  <c r="V21" i="14" s="1"/>
  <c r="V23" i="14"/>
  <c r="T29" i="14"/>
  <c r="R29" i="14"/>
  <c r="P29" i="14"/>
  <c r="N29" i="14"/>
  <c r="L29" i="14"/>
  <c r="J29" i="14"/>
  <c r="H29" i="14"/>
  <c r="F29" i="14"/>
  <c r="A38" i="14"/>
  <c r="AJ37" i="13"/>
  <c r="AF37" i="13"/>
  <c r="AB37" i="13"/>
  <c r="Z37" i="13"/>
  <c r="X37" i="13"/>
  <c r="V37" i="13"/>
  <c r="T37" i="13"/>
  <c r="P37" i="13"/>
  <c r="N37" i="13"/>
  <c r="L37" i="13"/>
  <c r="J37" i="13"/>
  <c r="H37" i="13"/>
  <c r="AH35" i="13"/>
  <c r="AL35" i="13" s="1"/>
  <c r="AD33" i="13"/>
  <c r="AH33" i="13" s="1"/>
  <c r="AL33" i="13" s="1"/>
  <c r="AD32" i="13"/>
  <c r="AH32" i="13" s="1"/>
  <c r="AL32" i="13" s="1"/>
  <c r="A44" i="13"/>
  <c r="A47" i="12"/>
  <c r="K45" i="12"/>
  <c r="K35" i="12"/>
  <c r="O45" i="12"/>
  <c r="O35" i="12"/>
  <c r="O22" i="12"/>
  <c r="A55" i="11"/>
  <c r="K53" i="11"/>
  <c r="K42" i="11"/>
  <c r="K45" i="11" s="1"/>
  <c r="K13" i="11"/>
  <c r="K18" i="11" s="1"/>
  <c r="O53" i="11"/>
  <c r="O42" i="11"/>
  <c r="O45" i="11" s="1"/>
  <c r="O13" i="11"/>
  <c r="O18" i="11" s="1"/>
  <c r="A51" i="17"/>
  <c r="K45" i="17"/>
  <c r="K35" i="17"/>
  <c r="K22" i="17"/>
  <c r="O45" i="17"/>
  <c r="O35" i="17"/>
  <c r="O22" i="17"/>
  <c r="A56" i="16"/>
  <c r="K53" i="16"/>
  <c r="K42" i="16"/>
  <c r="K45" i="16" s="1"/>
  <c r="K13" i="16"/>
  <c r="K18" i="16" s="1"/>
  <c r="O53" i="16"/>
  <c r="O42" i="16"/>
  <c r="O45" i="16" s="1"/>
  <c r="O13" i="16"/>
  <c r="O18" i="16" s="1"/>
  <c r="A160" i="19"/>
  <c r="M138" i="19"/>
  <c r="M141" i="19" s="1"/>
  <c r="M144" i="19" s="1"/>
  <c r="K138" i="19"/>
  <c r="K141" i="19" s="1"/>
  <c r="I138" i="19"/>
  <c r="I141" i="19" s="1"/>
  <c r="G138" i="19"/>
  <c r="G141" i="19" s="1"/>
  <c r="A107" i="19"/>
  <c r="M95" i="19"/>
  <c r="K95" i="19"/>
  <c r="I95" i="19"/>
  <c r="G95" i="19"/>
  <c r="M83" i="19"/>
  <c r="K83" i="19"/>
  <c r="I83" i="19"/>
  <c r="G83" i="19"/>
  <c r="A57" i="19"/>
  <c r="A110" i="19" s="1"/>
  <c r="M45" i="19"/>
  <c r="K45" i="19"/>
  <c r="I45" i="19"/>
  <c r="G45" i="19"/>
  <c r="M25" i="19"/>
  <c r="K25" i="19"/>
  <c r="I25" i="19"/>
  <c r="G25" i="19"/>
  <c r="AD37" i="13" l="1"/>
  <c r="I97" i="19"/>
  <c r="I146" i="19" s="1"/>
  <c r="O39" i="17"/>
  <c r="Z23" i="14"/>
  <c r="Z29" i="14" s="1"/>
  <c r="V29" i="14"/>
  <c r="I47" i="19"/>
  <c r="K37" i="17"/>
  <c r="O26" i="11"/>
  <c r="O29" i="11" s="1"/>
  <c r="O32" i="11" s="1"/>
  <c r="O35" i="11" s="1"/>
  <c r="K26" i="11"/>
  <c r="K29" i="11" s="1"/>
  <c r="K32" i="11" s="1"/>
  <c r="K35" i="11" s="1"/>
  <c r="M97" i="19"/>
  <c r="M146" i="19" s="1"/>
  <c r="O39" i="12"/>
  <c r="L52" i="15"/>
  <c r="L56" i="15" s="1"/>
  <c r="K37" i="12"/>
  <c r="H52" i="15"/>
  <c r="H56" i="15" s="1"/>
  <c r="M47" i="19"/>
  <c r="K39" i="17"/>
  <c r="K39" i="12"/>
  <c r="K26" i="16"/>
  <c r="O26" i="16"/>
  <c r="G97" i="19"/>
  <c r="G146" i="19" s="1"/>
  <c r="AH37" i="13"/>
  <c r="AL31" i="13"/>
  <c r="AL37" i="13" s="1"/>
  <c r="O37" i="12"/>
  <c r="O37" i="17"/>
  <c r="K97" i="19"/>
  <c r="K146" i="19" s="1"/>
  <c r="K47" i="19"/>
  <c r="G47" i="19"/>
  <c r="G144" i="19"/>
  <c r="I144" i="19"/>
  <c r="K144" i="19"/>
  <c r="O29" i="16" l="1"/>
  <c r="O32" i="16" s="1"/>
  <c r="O35" i="16" s="1"/>
  <c r="K29" i="16"/>
  <c r="K32" i="16" s="1"/>
  <c r="K35" i="16" s="1"/>
  <c r="AD21" i="13"/>
  <c r="AD23" i="13" l="1"/>
  <c r="AD22" i="13"/>
  <c r="AD20" i="13"/>
  <c r="AD19" i="13"/>
  <c r="AD18" i="13"/>
  <c r="AD25" i="13"/>
  <c r="Z15" i="14" l="1"/>
  <c r="AH21" i="13"/>
  <c r="AL21" i="13" s="1"/>
  <c r="AH25" i="13"/>
  <c r="AH23" i="13"/>
  <c r="AH22" i="13"/>
  <c r="AH20" i="13"/>
  <c r="AH19" i="13"/>
  <c r="AH18" i="13"/>
  <c r="L27" i="13"/>
  <c r="AL18" i="13" l="1"/>
  <c r="AL19" i="13"/>
  <c r="M53" i="11" l="1"/>
  <c r="I53" i="11"/>
  <c r="M53" i="16"/>
  <c r="I53" i="16"/>
  <c r="J50" i="15" l="1"/>
  <c r="Z14" i="14"/>
  <c r="Z19" i="14"/>
  <c r="Z17" i="14"/>
  <c r="Z16" i="14"/>
  <c r="Z13" i="14"/>
  <c r="L21" i="14"/>
  <c r="P21" i="14"/>
  <c r="AL20" i="13"/>
  <c r="AL25" i="13"/>
  <c r="AL23" i="13"/>
  <c r="AL22" i="13"/>
  <c r="P27" i="13"/>
  <c r="M45" i="12" l="1"/>
  <c r="I45" i="12"/>
  <c r="M35" i="12"/>
  <c r="I35" i="12"/>
  <c r="M22" i="12"/>
  <c r="I22" i="12"/>
  <c r="I42" i="11"/>
  <c r="I45" i="11" s="1"/>
  <c r="M13" i="11"/>
  <c r="M18" i="11" s="1"/>
  <c r="I13" i="11"/>
  <c r="I18" i="11" s="1"/>
  <c r="M45" i="17"/>
  <c r="I45" i="17"/>
  <c r="M35" i="17"/>
  <c r="I35" i="17"/>
  <c r="M22" i="17"/>
  <c r="I22" i="17"/>
  <c r="I42" i="16"/>
  <c r="I45" i="16" s="1"/>
  <c r="M13" i="16"/>
  <c r="M18" i="16" s="1"/>
  <c r="I13" i="16"/>
  <c r="I18" i="16" s="1"/>
  <c r="M26" i="11" l="1"/>
  <c r="M29" i="11" s="1"/>
  <c r="M32" i="11" s="1"/>
  <c r="M35" i="11" s="1"/>
  <c r="M42" i="11" s="1"/>
  <c r="M45" i="11" s="1"/>
  <c r="I26" i="11"/>
  <c r="I29" i="11" s="1"/>
  <c r="I32" i="11" s="1"/>
  <c r="I35" i="11" s="1"/>
  <c r="I26" i="16"/>
  <c r="M26" i="16"/>
  <c r="I37" i="12"/>
  <c r="M37" i="12"/>
  <c r="M39" i="12"/>
  <c r="M39" i="17"/>
  <c r="M42" i="16"/>
  <c r="M45" i="16" s="1"/>
  <c r="I39" i="17"/>
  <c r="I39" i="12"/>
  <c r="I37" i="17"/>
  <c r="M37" i="17"/>
  <c r="M29" i="16" l="1"/>
  <c r="M32" i="16" s="1"/>
  <c r="M35" i="16" s="1"/>
  <c r="I29" i="16"/>
  <c r="I32" i="16" s="1"/>
  <c r="I35" i="16" s="1"/>
  <c r="J30" i="15"/>
  <c r="J52" i="15" s="1"/>
  <c r="J56" i="15" l="1"/>
  <c r="F52" i="15"/>
  <c r="F56" i="15" s="1"/>
  <c r="X21" i="14" l="1"/>
  <c r="T21" i="14"/>
  <c r="N21" i="14"/>
  <c r="J21" i="14"/>
  <c r="H21" i="14"/>
  <c r="F21" i="14"/>
  <c r="AD16" i="13"/>
  <c r="AH16" i="13" s="1"/>
  <c r="AF27" i="13"/>
  <c r="AB27" i="13"/>
  <c r="Z27" i="13"/>
  <c r="V27" i="13"/>
  <c r="T27" i="13"/>
  <c r="R27" i="13"/>
  <c r="N27" i="13"/>
  <c r="J27" i="13"/>
  <c r="H27" i="13"/>
  <c r="F27" i="13"/>
  <c r="AL16" i="13" l="1"/>
  <c r="Z21" i="14"/>
  <c r="AD27" i="13"/>
  <c r="AH27" i="13" l="1"/>
  <c r="AL27" i="13"/>
  <c r="AJ27" i="13" l="1"/>
</calcChain>
</file>

<file path=xl/sharedStrings.xml><?xml version="1.0" encoding="utf-8"?>
<sst xmlns="http://schemas.openxmlformats.org/spreadsheetml/2006/main" count="556" uniqueCount="261">
  <si>
    <t>บริษัท ไทยยูเนี่ยน กรุ๊ป จำกัด (มหาชน)</t>
  </si>
  <si>
    <t>งบแสดงฐานะการเงิน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</si>
  <si>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</si>
  <si>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</si>
  <si>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</si>
  <si>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</si>
  <si>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</si>
  <si>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</si>
  <si>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</si>
  <si>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</si>
  <si>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</si>
  <si>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เงินฝากสถาบันการเงินที่มีภาระค้ำประกัน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</si>
  <si>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</si>
  <si>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</si>
  <si>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</si>
  <si>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</si>
  <si>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</si>
  <si>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</si>
  <si>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</si>
  <si>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</si>
  <si>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</si>
  <si>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</si>
  <si>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</si>
  <si>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</si>
  <si>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</si>
  <si>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</si>
  <si>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</si>
  <si>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</si>
  <si>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</si>
  <si>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5,971,815,496 หุ้น</t>
  </si>
  <si>
    <t>หุ้นสามัญ 4,771,815,496 หุ้น</t>
  </si>
  <si>
    <t>ส่วนเกินมูลค่าหุ้น</t>
  </si>
  <si>
    <t xml:space="preserve">กำไรสะสม 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</si>
  <si>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</si>
  <si>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</si>
  <si>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</si>
  <si>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</si>
  <si>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</si>
  <si>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</si>
  <si>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</si>
  <si>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</si>
  <si>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</si>
  <si>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</si>
  <si>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</si>
  <si>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</si>
  <si>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</si>
  <si>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รายการที่จะไม่จัดประเภทรายการใหม่เข้า</t>
  </si>
  <si>
    <t>ไปไว้ในกำไรหรือขาดทุนในภายหลัง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</si>
  <si>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</si>
  <si>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</si>
  <si>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รายการที่จะจัดประเภทรายการใหม่เข้า</t>
  </si>
  <si>
    <t>รวมรายการที่จะจัดประเภทรายการใหม่</t>
  </si>
  <si>
    <t>กำไรสะสม</t>
  </si>
  <si>
    <t>การเปลี่ยน</t>
  </si>
  <si>
    <t>รวม</t>
  </si>
  <si>
    <t>แปลงในมูลค่า</t>
  </si>
  <si>
    <t>แปลงสัดส่วน</t>
  </si>
  <si>
    <t>ทุนที่ออกและ</t>
  </si>
  <si>
    <t>ส่วนเกิน</t>
  </si>
  <si>
    <t>ยังไม่ได้</t>
  </si>
  <si>
    <t>เงินลงทุนใน</t>
  </si>
  <si>
    <t>รวมส่วน</t>
  </si>
  <si>
    <t>ชำระแล้ว</t>
  </si>
  <si>
    <t>มูลค่าหุ้น</t>
  </si>
  <si>
    <t>กฎหมาย</t>
  </si>
  <si>
    <t>จัดสรร</t>
  </si>
  <si>
    <t>งบการเงิน</t>
  </si>
  <si>
    <t>สำรองอื่น</t>
  </si>
  <si>
    <t>บริษัทย่อย</t>
  </si>
  <si>
    <t>ควบคุม</t>
  </si>
  <si>
    <t>การจ่ายเงินปันผล</t>
  </si>
  <si>
    <t>ดอกเบี้ยรับ</t>
  </si>
  <si>
    <t>กระแสเงินสดจากกิจกรรมลงทุน</t>
  </si>
  <si>
    <t>เงินสดจ่ายเพื่อซื้อเงินลงทุนในบริษัทร่วม</t>
  </si>
  <si>
    <t xml:space="preserve">เงินปันผลรับ 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</si>
  <si>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</si>
  <si>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</si>
  <si>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เงินปันผลจ่ายให้แก่ส่วนได้เสียที่ไม่มีอำนาจควบคุม</t>
  </si>
  <si>
    <t>รายการที่ไม่กระทบเงินสด</t>
  </si>
  <si>
    <t>เงินสดสุทธิได้มาจากกิจกรรมดำเนินงาน</t>
  </si>
  <si>
    <t>จากการดำเนินงานต่อเนื่อง</t>
  </si>
  <si>
    <t>จากการดำเนินงานที่ยกเลิก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</si>
  <si>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</si>
  <si>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</si>
  <si>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องค์ประกอบอื่นของส่วนของเจ้าของ</t>
  </si>
  <si>
    <t>ของเจ้าของ</t>
  </si>
  <si>
    <t>เงินสดจ่ายคืนหุ้นกู้</t>
  </si>
  <si>
    <t>สินทรัพย์ของกลุ่มที่จำหน่ายที่จัดประเภทไว้เพื่อขาย</t>
  </si>
  <si>
    <t>หนี้สินของกลุ่มที่จำหน่ายที่จัดประเภทไว้เพื่อขาย</t>
  </si>
  <si>
    <t>เงินสดจ่ายเพื่อซื้อเงินลงทุนในบริษัทย่อย</t>
  </si>
  <si>
    <t>สินทรัพย์ภาษีเงินได้รอการตัดบัญชี</t>
  </si>
  <si>
    <t>หนี้สินและส่วนของเจ้าของ</t>
  </si>
  <si>
    <t>หนี้สินภาษีเงินได้รอการตัดบัญชี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</si>
  <si>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</si>
  <si>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</si>
  <si>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</si>
  <si>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เงินปันผลจ่ายให้แก่ผู้เป็นเจ้าของของบริษัทใหญ่</t>
  </si>
  <si>
    <t>ภาษีเงินได้</t>
  </si>
  <si>
    <t>จ่ายดอกเบี้ยและต้นทุนทางการเงินอื่น</t>
  </si>
  <si>
    <t>รายได้ดอกเบี้ย</t>
  </si>
  <si>
    <t>กำไรก่อนค่าใช้จ่าย</t>
  </si>
  <si>
    <t>สินทรัพย์สัญญาอนุพันธ์</t>
  </si>
  <si>
    <t>หนี้สินสัญญาอนุพันธ์</t>
  </si>
  <si>
    <t>สำรองรายการ</t>
  </si>
  <si>
    <t>ความเสี่ยง</t>
  </si>
  <si>
    <t>ป้องกัน</t>
  </si>
  <si>
    <t>เงินสดจ่ายเพื่อชำระหนี้สินตามสัญญาเช่า</t>
  </si>
  <si>
    <t>การเปลี่ยนแปลงในมูลค่ายุติธรรมของตราสารทุน</t>
  </si>
  <si>
    <t>สุทธิจากภาษีเงินได้</t>
  </si>
  <si>
    <t>การเปลี่ยนแปลงในมูลค่ายุติธรรมของรายการบัญชี</t>
  </si>
  <si>
    <t>การจัดประเภทรายการใหม่จากสำรองรายการบัญชี</t>
  </si>
  <si>
    <t>ป้องกันความเสี่ยงสุทธิจากภาษีเงินได้</t>
  </si>
  <si>
    <t>ยุติธรรมของ</t>
  </si>
  <si>
    <t>ตราสารทุน</t>
  </si>
  <si>
    <t>เจ้าหนี้ค่าซื้อที่ดิน อาคารและอุปกรณ์ และสินทรัพย์ไม่มีตัวตน</t>
  </si>
  <si>
    <t>ป้องกันความเสี่ยงสัญญาอนุพันธ์สุทธิจากภาษีเงินได้</t>
  </si>
  <si>
    <t>การแบ่งปันกำไร (ขาดทุน):</t>
  </si>
  <si>
    <t>หุ้นกู้ที่มีลักษณะคล้ายทุน</t>
  </si>
  <si>
    <t>คล้ายทุน</t>
  </si>
  <si>
    <t>กำไร (ขาดทุน) อื่นสุทธิ</t>
  </si>
  <si>
    <t>ส่วนของหนี้สินตามสัญญาเช่าที่ถึงกำหนดชำระ</t>
  </si>
  <si>
    <t>(ยังไม่ได้ตรวจสอบ)</t>
  </si>
  <si>
    <t>(ตรวจสอบแล้ว)</t>
  </si>
  <si>
    <t>พ.ศ. 2563</t>
  </si>
  <si>
    <t>ขาดทุนสำหรับงวดจากการดำเนินงานที่ยกเลิก</t>
  </si>
  <si>
    <t>สำรอง</t>
  </si>
  <si>
    <t>รายการ</t>
  </si>
  <si>
    <t>ซื้อที่ดิน อาคารและอุปกรณ์ และ สินทรัพย์ไม่มีตัวตน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</si>
  <si>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</si>
  <si>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</si>
  <si>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มูลค่าที่ตราไว้หุ้นละ 0.25 บาท</t>
  </si>
  <si>
    <t>ผลต่างของอัตราแลกเปลี่ยนจากการแปลงค่างบการเงิน</t>
  </si>
  <si>
    <t>ลักษณะ</t>
  </si>
  <si>
    <t>หุ้นกู้ที่มี</t>
  </si>
  <si>
    <r>
      <t>งบกำไรขาดทุน</t>
    </r>
    <r>
      <rPr>
        <sz val="13"/>
        <rFont val="Browallia New"/>
        <family val="2"/>
      </rPr>
      <t xml:space="preserve"> (ยังไม่ได้ตรวจสอบ)</t>
    </r>
  </si>
  <si>
    <r>
      <t>งบกำไรขาดทุนเบ็ดเสร็จ</t>
    </r>
    <r>
      <rPr>
        <sz val="13"/>
        <rFont val="Browallia New"/>
        <family val="2"/>
      </rPr>
      <t xml:space="preserve"> (ยังไม่ได้ตรวจสอบ)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</si>
  <si>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</t>
    </r>
  </si>
  <si>
    <t>ยอดคงเหลือ ณ วันที่ 1 มกราคม พ.ศ. 2563</t>
  </si>
  <si>
    <r>
      <t>งบกระแสเงินสด</t>
    </r>
    <r>
      <rPr>
        <sz val="13"/>
        <rFont val="Browallia New"/>
        <family val="2"/>
      </rPr>
      <t xml:space="preserve"> (ยังไม่ได้ตรวจสอบ)</t>
    </r>
  </si>
  <si>
    <t>การจ่ายดอกเบี้ยหุ้นกู้ที่มีลักษณะคล้ายทุน</t>
  </si>
  <si>
    <t>เงินสดจ่ายดอกเบี้ยหุ้นกู้ที่มีลักษณะคล้ายทุน</t>
  </si>
  <si>
    <t>กำไร (ขาดทุน) เบ็ดเสร็จอื่นสำหรับงวด - สุทธิจากภาษี</t>
  </si>
  <si>
    <t>ข้อมูลทางการเงินรวม</t>
  </si>
  <si>
    <t>ข้อมูลทางการเงินเฉพาะกิจการ</t>
  </si>
  <si>
    <t>ทุนที่ออกและชำระเต็มมูลค่าแล้ว</t>
  </si>
  <si>
    <t>กำไร (ขาดทุน) เบ็ดเสร็จอื่น:</t>
  </si>
  <si>
    <t>หุ้นทุน</t>
  </si>
  <si>
    <t>ซื้อคืน</t>
  </si>
  <si>
    <t>หุ้นทุนซื้อคืน</t>
  </si>
  <si>
    <t>สำรองตาม</t>
  </si>
  <si>
    <t>แปลงค่า</t>
  </si>
  <si>
    <t>การ</t>
  </si>
  <si>
    <t>เงินสดจ่ายเพื่อซื้อหุ้นทุนซื้อคืน</t>
  </si>
  <si>
    <t>เงินสดและรายการเทียบเท่าเงินสดเพิ่มขึ้น (ลดลง) - สุทธิ</t>
  </si>
  <si>
    <t>สำรองหุ้นทุนซื้อคืน</t>
  </si>
  <si>
    <t>จัดสรรแล้ว -</t>
  </si>
  <si>
    <t>กำไรสำหรับงวดจากการดำเนินงานต่อเนื่อง</t>
  </si>
  <si>
    <t>กำไรสำหรับงวด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</si>
  <si>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</si>
  <si>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t>รวมกำไรต่อหุ้นขั้นพื้นฐาน</t>
  </si>
  <si>
    <t>กำไรเบ็ดเสร็จรวมสำหรับงวด</t>
  </si>
  <si>
    <t>กำไรก่อนภาษีเงินได้</t>
  </si>
  <si>
    <t>การแบ่งปันกำไรเบ็ดเสร็จรวม:</t>
  </si>
  <si>
    <t>ของผู้เป็นเจ้าของของบริษัทใหญ่ (บาท)</t>
  </si>
  <si>
    <t>ผู้เป็นเจ้าของของบริษัทใหญ่ (บาท)</t>
  </si>
  <si>
    <t>พ.ศ. 2564</t>
  </si>
  <si>
    <t>ลูกหนี้การค้าและลูกหนี้อื่น สุทธิ</t>
  </si>
  <si>
    <t>สินค้าคงเหลือ สุทธิ</t>
  </si>
  <si>
    <t xml:space="preserve">เงินลงทุนในบริษัทย่อย บริษัทร่วม </t>
  </si>
  <si>
    <t>และการร่วมค้าตามวิธีราคาทุน สุทธิ</t>
  </si>
  <si>
    <t>เงินลงทุนที่รับรู้ตามวิธีส่วนได้เสีย สุทธิ</t>
  </si>
  <si>
    <t>สินทรัพย์ทางการเงินที่วัดมูลค่าด้วยมูลค่ายุติธรรม</t>
  </si>
  <si>
    <t>อสังหาริมทรัพย์เพื่อการลงทุน สุทธิ</t>
  </si>
  <si>
    <t xml:space="preserve">ที่ดิน อาคารและอุปกรณ์ สุทธิ </t>
  </si>
  <si>
    <t>สินทรัพย์สิทธิการใช้ สุทธิ</t>
  </si>
  <si>
    <t xml:space="preserve">สินทรัพย์ไม่มีตัวตน สุทธิ </t>
  </si>
  <si>
    <t>ค่าความนิยม สุทธิ</t>
  </si>
  <si>
    <t>กรรมการ   ___________________________________________     กรรมการ   ___________________________________________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</si>
  <si>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</si>
  <si>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ที่ถึงกำหนดชำระภายในหนึ่งปี สุทธิ</t>
  </si>
  <si>
    <t>ส่วนของหุ้นกู้ที่ถึงกำหนดชำระภายในหนึ่งปี สุทธิ</t>
  </si>
  <si>
    <t>ภายในหนึ่งปี สุทธิ</t>
  </si>
  <si>
    <t>เงินกู้ยืมระยะยาวจากสถาบันการเงิน สุทธิ</t>
  </si>
  <si>
    <t>หุ้นกู้ สุทธิ</t>
  </si>
  <si>
    <t>หนี้สินตามสัญญาเช่า สุทธิ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</si>
  <si>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</si>
  <si>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r>
      <t>หัก</t>
    </r>
    <r>
      <rPr>
        <sz val="13"/>
        <color theme="1"/>
        <rFont val="Browallia New"/>
        <family val="2"/>
      </rPr>
      <t xml:space="preserve"> หุ้นทุนซื้อคืน</t>
    </r>
  </si>
  <si>
    <t>ส่วนแบ่งกำไร</t>
  </si>
  <si>
    <t>(ขาดทุน)</t>
  </si>
  <si>
    <t>เบ็ดเสร็จจาก</t>
  </si>
  <si>
    <t>จากเงินลงทุน</t>
  </si>
  <si>
    <t>ที่รับรู้ตามวิธี</t>
  </si>
  <si>
    <t>ส่วนได้เสียสุทธิ</t>
  </si>
  <si>
    <t>ยอดคงเหลือ ณ วันที่ 1 มกราคม พ.ศ. 2564</t>
  </si>
  <si>
    <t>การเปลี่ยนแปลง</t>
  </si>
  <si>
    <t>ในมูลค่ายุติธรรม</t>
  </si>
  <si>
    <t>ของตราสารทุน</t>
  </si>
  <si>
    <t>กำไรต่อหุ้นที่เป็นของส่วนที่เป็น</t>
  </si>
  <si>
    <t>กำไรต่อหุ้นขั้นพื้นฐาน</t>
  </si>
  <si>
    <t>สำรองอื่นเพิ่มขึ้น (ลดลง)</t>
  </si>
  <si>
    <t>ตามวิธีส่วนได้เสียสุทธิจากภาษีเงินได้</t>
  </si>
  <si>
    <t>ส่วนแบ่งขาดทุนจากเงินลงทุนที่รับรู้ตามวิธีส่วนได้เสีย</t>
  </si>
  <si>
    <t>กำไรต่อหุ้นที่เป็นของส่วนที่เป็นของ</t>
  </si>
  <si>
    <t>เงินสดจ่ายเพื่อซื้อเงินลงทุนในการร่วมค้า</t>
  </si>
  <si>
    <t>เงินสดสุทธิได้มาจาก (ใช้ไปใน) กิจกรรมลงทุน</t>
  </si>
  <si>
    <t>เงินสดรับ(จ่าย)สุทธิจากเงินกู้ยืมระยะสั้นจากสถาบันการเงิน</t>
  </si>
  <si>
    <t>9, 21</t>
  </si>
  <si>
    <t>14, 21</t>
  </si>
  <si>
    <t>เงินสดจ่ายเพื่อซื้อเงินลงทุนในตราสารหนี้</t>
  </si>
  <si>
    <t>เงินสดจ่ายเพื่อซื้อเงินลงทุนในตราสารทุน</t>
  </si>
  <si>
    <t>การเปลี่ยนแปลงในมูลค่ายุติธรรมของสิทธิที่จะซื้อตราสารทุน</t>
  </si>
  <si>
    <t>เงินให้กู้ยืมระยะสั้นแก่กิจการที่เกี่ยวข้องกัน</t>
  </si>
  <si>
    <t>และกิจการอื่น สุทธิ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</si>
  <si>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</si>
  <si>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เงินกู้ยืมระยะสั้นจากกิจการที่เกี่ยวข้องกันและกิจการอื่น</t>
  </si>
  <si>
    <t>เงินเบิกเกินบัญชีและเงินกู้ยืมระยะสั้นจากสถาบันการเงิน</t>
  </si>
  <si>
    <t>เงินสดสุทธิได้มาจาก (ใช้ไปใน) กิจกรรมจัดหาเงิน</t>
  </si>
  <si>
    <t>กำไร (ขาดทุน) เบ็ดเสร็จอื่นสำหรับงวด</t>
  </si>
  <si>
    <t>เงินสดรับจากเงินกู้ยืมระยะยาวจากสถาบันการเงิน</t>
  </si>
  <si>
    <t>เงินสดรับจากการจำหน่ายที่ดิน อาคารและอุปกรณ์และสินทรัพย์ไม่มีตัวตน</t>
  </si>
  <si>
    <t>เงินสดรับจากการจำหน่ายสินทรัพย์ของกลุ่มที่จำหน่ายที่จัดประเภทไว้เพื่อขาย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</si>
  <si>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</si>
  <si>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เงินสดจ่ายเพื่อเงินให้กู้ยืมระยะยาวแก่กิจการที่เกี่ยวข้องกันและกิจการอื่น</t>
  </si>
  <si>
    <t>การเพิ่มเงินลงทุนในบริษัทย่อยโดยการแปลงสภาพเงินให้กู้ยืมเป็นเงินลงทุน</t>
  </si>
  <si>
    <t>เงินสดรับ(จ่าย)สุทธิจากเงินกู้ยืมระยะสั้นจากกิจการที่เกี่ยวข้องกันและกิจการอื่น</t>
  </si>
  <si>
    <t>ส่วนของผู้มีส่วนได้เสียที่ไม่มีอำนาจควบคุมของบริษัทย่อย</t>
  </si>
  <si>
    <t>เพิ่มขึ้นสุทธิจากการเปลี่ยนแปลงเงินลงทุนในบริษัทย่อย</t>
  </si>
  <si>
    <t>การได้มาซึ่งส่วนได้เสียที่ไม่มีอำนาจควบคุมจากการรวมธุรกิจ</t>
  </si>
  <si>
    <t>ที่รับรู้ตามวิธีส่วนได้เสีย</t>
  </si>
  <si>
    <t>กำไรก่อนส่วนแบ่งขาดทุนจากเงินลงทุน</t>
  </si>
  <si>
    <t>ลดลงสุทธิจากการเปลี่ยนแปลงเงินลงทุนในบริษัทย่อย</t>
  </si>
  <si>
    <t>กลับรายการ (ขาดทุน) จากการด้อยค่าสินทรัพย์ทางการเงิน สุทธิ</t>
  </si>
  <si>
    <t>ส่วนได้เสีย</t>
  </si>
  <si>
    <t>ที่ไม่มีอำนาจ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</si>
  <si>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</si>
  <si>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</si>
  <si>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</si>
  <si>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</si>
  <si>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ยอดคงเหลือ ณ วันที่ 30 กันยายน พ.ศ. 2563</t>
  </si>
  <si>
    <t>ยอดคงเหลือ ณ วันที่ 30 กันยายน พ.ศ. 2564</t>
  </si>
  <si>
    <t>การได้มาซึ่งสินทรัพย์สิทธิการใช้</t>
  </si>
  <si>
    <t>เงินสดรับ(จ่าย)จากการจำหน่ายเงินลงทุนในการร่วมค้า</t>
  </si>
  <si>
    <t>เงินสดรับจากการออกหุ้นกู้</t>
  </si>
  <si>
    <t>เงินสดจ่ายต้นทุนจากการออกหุ้นกู้</t>
  </si>
  <si>
    <t>ส่วนแบ่งกำไร (ขาดทุน) จากเงินลงทุนที่รับรู้ตามวิธีส่วนได้เสีย</t>
  </si>
  <si>
    <t>ส่วนแบ่งกำไร (ขาดทุน) เบ็ดเสร็จจากเงินลงทุนที่รับรู้</t>
  </si>
  <si>
    <t>เงินฝากสถาบันการเงินที่มีภาระค้ำประกันเพิ่มขึ้น</t>
  </si>
  <si>
    <t>เงินสดจ่ายสุทธิเพื่อเงินให้กู้ยืมระยะสั้นแก่กิจการที่เกี่ยวข้องกันและกิจการอื่น</t>
  </si>
  <si>
    <t>เงินสดจ่ายต้นทุนทางการเงินรอตัดบัญชี</t>
  </si>
  <si>
    <t>กำไรจากอัตราแลกเปลี่ยนของเงินสดและรายการเทียบเท่าเงินสด</t>
  </si>
  <si>
    <t>กำไรก่อนส่วนแบ่งกำไร (ขาดทุน) จากเงินลงทุน</t>
  </si>
  <si>
    <t>การได้มาของสิทธิการใช้สินทรัพย์ภายใต้สัญญาเช่า</t>
  </si>
  <si>
    <t>องค์ประกอบอื่น</t>
  </si>
  <si>
    <t>เจ้าของ</t>
  </si>
  <si>
    <t>ของส่วนของ</t>
  </si>
  <si>
    <t>ทุนที่ออก</t>
  </si>
  <si>
    <t>และชำระแล้ว</t>
  </si>
  <si>
    <t>เงินสดรับจากการเรียกชำระค่าหุ้นของบริษัทย่อยของส่วนได้เสียที่ไม่มีอำนาจควบคุม</t>
  </si>
  <si>
    <t>เงินสดจ่ายซื้อส่วนที่เป็นของส่วนได้เสียที่ไม่มีอำนาจควบคุมจากการเปลี่ยนแปลงเงินลงทุนในบริษัทย่อย</t>
  </si>
  <si>
    <t>การจัดประเภทรายการใหม่จากเงินลงทุนในบริษัทร่วมและการร่วมค้าเป็นเงินลงทุนในบริษัทย่อย</t>
  </si>
  <si>
    <t>การเพิ่มเงินให้กู้ยืมระยะยาวแก่บริษัทย่อยโดยการโอนดอกเบี้ยค้างรับเป็นเงินให้กู้ยืม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</si>
</sst>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;\(#,##0.0\)"/>
    <numFmt numFmtId="169" formatCode="#,##0.00;\(#,##0.00\)"/>
    <numFmt numFmtId="170" formatCode="_-* #,##0_-;\-* #,##0_-;_-* &quot;-&quot;??_-;_-@_-"/>
  </numFmts>
  <fonts count="32" x14ac:knownFonts="1">
    <font>
      <sz val="11"/>
      <color indexed="8"/>
      <name val="Calibri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8"/>
      <name val="Arial"/>
      <family val="2"/>
    </font>
    <font>
      <b/>
      <sz val="13"/>
      <name val="Browall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3"/>
      <name val="Browallia New"/>
      <family val="2"/>
    </font>
    <font>
      <sz val="9"/>
      <name val="Arial"/>
      <family val="2"/>
    </font>
    <font>
      <sz val="14"/>
      <color rgb="FF000000"/>
      <name val="Angsana New"/>
      <family val="1"/>
    </font>
    <font>
      <sz val="11"/>
      <color rgb="FF000000"/>
      <name val="Calibri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u/>
      <sz val="13"/>
      <color theme="1"/>
      <name val="Browallia New"/>
      <family val="2"/>
    </font>
    <font>
      <sz val="11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5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4" applyNumberFormat="0" applyAlignment="0" applyProtection="0"/>
    <xf numFmtId="0" fontId="10" fillId="28" borderId="5" applyNumberFormat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4" applyNumberFormat="0" applyAlignment="0" applyProtection="0"/>
    <xf numFmtId="0" fontId="17" fillId="0" borderId="9" applyNumberFormat="0" applyFill="0" applyAlignment="0" applyProtection="0"/>
    <xf numFmtId="0" fontId="18" fillId="31" borderId="0" applyNumberFormat="0" applyBorder="0" applyAlignment="0" applyProtection="0"/>
    <xf numFmtId="0" fontId="1" fillId="0" borderId="0"/>
    <xf numFmtId="0" fontId="4" fillId="0" borderId="0"/>
    <xf numFmtId="0" fontId="2" fillId="0" borderId="0"/>
    <xf numFmtId="0" fontId="6" fillId="32" borderId="10" applyNumberFormat="0" applyFont="0" applyAlignment="0" applyProtection="0"/>
    <xf numFmtId="0" fontId="19" fillId="27" borderId="11" applyNumberFormat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5" fillId="0" borderId="0"/>
    <xf numFmtId="0" fontId="26" fillId="0" borderId="0"/>
  </cellStyleXfs>
  <cellXfs count="212">
    <xf numFmtId="0" fontId="0" fillId="0" borderId="0" xfId="0"/>
    <xf numFmtId="166" fontId="5" fillId="0" borderId="0" xfId="41" applyNumberFormat="1" applyFont="1" applyFill="1" applyAlignment="1">
      <alignment horizontal="right" vertical="center"/>
    </xf>
    <xf numFmtId="166" fontId="5" fillId="0" borderId="0" xfId="4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5" fontId="23" fillId="0" borderId="0" xfId="0" applyNumberFormat="1" applyFont="1" applyFill="1" applyAlignment="1">
      <alignment vertical="center"/>
    </xf>
    <xf numFmtId="165" fontId="23" fillId="0" borderId="0" xfId="0" applyNumberFormat="1" applyFont="1" applyFill="1" applyAlignment="1">
      <alignment horizontal="center" vertical="center"/>
    </xf>
    <xf numFmtId="166" fontId="23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13" xfId="0" applyNumberFormat="1" applyFont="1" applyFill="1" applyBorder="1" applyAlignment="1">
      <alignment vertical="center"/>
    </xf>
    <xf numFmtId="165" fontId="23" fillId="0" borderId="13" xfId="0" applyNumberFormat="1" applyFont="1" applyFill="1" applyBorder="1" applyAlignment="1">
      <alignment vertical="center"/>
    </xf>
    <xf numFmtId="165" fontId="23" fillId="0" borderId="13" xfId="0" applyNumberFormat="1" applyFont="1" applyFill="1" applyBorder="1" applyAlignment="1">
      <alignment horizontal="center" vertical="center"/>
    </xf>
    <xf numFmtId="166" fontId="23" fillId="0" borderId="13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quotePrefix="1" applyNumberFormat="1" applyFont="1" applyFill="1" applyBorder="1" applyAlignment="1">
      <alignment horizontal="right" vertical="center"/>
    </xf>
    <xf numFmtId="165" fontId="23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13" xfId="0" applyNumberFormat="1" applyFont="1" applyFill="1" applyBorder="1" applyAlignment="1">
      <alignment horizontal="center" vertical="center"/>
    </xf>
    <xf numFmtId="166" fontId="5" fillId="0" borderId="13" xfId="0" applyNumberFormat="1" applyFont="1" applyFill="1" applyBorder="1" applyAlignment="1">
      <alignment horizontal="right" vertical="center"/>
    </xf>
    <xf numFmtId="166" fontId="23" fillId="33" borderId="0" xfId="0" applyNumberFormat="1" applyFont="1" applyFill="1" applyAlignment="1">
      <alignment horizontal="right" vertical="center"/>
    </xf>
    <xf numFmtId="165" fontId="23" fillId="33" borderId="0" xfId="0" applyNumberFormat="1" applyFont="1" applyFill="1" applyAlignment="1">
      <alignment horizontal="right" vertical="center"/>
    </xf>
    <xf numFmtId="165" fontId="23" fillId="0" borderId="0" xfId="0" applyNumberFormat="1" applyFont="1" applyFill="1" applyBorder="1" applyAlignment="1">
      <alignment horizontal="right" vertical="center"/>
    </xf>
    <xf numFmtId="165" fontId="23" fillId="0" borderId="0" xfId="0" applyNumberFormat="1" applyFont="1" applyFill="1" applyBorder="1" applyAlignment="1">
      <alignment horizontal="center" vertical="center"/>
    </xf>
    <xf numFmtId="166" fontId="23" fillId="33" borderId="0" xfId="0" applyNumberFormat="1" applyFont="1" applyFill="1" applyBorder="1" applyAlignment="1">
      <alignment horizontal="right" vertical="center"/>
    </xf>
    <xf numFmtId="166" fontId="23" fillId="33" borderId="1" xfId="0" applyNumberFormat="1" applyFont="1" applyFill="1" applyBorder="1" applyAlignment="1">
      <alignment horizontal="right" vertical="center"/>
    </xf>
    <xf numFmtId="166" fontId="23" fillId="33" borderId="13" xfId="0" applyNumberFormat="1" applyFont="1" applyFill="1" applyBorder="1" applyAlignment="1">
      <alignment horizontal="right" vertical="center"/>
    </xf>
    <xf numFmtId="166" fontId="23" fillId="0" borderId="0" xfId="0" applyNumberFormat="1" applyFont="1" applyFill="1" applyBorder="1" applyAlignment="1">
      <alignment horizontal="right" vertical="center"/>
    </xf>
    <xf numFmtId="166" fontId="23" fillId="33" borderId="14" xfId="0" applyNumberFormat="1" applyFont="1" applyFill="1" applyBorder="1" applyAlignment="1">
      <alignment horizontal="right" vertical="center"/>
    </xf>
    <xf numFmtId="165" fontId="23" fillId="0" borderId="1" xfId="0" applyNumberFormat="1" applyFont="1" applyFill="1" applyBorder="1" applyAlignment="1">
      <alignment vertical="center"/>
    </xf>
    <xf numFmtId="165" fontId="23" fillId="0" borderId="1" xfId="0" applyNumberFormat="1" applyFont="1" applyFill="1" applyBorder="1" applyAlignment="1">
      <alignment horizontal="center" vertical="center"/>
    </xf>
    <xf numFmtId="166" fontId="23" fillId="0" borderId="1" xfId="0" applyNumberFormat="1" applyFont="1" applyFill="1" applyBorder="1" applyAlignment="1">
      <alignment horizontal="right" vertical="center"/>
    </xf>
    <xf numFmtId="165" fontId="23" fillId="0" borderId="0" xfId="0" applyNumberFormat="1" applyFont="1" applyFill="1" applyBorder="1" applyAlignment="1">
      <alignment vertical="center"/>
    </xf>
    <xf numFmtId="165" fontId="23" fillId="33" borderId="0" xfId="0" applyNumberFormat="1" applyFont="1" applyFill="1" applyAlignment="1">
      <alignment vertical="center"/>
    </xf>
    <xf numFmtId="0" fontId="23" fillId="0" borderId="0" xfId="0" applyFont="1" applyFill="1"/>
    <xf numFmtId="166" fontId="23" fillId="33" borderId="0" xfId="0" applyNumberFormat="1" applyFont="1" applyFill="1" applyAlignment="1">
      <alignment vertical="center"/>
    </xf>
    <xf numFmtId="166" fontId="23" fillId="0" borderId="0" xfId="0" applyNumberFormat="1" applyFont="1" applyFill="1" applyAlignment="1">
      <alignment vertical="center"/>
    </xf>
    <xf numFmtId="166" fontId="23" fillId="0" borderId="13" xfId="0" applyNumberFormat="1" applyFont="1" applyFill="1" applyBorder="1" applyAlignment="1">
      <alignment vertical="center"/>
    </xf>
    <xf numFmtId="166" fontId="23" fillId="0" borderId="0" xfId="31" applyNumberFormat="1" applyFont="1" applyFill="1" applyBorder="1" applyAlignment="1">
      <alignment horizontal="right" vertical="center"/>
    </xf>
    <xf numFmtId="166" fontId="23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8" fontId="23" fillId="0" borderId="0" xfId="0" applyNumberFormat="1" applyFont="1" applyFill="1" applyAlignment="1">
      <alignment horizontal="center" vertical="center"/>
    </xf>
    <xf numFmtId="166" fontId="23" fillId="0" borderId="14" xfId="0" applyNumberFormat="1" applyFont="1" applyFill="1" applyBorder="1" applyAlignment="1">
      <alignment horizontal="right" vertical="center"/>
    </xf>
    <xf numFmtId="167" fontId="23" fillId="0" borderId="0" xfId="0" applyNumberFormat="1" applyFont="1" applyFill="1" applyAlignment="1">
      <alignment horizontal="right" vertical="center"/>
    </xf>
    <xf numFmtId="169" fontId="23" fillId="0" borderId="0" xfId="0" applyNumberFormat="1" applyFont="1" applyFill="1" applyBorder="1" applyAlignment="1">
      <alignment vertical="center"/>
    </xf>
    <xf numFmtId="167" fontId="23" fillId="0" borderId="13" xfId="0" applyNumberFormat="1" applyFont="1" applyFill="1" applyBorder="1" applyAlignment="1">
      <alignment horizontal="right" vertical="center"/>
    </xf>
    <xf numFmtId="167" fontId="23" fillId="0" borderId="0" xfId="0" applyNumberFormat="1" applyFont="1" applyFill="1" applyBorder="1" applyAlignment="1">
      <alignment horizontal="right" vertical="center"/>
    </xf>
    <xf numFmtId="167" fontId="23" fillId="0" borderId="14" xfId="0" applyNumberFormat="1" applyFont="1" applyFill="1" applyBorder="1" applyAlignment="1">
      <alignment horizontal="right" vertical="center"/>
    </xf>
    <xf numFmtId="3" fontId="23" fillId="0" borderId="0" xfId="0" applyNumberFormat="1" applyFont="1" applyFill="1" applyAlignment="1">
      <alignment horizontal="right" vertical="top" wrapText="1"/>
    </xf>
    <xf numFmtId="165" fontId="5" fillId="0" borderId="0" xfId="0" applyNumberFormat="1" applyFont="1" applyFill="1" applyBorder="1" applyAlignment="1">
      <alignment horizontal="center" vertical="center"/>
    </xf>
    <xf numFmtId="166" fontId="23" fillId="0" borderId="0" xfId="0" applyNumberFormat="1" applyFont="1" applyFill="1" applyAlignment="1">
      <alignment horizontal="center" vertical="center"/>
    </xf>
    <xf numFmtId="166" fontId="23" fillId="0" borderId="0" xfId="0" applyNumberFormat="1" applyFont="1" applyFill="1" applyBorder="1" applyAlignment="1">
      <alignment horizontal="center" vertical="center"/>
    </xf>
    <xf numFmtId="0" fontId="5" fillId="0" borderId="0" xfId="41" applyFont="1" applyFill="1" applyAlignment="1">
      <alignment vertical="center"/>
    </xf>
    <xf numFmtId="165" fontId="23" fillId="0" borderId="0" xfId="41" applyNumberFormat="1" applyFont="1" applyFill="1" applyAlignment="1">
      <alignment vertical="center"/>
    </xf>
    <xf numFmtId="165" fontId="23" fillId="0" borderId="0" xfId="41" applyNumberFormat="1" applyFont="1" applyFill="1" applyAlignment="1">
      <alignment horizontal="center" vertical="center"/>
    </xf>
    <xf numFmtId="166" fontId="23" fillId="0" borderId="0" xfId="41" applyNumberFormat="1" applyFont="1" applyFill="1" applyAlignment="1">
      <alignment vertical="center"/>
    </xf>
    <xf numFmtId="166" fontId="23" fillId="0" borderId="0" xfId="41" applyNumberFormat="1" applyFont="1" applyFill="1" applyAlignment="1">
      <alignment horizontal="center" vertical="center"/>
    </xf>
    <xf numFmtId="166" fontId="23" fillId="0" borderId="0" xfId="41" applyNumberFormat="1" applyFont="1" applyFill="1" applyAlignment="1">
      <alignment horizontal="right" vertical="center"/>
    </xf>
    <xf numFmtId="165" fontId="5" fillId="0" borderId="0" xfId="41" applyNumberFormat="1" applyFont="1" applyFill="1" applyAlignment="1">
      <alignment vertical="center"/>
    </xf>
    <xf numFmtId="165" fontId="5" fillId="0" borderId="0" xfId="41" applyNumberFormat="1" applyFont="1" applyFill="1" applyAlignment="1">
      <alignment horizontal="center" vertical="center"/>
    </xf>
    <xf numFmtId="166" fontId="5" fillId="0" borderId="0" xfId="41" applyNumberFormat="1" applyFont="1" applyFill="1" applyAlignment="1">
      <alignment vertical="center"/>
    </xf>
    <xf numFmtId="166" fontId="5" fillId="0" borderId="0" xfId="41" applyNumberFormat="1" applyFont="1" applyFill="1" applyAlignment="1">
      <alignment horizontal="center" vertical="center"/>
    </xf>
    <xf numFmtId="165" fontId="5" fillId="0" borderId="13" xfId="41" applyNumberFormat="1" applyFont="1" applyFill="1" applyBorder="1" applyAlignment="1">
      <alignment vertical="center"/>
    </xf>
    <xf numFmtId="165" fontId="5" fillId="0" borderId="13" xfId="41" applyNumberFormat="1" applyFont="1" applyFill="1" applyBorder="1" applyAlignment="1">
      <alignment horizontal="center" vertical="center"/>
    </xf>
    <xf numFmtId="168" fontId="23" fillId="0" borderId="0" xfId="41" applyNumberFormat="1" applyFont="1" applyFill="1" applyBorder="1" applyAlignment="1">
      <alignment horizontal="center" vertical="center"/>
    </xf>
    <xf numFmtId="165" fontId="23" fillId="0" borderId="0" xfId="41" applyNumberFormat="1" applyFont="1" applyFill="1" applyBorder="1" applyAlignment="1">
      <alignment horizontal="center" vertical="center"/>
    </xf>
    <xf numFmtId="166" fontId="23" fillId="0" borderId="0" xfId="41" applyNumberFormat="1" applyFont="1" applyFill="1" applyBorder="1" applyAlignment="1">
      <alignment horizontal="center" vertical="center"/>
    </xf>
    <xf numFmtId="166" fontId="23" fillId="0" borderId="0" xfId="41" applyNumberFormat="1" applyFont="1" applyFill="1" applyBorder="1" applyAlignment="1">
      <alignment horizontal="right" vertical="center"/>
    </xf>
    <xf numFmtId="166" fontId="23" fillId="0" borderId="0" xfId="41" applyNumberFormat="1" applyFont="1" applyFill="1" applyBorder="1" applyAlignment="1">
      <alignment vertical="center"/>
    </xf>
    <xf numFmtId="166" fontId="5" fillId="0" borderId="0" xfId="41" applyNumberFormat="1" applyFont="1" applyFill="1" applyBorder="1" applyAlignment="1">
      <alignment horizontal="center" vertical="center"/>
    </xf>
    <xf numFmtId="166" fontId="5" fillId="0" borderId="16" xfId="41" applyNumberFormat="1" applyFont="1" applyFill="1" applyBorder="1" applyAlignment="1">
      <alignment horizontal="center" vertical="center"/>
    </xf>
    <xf numFmtId="166" fontId="5" fillId="0" borderId="16" xfId="41" applyNumberFormat="1" applyFont="1" applyFill="1" applyBorder="1" applyAlignment="1">
      <alignment vertical="center"/>
    </xf>
    <xf numFmtId="166" fontId="5" fillId="0" borderId="0" xfId="41" applyNumberFormat="1" applyFont="1" applyFill="1" applyBorder="1" applyAlignment="1">
      <alignment vertical="center"/>
    </xf>
    <xf numFmtId="165" fontId="5" fillId="0" borderId="0" xfId="41" applyNumberFormat="1" applyFont="1" applyFill="1" applyBorder="1" applyAlignment="1">
      <alignment vertical="center"/>
    </xf>
    <xf numFmtId="166" fontId="5" fillId="0" borderId="0" xfId="41" quotePrefix="1" applyNumberFormat="1" applyFont="1" applyFill="1" applyAlignment="1">
      <alignment horizontal="right" vertical="center"/>
    </xf>
    <xf numFmtId="166" fontId="5" fillId="0" borderId="13" xfId="41" applyNumberFormat="1" applyFont="1" applyFill="1" applyBorder="1" applyAlignment="1">
      <alignment horizontal="center" vertical="center"/>
    </xf>
    <xf numFmtId="166" fontId="5" fillId="0" borderId="13" xfId="41" applyNumberFormat="1" applyFont="1" applyFill="1" applyBorder="1" applyAlignment="1">
      <alignment horizontal="right" vertical="center"/>
    </xf>
    <xf numFmtId="166" fontId="23" fillId="0" borderId="1" xfId="41" applyNumberFormat="1" applyFont="1" applyFill="1" applyBorder="1" applyAlignment="1">
      <alignment horizontal="right" vertical="center"/>
    </xf>
    <xf numFmtId="166" fontId="23" fillId="0" borderId="13" xfId="41" applyNumberFormat="1" applyFont="1" applyFill="1" applyBorder="1" applyAlignment="1">
      <alignment horizontal="right" vertical="center"/>
    </xf>
    <xf numFmtId="166" fontId="23" fillId="0" borderId="13" xfId="41" applyNumberFormat="1" applyFont="1" applyFill="1" applyBorder="1" applyAlignment="1">
      <alignment vertical="center"/>
    </xf>
    <xf numFmtId="166" fontId="23" fillId="0" borderId="14" xfId="41" applyNumberFormat="1" applyFont="1" applyFill="1" applyBorder="1" applyAlignment="1">
      <alignment horizontal="right" vertical="center"/>
    </xf>
    <xf numFmtId="167" fontId="23" fillId="0" borderId="0" xfId="41" applyNumberFormat="1" applyFont="1" applyFill="1" applyAlignment="1">
      <alignment vertical="center"/>
    </xf>
    <xf numFmtId="165" fontId="23" fillId="0" borderId="13" xfId="41" applyNumberFormat="1" applyFont="1" applyFill="1" applyBorder="1" applyAlignment="1">
      <alignment vertical="center"/>
    </xf>
    <xf numFmtId="166" fontId="23" fillId="0" borderId="13" xfId="41" applyNumberFormat="1" applyFont="1" applyFill="1" applyBorder="1" applyAlignment="1">
      <alignment horizontal="center" vertical="center"/>
    </xf>
    <xf numFmtId="165" fontId="23" fillId="0" borderId="0" xfId="41" applyNumberFormat="1" applyFont="1" applyFill="1" applyBorder="1" applyAlignment="1">
      <alignment vertical="center"/>
    </xf>
    <xf numFmtId="166" fontId="5" fillId="0" borderId="0" xfId="41" applyNumberFormat="1" applyFont="1" applyFill="1" applyBorder="1" applyAlignment="1">
      <alignment horizontal="center"/>
    </xf>
    <xf numFmtId="166" fontId="23" fillId="0" borderId="1" xfId="4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15" fontId="5" fillId="0" borderId="13" xfId="0" applyNumberFormat="1" applyFont="1" applyFill="1" applyBorder="1" applyAlignment="1">
      <alignment horizontal="center" vertical="center"/>
    </xf>
    <xf numFmtId="15" fontId="5" fillId="0" borderId="0" xfId="0" applyNumberFormat="1" applyFont="1" applyFill="1" applyBorder="1" applyAlignment="1">
      <alignment horizontal="right" vertical="center"/>
    </xf>
    <xf numFmtId="1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166" fontId="23" fillId="0" borderId="0" xfId="31" applyNumberFormat="1" applyFont="1" applyFill="1" applyAlignment="1">
      <alignment horizontal="right" vertical="center"/>
    </xf>
    <xf numFmtId="43" fontId="23" fillId="0" borderId="0" xfId="28" applyFont="1" applyFill="1" applyBorder="1" applyAlignment="1">
      <alignment horizontal="right" vertical="center"/>
    </xf>
    <xf numFmtId="43" fontId="23" fillId="0" borderId="0" xfId="0" applyNumberFormat="1" applyFont="1" applyFill="1" applyAlignment="1">
      <alignment horizontal="right" vertical="center"/>
    </xf>
    <xf numFmtId="0" fontId="23" fillId="0" borderId="0" xfId="43" applyFont="1" applyFill="1" applyAlignment="1">
      <alignment vertical="center"/>
    </xf>
    <xf numFmtId="0" fontId="23" fillId="0" borderId="13" xfId="0" applyFont="1" applyFill="1" applyBorder="1" applyAlignment="1">
      <alignment vertical="center"/>
    </xf>
    <xf numFmtId="0" fontId="23" fillId="0" borderId="13" xfId="0" applyFont="1" applyFill="1" applyBorder="1" applyAlignment="1">
      <alignment horizontal="center" vertical="center"/>
    </xf>
    <xf numFmtId="165" fontId="23" fillId="0" borderId="13" xfId="0" applyNumberFormat="1" applyFont="1" applyFill="1" applyBorder="1" applyAlignment="1">
      <alignment horizontal="right" vertical="center"/>
    </xf>
    <xf numFmtId="166" fontId="5" fillId="33" borderId="0" xfId="0" applyNumberFormat="1" applyFont="1" applyFill="1" applyBorder="1" applyAlignment="1">
      <alignment horizontal="right" vertical="center"/>
    </xf>
    <xf numFmtId="167" fontId="23" fillId="33" borderId="0" xfId="0" applyNumberFormat="1" applyFont="1" applyFill="1" applyAlignment="1">
      <alignment horizontal="right" vertical="center"/>
    </xf>
    <xf numFmtId="167" fontId="23" fillId="33" borderId="13" xfId="0" applyNumberFormat="1" applyFont="1" applyFill="1" applyBorder="1" applyAlignment="1">
      <alignment horizontal="right" vertical="center"/>
    </xf>
    <xf numFmtId="167" fontId="23" fillId="33" borderId="0" xfId="0" applyNumberFormat="1" applyFont="1" applyFill="1" applyBorder="1" applyAlignment="1">
      <alignment horizontal="right" vertical="center"/>
    </xf>
    <xf numFmtId="167" fontId="23" fillId="33" borderId="14" xfId="0" applyNumberFormat="1" applyFont="1" applyFill="1" applyBorder="1" applyAlignment="1">
      <alignment horizontal="right" vertical="center"/>
    </xf>
    <xf numFmtId="166" fontId="23" fillId="33" borderId="2" xfId="0" applyNumberFormat="1" applyFont="1" applyFill="1" applyBorder="1" applyAlignment="1">
      <alignment horizontal="right" vertical="center"/>
    </xf>
    <xf numFmtId="166" fontId="23" fillId="33" borderId="0" xfId="31" applyNumberFormat="1" applyFont="1" applyFill="1" applyBorder="1" applyAlignment="1">
      <alignment horizontal="right" vertical="center"/>
    </xf>
    <xf numFmtId="166" fontId="23" fillId="33" borderId="0" xfId="41" applyNumberFormat="1" applyFont="1" applyFill="1" applyBorder="1" applyAlignment="1">
      <alignment vertical="center"/>
    </xf>
    <xf numFmtId="15" fontId="5" fillId="33" borderId="0" xfId="0" applyNumberFormat="1" applyFont="1" applyFill="1" applyBorder="1" applyAlignment="1">
      <alignment horizontal="right" vertical="center"/>
    </xf>
    <xf numFmtId="166" fontId="23" fillId="33" borderId="13" xfId="0" applyNumberFormat="1" applyFont="1" applyFill="1" applyBorder="1" applyAlignment="1">
      <alignment vertical="center"/>
    </xf>
    <xf numFmtId="166" fontId="23" fillId="33" borderId="0" xfId="0" applyNumberFormat="1" applyFont="1" applyFill="1" applyBorder="1" applyAlignment="1">
      <alignment vertical="center"/>
    </xf>
    <xf numFmtId="0" fontId="23" fillId="33" borderId="0" xfId="0" applyFont="1" applyFill="1" applyAlignment="1">
      <alignment vertical="center"/>
    </xf>
    <xf numFmtId="166" fontId="23" fillId="33" borderId="0" xfId="31" applyNumberFormat="1" applyFont="1" applyFill="1" applyAlignment="1">
      <alignment horizontal="right" vertical="center"/>
    </xf>
    <xf numFmtId="166" fontId="23" fillId="33" borderId="14" xfId="0" applyNumberFormat="1" applyFont="1" applyFill="1" applyBorder="1" applyAlignment="1">
      <alignment vertical="center"/>
    </xf>
    <xf numFmtId="43" fontId="23" fillId="33" borderId="0" xfId="28" applyFont="1" applyFill="1" applyBorder="1" applyAlignment="1">
      <alignment horizontal="right" vertical="center"/>
    </xf>
    <xf numFmtId="43" fontId="23" fillId="33" borderId="0" xfId="0" applyNumberFormat="1" applyFont="1" applyFill="1" applyAlignment="1">
      <alignment horizontal="right" vertical="center"/>
    </xf>
    <xf numFmtId="165" fontId="23" fillId="0" borderId="0" xfId="0" applyNumberFormat="1" applyFont="1" applyFill="1" applyAlignment="1">
      <alignment horizontal="center" vertical="center"/>
    </xf>
    <xf numFmtId="0" fontId="24" fillId="0" borderId="0" xfId="42" applyFont="1" applyFill="1" applyAlignment="1">
      <alignment horizontal="center" vertical="center"/>
    </xf>
    <xf numFmtId="165" fontId="23" fillId="0" borderId="0" xfId="0" applyNumberFormat="1" applyFont="1" applyFill="1" applyAlignment="1">
      <alignment horizontal="center" vertical="center"/>
    </xf>
    <xf numFmtId="166" fontId="23" fillId="33" borderId="0" xfId="42" applyNumberFormat="1" applyFont="1" applyFill="1" applyBorder="1" applyAlignment="1">
      <alignment horizontal="right" vertical="center"/>
    </xf>
    <xf numFmtId="166" fontId="23" fillId="0" borderId="0" xfId="42" applyNumberFormat="1" applyFont="1" applyFill="1" applyBorder="1" applyAlignment="1">
      <alignment horizontal="right" vertical="center"/>
    </xf>
    <xf numFmtId="166" fontId="23" fillId="0" borderId="2" xfId="0" applyNumberFormat="1" applyFont="1" applyFill="1" applyBorder="1" applyAlignment="1">
      <alignment horizontal="right" vertical="center"/>
    </xf>
    <xf numFmtId="166" fontId="23" fillId="33" borderId="0" xfId="42" applyNumberFormat="1" applyFont="1" applyFill="1" applyAlignment="1">
      <alignment horizontal="right" vertical="center"/>
    </xf>
    <xf numFmtId="166" fontId="23" fillId="0" borderId="0" xfId="42" applyNumberFormat="1" applyFont="1" applyFill="1" applyAlignment="1">
      <alignment horizontal="right" vertical="center"/>
    </xf>
    <xf numFmtId="166" fontId="23" fillId="33" borderId="3" xfId="42" applyNumberFormat="1" applyFont="1" applyFill="1" applyBorder="1" applyAlignment="1">
      <alignment horizontal="right" vertical="center"/>
    </xf>
    <xf numFmtId="166" fontId="23" fillId="0" borderId="3" xfId="42" applyNumberFormat="1" applyFont="1" applyFill="1" applyBorder="1" applyAlignment="1">
      <alignment horizontal="right" vertical="center"/>
    </xf>
    <xf numFmtId="166" fontId="23" fillId="33" borderId="2" xfId="31" applyNumberFormat="1" applyFont="1" applyFill="1" applyBorder="1" applyAlignment="1">
      <alignment horizontal="right" vertical="center"/>
    </xf>
    <xf numFmtId="166" fontId="23" fillId="0" borderId="2" xfId="31" applyNumberFormat="1" applyFont="1" applyFill="1" applyBorder="1" applyAlignment="1">
      <alignment horizontal="right" vertical="center"/>
    </xf>
    <xf numFmtId="166" fontId="23" fillId="33" borderId="18" xfId="31" applyNumberFormat="1" applyFont="1" applyFill="1" applyBorder="1" applyAlignment="1">
      <alignment horizontal="right" vertical="center"/>
    </xf>
    <xf numFmtId="166" fontId="23" fillId="0" borderId="18" xfId="31" applyNumberFormat="1" applyFont="1" applyFill="1" applyBorder="1" applyAlignment="1">
      <alignment horizontal="right" vertical="center"/>
    </xf>
    <xf numFmtId="166" fontId="23" fillId="33" borderId="3" xfId="29" applyNumberFormat="1" applyFont="1" applyFill="1" applyBorder="1" applyAlignment="1">
      <alignment vertical="center"/>
    </xf>
    <xf numFmtId="166" fontId="23" fillId="0" borderId="3" xfId="29" applyNumberFormat="1" applyFont="1" applyFill="1" applyBorder="1" applyAlignment="1">
      <alignment vertical="center"/>
    </xf>
    <xf numFmtId="165" fontId="23" fillId="0" borderId="0" xfId="0" applyNumberFormat="1" applyFont="1" applyFill="1" applyAlignment="1">
      <alignment horizontal="center" vertical="center"/>
    </xf>
    <xf numFmtId="165" fontId="23" fillId="0" borderId="13" xfId="41" applyNumberFormat="1" applyFont="1" applyFill="1" applyBorder="1" applyAlignment="1">
      <alignment vertical="center"/>
    </xf>
    <xf numFmtId="0" fontId="27" fillId="0" borderId="0" xfId="50" applyFont="1" applyAlignment="1">
      <alignment vertical="center"/>
    </xf>
    <xf numFmtId="165" fontId="28" fillId="0" borderId="0" xfId="50" applyNumberFormat="1" applyFont="1" applyAlignment="1">
      <alignment vertical="center"/>
    </xf>
    <xf numFmtId="165" fontId="28" fillId="0" borderId="0" xfId="50" applyNumberFormat="1" applyFont="1" applyAlignment="1">
      <alignment horizontal="center" vertical="center"/>
    </xf>
    <xf numFmtId="166" fontId="28" fillId="0" borderId="0" xfId="50" applyNumberFormat="1" applyFont="1" applyAlignment="1">
      <alignment horizontal="right" vertical="center"/>
    </xf>
    <xf numFmtId="0" fontId="29" fillId="0" borderId="0" xfId="50" applyFont="1"/>
    <xf numFmtId="165" fontId="27" fillId="0" borderId="0" xfId="50" applyNumberFormat="1" applyFont="1" applyAlignment="1">
      <alignment vertical="center"/>
    </xf>
    <xf numFmtId="165" fontId="27" fillId="0" borderId="13" xfId="50" applyNumberFormat="1" applyFont="1" applyBorder="1" applyAlignment="1">
      <alignment vertical="center"/>
    </xf>
    <xf numFmtId="165" fontId="28" fillId="0" borderId="13" xfId="50" applyNumberFormat="1" applyFont="1" applyBorder="1" applyAlignment="1">
      <alignment vertical="center"/>
    </xf>
    <xf numFmtId="165" fontId="28" fillId="0" borderId="13" xfId="50" applyNumberFormat="1" applyFont="1" applyBorder="1" applyAlignment="1">
      <alignment horizontal="center" vertical="center"/>
    </xf>
    <xf numFmtId="166" fontId="28" fillId="0" borderId="13" xfId="50" applyNumberFormat="1" applyFont="1" applyBorder="1" applyAlignment="1">
      <alignment horizontal="right" vertical="center"/>
    </xf>
    <xf numFmtId="166" fontId="27" fillId="0" borderId="0" xfId="50" applyNumberFormat="1" applyFont="1" applyAlignment="1">
      <alignment horizontal="right" vertical="center"/>
    </xf>
    <xf numFmtId="166" fontId="27" fillId="0" borderId="0" xfId="50" quotePrefix="1" applyNumberFormat="1" applyFont="1" applyAlignment="1">
      <alignment horizontal="right" vertical="center"/>
    </xf>
    <xf numFmtId="165" fontId="28" fillId="0" borderId="0" xfId="50" applyNumberFormat="1" applyFont="1" applyAlignment="1">
      <alignment horizontal="right" vertical="center"/>
    </xf>
    <xf numFmtId="165" fontId="27" fillId="0" borderId="0" xfId="50" applyNumberFormat="1" applyFont="1" applyAlignment="1">
      <alignment horizontal="center" vertical="center"/>
    </xf>
    <xf numFmtId="165" fontId="27" fillId="0" borderId="0" xfId="50" applyNumberFormat="1" applyFont="1" applyAlignment="1">
      <alignment horizontal="right" vertical="center"/>
    </xf>
    <xf numFmtId="165" fontId="27" fillId="0" borderId="13" xfId="50" applyNumberFormat="1" applyFont="1" applyBorder="1" applyAlignment="1">
      <alignment horizontal="center" vertical="center"/>
    </xf>
    <xf numFmtId="166" fontId="27" fillId="0" borderId="13" xfId="50" applyNumberFormat="1" applyFont="1" applyBorder="1" applyAlignment="1">
      <alignment horizontal="right" vertical="center"/>
    </xf>
    <xf numFmtId="166" fontId="27" fillId="34" borderId="0" xfId="50" applyNumberFormat="1" applyFont="1" applyFill="1" applyAlignment="1">
      <alignment horizontal="right" vertical="center"/>
    </xf>
    <xf numFmtId="166" fontId="28" fillId="34" borderId="0" xfId="50" applyNumberFormat="1" applyFont="1" applyFill="1" applyAlignment="1">
      <alignment horizontal="right" vertical="center"/>
    </xf>
    <xf numFmtId="0" fontId="28" fillId="0" borderId="0" xfId="50" applyFont="1" applyAlignment="1">
      <alignment horizontal="center" vertical="center"/>
    </xf>
    <xf numFmtId="165" fontId="28" fillId="34" borderId="0" xfId="50" applyNumberFormat="1" applyFont="1" applyFill="1" applyAlignment="1">
      <alignment horizontal="right" vertical="center"/>
    </xf>
    <xf numFmtId="165" fontId="28" fillId="34" borderId="13" xfId="50" applyNumberFormat="1" applyFont="1" applyFill="1" applyBorder="1" applyAlignment="1">
      <alignment horizontal="right" vertical="center"/>
    </xf>
    <xf numFmtId="165" fontId="28" fillId="0" borderId="13" xfId="50" applyNumberFormat="1" applyFont="1" applyBorder="1" applyAlignment="1">
      <alignment horizontal="right" vertical="center"/>
    </xf>
    <xf numFmtId="166" fontId="28" fillId="34" borderId="13" xfId="50" applyNumberFormat="1" applyFont="1" applyFill="1" applyBorder="1" applyAlignment="1">
      <alignment horizontal="right" vertical="center"/>
    </xf>
    <xf numFmtId="0" fontId="23" fillId="0" borderId="0" xfId="50" applyFont="1" applyAlignment="1">
      <alignment horizontal="center" vertical="center"/>
    </xf>
    <xf numFmtId="166" fontId="28" fillId="34" borderId="14" xfId="50" applyNumberFormat="1" applyFont="1" applyFill="1" applyBorder="1" applyAlignment="1">
      <alignment horizontal="right" vertical="center"/>
    </xf>
    <xf numFmtId="166" fontId="28" fillId="0" borderId="14" xfId="50" applyNumberFormat="1" applyFont="1" applyBorder="1" applyAlignment="1">
      <alignment horizontal="right" vertical="center"/>
    </xf>
    <xf numFmtId="166" fontId="28" fillId="34" borderId="0" xfId="50" applyNumberFormat="1" applyFont="1" applyFill="1" applyAlignment="1">
      <alignment vertical="center"/>
    </xf>
    <xf numFmtId="166" fontId="28" fillId="0" borderId="0" xfId="50" applyNumberFormat="1" applyFont="1" applyAlignment="1">
      <alignment vertical="center"/>
    </xf>
    <xf numFmtId="165" fontId="28" fillId="34" borderId="0" xfId="50" applyNumberFormat="1" applyFont="1" applyFill="1" applyAlignment="1">
      <alignment vertical="center"/>
    </xf>
    <xf numFmtId="0" fontId="28" fillId="0" borderId="0" xfId="50" applyFont="1" applyAlignment="1">
      <alignment horizontal="left"/>
    </xf>
    <xf numFmtId="0" fontId="28" fillId="0" borderId="0" xfId="50" applyFont="1"/>
    <xf numFmtId="166" fontId="28" fillId="0" borderId="13" xfId="50" applyNumberFormat="1" applyFont="1" applyBorder="1" applyAlignment="1">
      <alignment vertical="center"/>
    </xf>
    <xf numFmtId="165" fontId="30" fillId="0" borderId="0" xfId="5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6" fontId="27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vertical="center"/>
    </xf>
    <xf numFmtId="165" fontId="28" fillId="0" borderId="0" xfId="0" applyNumberFormat="1" applyFont="1" applyAlignment="1">
      <alignment vertical="center"/>
    </xf>
    <xf numFmtId="165" fontId="28" fillId="0" borderId="0" xfId="0" applyNumberFormat="1" applyFont="1" applyAlignment="1">
      <alignment horizontal="center" vertical="center"/>
    </xf>
    <xf numFmtId="166" fontId="28" fillId="34" borderId="0" xfId="0" applyNumberFormat="1" applyFont="1" applyFill="1" applyAlignment="1">
      <alignment horizontal="right" vertical="center"/>
    </xf>
    <xf numFmtId="166" fontId="28" fillId="0" borderId="0" xfId="0" applyNumberFormat="1" applyFont="1" applyAlignment="1">
      <alignment horizontal="right" vertical="center"/>
    </xf>
    <xf numFmtId="166" fontId="28" fillId="0" borderId="0" xfId="0" applyNumberFormat="1" applyFont="1" applyAlignment="1">
      <alignment vertical="center"/>
    </xf>
    <xf numFmtId="0" fontId="29" fillId="0" borderId="0" xfId="0" applyFont="1"/>
    <xf numFmtId="166" fontId="28" fillId="34" borderId="13" xfId="0" applyNumberFormat="1" applyFont="1" applyFill="1" applyBorder="1" applyAlignment="1">
      <alignment horizontal="right" vertical="center"/>
    </xf>
    <xf numFmtId="166" fontId="28" fillId="34" borderId="13" xfId="0" applyNumberFormat="1" applyFont="1" applyFill="1" applyBorder="1" applyAlignment="1">
      <alignment vertical="center"/>
    </xf>
    <xf numFmtId="168" fontId="28" fillId="0" borderId="0" xfId="0" applyNumberFormat="1" applyFont="1" applyAlignment="1">
      <alignment horizontal="center" vertical="center"/>
    </xf>
    <xf numFmtId="166" fontId="28" fillId="34" borderId="0" xfId="0" applyNumberFormat="1" applyFont="1" applyFill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28" fillId="34" borderId="0" xfId="0" applyNumberFormat="1" applyFont="1" applyFill="1" applyAlignment="1">
      <alignment vertical="center"/>
    </xf>
    <xf numFmtId="166" fontId="28" fillId="34" borderId="14" xfId="0" applyNumberFormat="1" applyFont="1" applyFill="1" applyBorder="1" applyAlignment="1">
      <alignment horizontal="right" vertical="center"/>
    </xf>
    <xf numFmtId="166" fontId="28" fillId="34" borderId="1" xfId="0" applyNumberFormat="1" applyFont="1" applyFill="1" applyBorder="1" applyAlignment="1">
      <alignment horizontal="right" vertical="center"/>
    </xf>
    <xf numFmtId="166" fontId="28" fillId="0" borderId="0" xfId="0" applyNumberFormat="1" applyFont="1" applyFill="1" applyAlignment="1">
      <alignment vertical="center"/>
    </xf>
    <xf numFmtId="166" fontId="28" fillId="0" borderId="0" xfId="0" applyNumberFormat="1" applyFont="1" applyFill="1" applyBorder="1" applyAlignment="1">
      <alignment vertical="center"/>
    </xf>
    <xf numFmtId="166" fontId="28" fillId="0" borderId="0" xfId="0" applyNumberFormat="1" applyFont="1" applyFill="1" applyBorder="1" applyAlignment="1">
      <alignment horizontal="right" vertical="center"/>
    </xf>
    <xf numFmtId="166" fontId="23" fillId="0" borderId="14" xfId="0" applyNumberFormat="1" applyFont="1" applyFill="1" applyBorder="1" applyAlignment="1">
      <alignment vertical="center"/>
    </xf>
    <xf numFmtId="166" fontId="5" fillId="0" borderId="13" xfId="41" applyNumberFormat="1" applyFont="1" applyFill="1" applyBorder="1" applyAlignment="1">
      <alignment horizontal="center" vertical="center"/>
    </xf>
    <xf numFmtId="166" fontId="28" fillId="0" borderId="0" xfId="0" applyNumberFormat="1" applyFont="1" applyFill="1" applyAlignment="1">
      <alignment horizontal="right" vertical="center"/>
    </xf>
    <xf numFmtId="165" fontId="28" fillId="0" borderId="0" xfId="0" applyNumberFormat="1" applyFont="1" applyFill="1" applyAlignment="1">
      <alignment vertical="center"/>
    </xf>
    <xf numFmtId="165" fontId="27" fillId="0" borderId="0" xfId="0" applyNumberFormat="1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>
      <alignment horizontal="center" vertical="center"/>
    </xf>
    <xf numFmtId="165" fontId="28" fillId="0" borderId="0" xfId="0" applyNumberFormat="1" applyFont="1" applyFill="1" applyAlignment="1">
      <alignment horizontal="center" vertical="center"/>
    </xf>
    <xf numFmtId="0" fontId="29" fillId="0" borderId="0" xfId="0" applyFont="1" applyFill="1"/>
    <xf numFmtId="170" fontId="23" fillId="0" borderId="0" xfId="28" applyNumberFormat="1" applyFont="1" applyFill="1" applyAlignment="1">
      <alignment horizontal="right" vertical="center"/>
    </xf>
    <xf numFmtId="166" fontId="27" fillId="0" borderId="13" xfId="50" applyNumberFormat="1" applyFont="1" applyBorder="1" applyAlignment="1">
      <alignment horizontal="center" vertical="center"/>
    </xf>
    <xf numFmtId="0" fontId="23" fillId="0" borderId="13" xfId="50" applyFont="1" applyBorder="1"/>
    <xf numFmtId="166" fontId="5" fillId="0" borderId="1" xfId="0" applyNumberFormat="1" applyFont="1" applyFill="1" applyBorder="1" applyAlignment="1">
      <alignment horizontal="center" vertical="center"/>
    </xf>
    <xf numFmtId="166" fontId="5" fillId="0" borderId="13" xfId="41" applyNumberFormat="1" applyFont="1" applyFill="1" applyBorder="1" applyAlignment="1">
      <alignment horizontal="center" vertical="center"/>
    </xf>
    <xf numFmtId="166" fontId="5" fillId="0" borderId="15" xfId="41" applyNumberFormat="1" applyFont="1" applyFill="1" applyBorder="1" applyAlignment="1">
      <alignment horizontal="center" vertical="center"/>
    </xf>
    <xf numFmtId="166" fontId="5" fillId="0" borderId="17" xfId="41" applyNumberFormat="1" applyFont="1" applyFill="1" applyBorder="1" applyAlignment="1">
      <alignment horizontal="center" vertical="center"/>
    </xf>
    <xf numFmtId="166" fontId="5" fillId="0" borderId="13" xfId="41" applyNumberFormat="1" applyFont="1" applyFill="1" applyBorder="1" applyAlignment="1">
      <alignment horizontal="center"/>
    </xf>
    <xf numFmtId="166" fontId="5" fillId="0" borderId="19" xfId="41" applyNumberFormat="1" applyFont="1" applyFill="1" applyBorder="1" applyAlignment="1">
      <alignment horizontal="center" vertic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3" xfId="30" xr:uid="{00000000-0005-0000-0000-00001D000000}"/>
    <cellStyle name="Comma 3 3 2" xfId="31" xr:uid="{00000000-0005-0000-0000-00001E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11 2" xfId="41" xr:uid="{00000000-0005-0000-0000-000029000000}"/>
    <cellStyle name="Normal 2" xfId="42" xr:uid="{00000000-0005-0000-0000-00002A000000}"/>
    <cellStyle name="Normal 27" xfId="43" xr:uid="{00000000-0005-0000-0000-00002B000000}"/>
    <cellStyle name="Normal 3" xfId="49" xr:uid="{0FB28CBD-DFC6-4417-8D7D-BC29334F449F}"/>
    <cellStyle name="Normal 4" xfId="50" xr:uid="{B7A2433A-6913-4EFE-83AD-8BA15CF948C6}"/>
    <cellStyle name="Note" xfId="44" builtinId="10" customBuiltin="1"/>
    <cellStyle name="Output" xfId="45" builtinId="21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CCECFF"/>
      <color rgb="FFFAFAFA"/>
      <color rgb="FFFF66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329C4-1D3B-426B-8D8D-694B2CB5A8C4}">
  <dimension ref="A1:M765"/>
  <sheetViews>
    <sheetView zoomScale="120" zoomScaleNormal="120" workbookViewId="0">
      <selection activeCell="E1" sqref="E1:M1048576"/>
    </sheetView>
  </sheetViews>
  <sheetFormatPr defaultColWidth="14.42578125" defaultRowHeight="15" customHeight="1" x14ac:dyDescent="0.4"/>
  <cols>
    <col min="1" max="3" width="1" style="144" customWidth="1"/>
    <col min="4" max="4" width="39.140625" style="144" customWidth="1"/>
    <col min="5" max="5" width="7.7109375" style="144" customWidth="1"/>
    <col min="6" max="6" width="0.5703125" style="144" customWidth="1"/>
    <col min="7" max="7" width="13.85546875" style="144" customWidth="1"/>
    <col min="8" max="8" width="0.5703125" style="144" customWidth="1"/>
    <col min="9" max="9" width="12.7109375" style="144" bestFit="1" customWidth="1"/>
    <col min="10" max="10" width="0.7109375" style="144" customWidth="1"/>
    <col min="11" max="11" width="13.85546875" style="144" customWidth="1"/>
    <col min="12" max="12" width="0.5703125" style="144" customWidth="1"/>
    <col min="13" max="13" width="12.7109375" style="144" bestFit="1" customWidth="1"/>
    <col min="14" max="16384" width="14.42578125" style="144"/>
  </cols>
  <sheetData>
    <row r="1" spans="1:13" ht="19.5" customHeight="1" x14ac:dyDescent="0.4">
      <c r="A1" s="140" t="s">
        <v>0</v>
      </c>
      <c r="B1" s="141"/>
      <c r="C1" s="141"/>
      <c r="D1" s="141"/>
      <c r="E1" s="142"/>
      <c r="F1" s="142"/>
      <c r="G1" s="143"/>
      <c r="H1" s="143"/>
      <c r="I1" s="143"/>
      <c r="J1" s="142"/>
      <c r="K1" s="143"/>
      <c r="L1" s="143"/>
      <c r="M1" s="143"/>
    </row>
    <row r="2" spans="1:13" ht="19.5" customHeight="1" x14ac:dyDescent="0.4">
      <c r="A2" s="145" t="s">
        <v>1</v>
      </c>
      <c r="B2" s="141"/>
      <c r="C2" s="141"/>
      <c r="D2" s="141"/>
      <c r="E2" s="142"/>
      <c r="F2" s="142"/>
      <c r="G2" s="143"/>
      <c r="H2" s="143"/>
      <c r="I2" s="143"/>
      <c r="J2" s="142"/>
      <c r="K2" s="143"/>
      <c r="L2" s="143"/>
      <c r="M2" s="143"/>
    </row>
    <row r="3" spans="1:13" ht="19.5" customHeight="1" x14ac:dyDescent="0.4">
      <c r="A3" s="146" t="s">
        <v>234</v>
      </c>
      <c r="B3" s="147"/>
      <c r="C3" s="147"/>
      <c r="D3" s="147"/>
      <c r="E3" s="148"/>
      <c r="F3" s="148"/>
      <c r="G3" s="149"/>
      <c r="H3" s="149"/>
      <c r="I3" s="149"/>
      <c r="J3" s="148"/>
      <c r="K3" s="149"/>
      <c r="L3" s="149"/>
      <c r="M3" s="149"/>
    </row>
    <row r="4" spans="1:13" ht="19.5" customHeight="1" x14ac:dyDescent="0.4">
      <c r="A4" s="145"/>
      <c r="B4" s="141"/>
      <c r="C4" s="141"/>
      <c r="D4" s="141"/>
      <c r="E4" s="142"/>
      <c r="F4" s="142"/>
      <c r="G4" s="143"/>
      <c r="H4" s="143"/>
      <c r="I4" s="143"/>
      <c r="J4" s="142"/>
      <c r="K4" s="143"/>
      <c r="L4" s="143"/>
      <c r="M4" s="143"/>
    </row>
    <row r="5" spans="1:13" ht="19.5" customHeight="1" x14ac:dyDescent="0.4">
      <c r="A5" s="141"/>
      <c r="B5" s="141"/>
      <c r="C5" s="141"/>
      <c r="D5" s="141"/>
      <c r="E5" s="142"/>
      <c r="F5" s="142"/>
      <c r="G5" s="204" t="s">
        <v>142</v>
      </c>
      <c r="H5" s="205"/>
      <c r="I5" s="205"/>
      <c r="J5" s="142"/>
      <c r="K5" s="204" t="s">
        <v>143</v>
      </c>
      <c r="L5" s="205"/>
      <c r="M5" s="205"/>
    </row>
    <row r="6" spans="1:13" ht="19.5" customHeight="1" x14ac:dyDescent="0.4">
      <c r="A6" s="141"/>
      <c r="B6" s="141"/>
      <c r="C6" s="141"/>
      <c r="D6" s="141"/>
      <c r="E6" s="142"/>
      <c r="F6" s="142"/>
      <c r="G6" s="150" t="s">
        <v>121</v>
      </c>
      <c r="H6" s="150"/>
      <c r="I6" s="151" t="s">
        <v>122</v>
      </c>
      <c r="J6" s="152"/>
      <c r="K6" s="150" t="s">
        <v>121</v>
      </c>
      <c r="L6" s="150"/>
      <c r="M6" s="151" t="s">
        <v>122</v>
      </c>
    </row>
    <row r="7" spans="1:13" ht="19.5" customHeight="1" x14ac:dyDescent="0.4">
      <c r="A7" s="141"/>
      <c r="B7" s="141"/>
      <c r="C7" s="141"/>
      <c r="D7" s="141"/>
      <c r="E7" s="142"/>
      <c r="F7" s="142"/>
      <c r="G7" s="151" t="s">
        <v>235</v>
      </c>
      <c r="H7" s="150"/>
      <c r="I7" s="151" t="s">
        <v>2</v>
      </c>
      <c r="J7" s="152"/>
      <c r="K7" s="151" t="s">
        <v>235</v>
      </c>
      <c r="L7" s="150"/>
      <c r="M7" s="151" t="s">
        <v>2</v>
      </c>
    </row>
    <row r="8" spans="1:13" ht="19.5" customHeight="1" x14ac:dyDescent="0.4">
      <c r="A8" s="141"/>
      <c r="B8" s="141"/>
      <c r="C8" s="141"/>
      <c r="D8" s="141"/>
      <c r="E8" s="142"/>
      <c r="F8" s="153"/>
      <c r="G8" s="150" t="s">
        <v>165</v>
      </c>
      <c r="H8" s="150"/>
      <c r="I8" s="150" t="s">
        <v>123</v>
      </c>
      <c r="J8" s="154"/>
      <c r="K8" s="150" t="s">
        <v>165</v>
      </c>
      <c r="L8" s="150"/>
      <c r="M8" s="150" t="s">
        <v>123</v>
      </c>
    </row>
    <row r="9" spans="1:13" ht="19.5" customHeight="1" x14ac:dyDescent="0.4">
      <c r="A9" s="141"/>
      <c r="B9" s="141"/>
      <c r="C9" s="141"/>
      <c r="D9" s="141"/>
      <c r="E9" s="155" t="s">
        <v>3</v>
      </c>
      <c r="F9" s="153"/>
      <c r="G9" s="156" t="s">
        <v>4</v>
      </c>
      <c r="H9" s="150"/>
      <c r="I9" s="156" t="s">
        <v>4</v>
      </c>
      <c r="J9" s="153"/>
      <c r="K9" s="156" t="s">
        <v>4</v>
      </c>
      <c r="L9" s="150"/>
      <c r="M9" s="156" t="s">
        <v>4</v>
      </c>
    </row>
    <row r="10" spans="1:13" ht="7.5" customHeight="1" x14ac:dyDescent="0.4">
      <c r="A10" s="141"/>
      <c r="B10" s="141"/>
      <c r="C10" s="141"/>
      <c r="D10" s="141"/>
      <c r="E10" s="153"/>
      <c r="F10" s="153"/>
      <c r="G10" s="157"/>
      <c r="H10" s="150"/>
      <c r="I10" s="150"/>
      <c r="J10" s="153"/>
      <c r="K10" s="157"/>
      <c r="L10" s="150"/>
      <c r="M10" s="150"/>
    </row>
    <row r="11" spans="1:13" ht="19.5" customHeight="1" x14ac:dyDescent="0.4">
      <c r="A11" s="145" t="s">
        <v>5</v>
      </c>
      <c r="B11" s="141"/>
      <c r="C11" s="141"/>
      <c r="D11" s="141"/>
      <c r="E11" s="142"/>
      <c r="F11" s="142"/>
      <c r="G11" s="158"/>
      <c r="H11" s="143"/>
      <c r="I11" s="143"/>
      <c r="J11" s="142"/>
      <c r="K11" s="158"/>
      <c r="L11" s="143"/>
      <c r="M11" s="143"/>
    </row>
    <row r="12" spans="1:13" ht="7.5" customHeight="1" x14ac:dyDescent="0.4">
      <c r="A12" s="145"/>
      <c r="B12" s="141"/>
      <c r="C12" s="141"/>
      <c r="D12" s="141"/>
      <c r="E12" s="142"/>
      <c r="F12" s="142"/>
      <c r="G12" s="158"/>
      <c r="H12" s="143"/>
      <c r="I12" s="143"/>
      <c r="J12" s="142"/>
      <c r="K12" s="158"/>
      <c r="L12" s="143"/>
      <c r="M12" s="143"/>
    </row>
    <row r="13" spans="1:13" ht="19.5" customHeight="1" x14ac:dyDescent="0.4">
      <c r="A13" s="145" t="s">
        <v>6</v>
      </c>
      <c r="B13" s="141"/>
      <c r="C13" s="141"/>
      <c r="D13" s="141"/>
      <c r="E13" s="142"/>
      <c r="F13" s="142"/>
      <c r="G13" s="158"/>
      <c r="H13" s="143"/>
      <c r="I13" s="143"/>
      <c r="J13" s="142"/>
      <c r="K13" s="158"/>
      <c r="L13" s="143"/>
      <c r="M13" s="143"/>
    </row>
    <row r="14" spans="1:13" ht="7.5" customHeight="1" x14ac:dyDescent="0.4">
      <c r="A14" s="145"/>
      <c r="B14" s="141"/>
      <c r="C14" s="141"/>
      <c r="D14" s="141"/>
      <c r="E14" s="142"/>
      <c r="F14" s="142"/>
      <c r="G14" s="158"/>
      <c r="H14" s="143"/>
      <c r="I14" s="143"/>
      <c r="J14" s="142"/>
      <c r="K14" s="158"/>
      <c r="L14" s="143"/>
      <c r="M14" s="143"/>
    </row>
    <row r="15" spans="1:13" ht="19.5" customHeight="1" x14ac:dyDescent="0.4">
      <c r="A15" s="141" t="s">
        <v>7</v>
      </c>
      <c r="B15" s="141"/>
      <c r="C15" s="141"/>
      <c r="D15" s="141"/>
      <c r="E15" s="159">
        <v>8</v>
      </c>
      <c r="F15" s="142"/>
      <c r="G15" s="160">
        <v>4364770</v>
      </c>
      <c r="H15" s="152"/>
      <c r="I15" s="152">
        <v>6286409</v>
      </c>
      <c r="J15" s="142"/>
      <c r="K15" s="160">
        <v>3266648</v>
      </c>
      <c r="L15" s="152"/>
      <c r="M15" s="152">
        <v>5246046</v>
      </c>
    </row>
    <row r="16" spans="1:13" ht="19.5" customHeight="1" x14ac:dyDescent="0.4">
      <c r="A16" s="141" t="s">
        <v>166</v>
      </c>
      <c r="B16" s="141"/>
      <c r="C16" s="141"/>
      <c r="D16" s="141"/>
      <c r="E16" s="159" t="s">
        <v>206</v>
      </c>
      <c r="F16" s="142"/>
      <c r="G16" s="160">
        <v>17643516</v>
      </c>
      <c r="H16" s="152"/>
      <c r="I16" s="152">
        <v>13319536</v>
      </c>
      <c r="J16" s="142"/>
      <c r="K16" s="158">
        <v>4427846</v>
      </c>
      <c r="L16" s="152"/>
      <c r="M16" s="143">
        <v>4002364</v>
      </c>
    </row>
    <row r="17" spans="1:13" ht="17.25" customHeight="1" x14ac:dyDescent="0.4">
      <c r="A17" s="141" t="s">
        <v>211</v>
      </c>
      <c r="B17" s="141"/>
      <c r="C17" s="141"/>
      <c r="D17" s="141"/>
      <c r="E17" s="159"/>
      <c r="F17" s="142"/>
      <c r="G17" s="160"/>
      <c r="H17" s="152"/>
      <c r="I17" s="152"/>
      <c r="J17" s="142"/>
      <c r="K17" s="158"/>
      <c r="L17" s="152"/>
      <c r="M17" s="143"/>
    </row>
    <row r="18" spans="1:13" ht="19.5" customHeight="1" x14ac:dyDescent="0.4">
      <c r="A18" s="141"/>
      <c r="B18" s="141" t="s">
        <v>212</v>
      </c>
      <c r="C18" s="141"/>
      <c r="D18" s="141"/>
      <c r="E18" s="159">
        <v>21</v>
      </c>
      <c r="F18" s="142"/>
      <c r="G18" s="158">
        <v>10595</v>
      </c>
      <c r="H18" s="152"/>
      <c r="I18" s="143">
        <v>8944</v>
      </c>
      <c r="J18" s="142"/>
      <c r="K18" s="158">
        <v>21062725</v>
      </c>
      <c r="L18" s="152"/>
      <c r="M18" s="143">
        <v>13038591</v>
      </c>
    </row>
    <row r="19" spans="1:13" ht="19.5" customHeight="1" x14ac:dyDescent="0.4">
      <c r="A19" s="141" t="s">
        <v>167</v>
      </c>
      <c r="B19" s="141"/>
      <c r="C19" s="141"/>
      <c r="D19" s="141"/>
      <c r="E19" s="159">
        <v>10</v>
      </c>
      <c r="F19" s="142"/>
      <c r="G19" s="160">
        <v>45408801</v>
      </c>
      <c r="H19" s="152"/>
      <c r="I19" s="152">
        <v>38546197</v>
      </c>
      <c r="J19" s="142"/>
      <c r="K19" s="160">
        <v>4148241</v>
      </c>
      <c r="L19" s="152"/>
      <c r="M19" s="152">
        <v>3471029</v>
      </c>
    </row>
    <row r="20" spans="1:13" ht="19.5" customHeight="1" x14ac:dyDescent="0.4">
      <c r="A20" s="141" t="s">
        <v>101</v>
      </c>
      <c r="B20" s="141"/>
      <c r="C20" s="141"/>
      <c r="D20" s="141"/>
      <c r="E20" s="159">
        <v>7</v>
      </c>
      <c r="F20" s="142"/>
      <c r="G20" s="158">
        <v>382345</v>
      </c>
      <c r="H20" s="152"/>
      <c r="I20" s="143">
        <v>1408438</v>
      </c>
      <c r="J20" s="142"/>
      <c r="K20" s="158">
        <v>1168274</v>
      </c>
      <c r="L20" s="152"/>
      <c r="M20" s="143">
        <v>999827</v>
      </c>
    </row>
    <row r="21" spans="1:13" ht="19.5" customHeight="1" x14ac:dyDescent="0.4">
      <c r="A21" s="141" t="s">
        <v>8</v>
      </c>
      <c r="B21" s="141"/>
      <c r="C21" s="141"/>
      <c r="D21" s="141"/>
      <c r="E21" s="159"/>
      <c r="F21" s="142"/>
      <c r="G21" s="158">
        <v>776995</v>
      </c>
      <c r="H21" s="152"/>
      <c r="I21" s="152">
        <v>888550</v>
      </c>
      <c r="J21" s="142"/>
      <c r="K21" s="160">
        <v>62282</v>
      </c>
      <c r="L21" s="152"/>
      <c r="M21" s="152">
        <v>38042</v>
      </c>
    </row>
    <row r="22" spans="1:13" ht="19.5" customHeight="1" x14ac:dyDescent="0.4">
      <c r="A22" s="141" t="s">
        <v>87</v>
      </c>
      <c r="B22" s="141"/>
      <c r="C22" s="141"/>
      <c r="D22" s="141"/>
      <c r="E22" s="159"/>
      <c r="F22" s="142"/>
      <c r="G22" s="160"/>
      <c r="H22" s="152"/>
      <c r="I22" s="152"/>
      <c r="J22" s="142"/>
      <c r="K22" s="160"/>
      <c r="L22" s="152"/>
      <c r="M22" s="152"/>
    </row>
    <row r="23" spans="1:13" ht="19.5" customHeight="1" x14ac:dyDescent="0.4">
      <c r="A23" s="141"/>
      <c r="B23" s="141" t="s">
        <v>81</v>
      </c>
      <c r="C23" s="141"/>
      <c r="D23" s="141"/>
      <c r="E23" s="142"/>
      <c r="F23" s="142"/>
      <c r="G23" s="161">
        <v>7283</v>
      </c>
      <c r="H23" s="152"/>
      <c r="I23" s="162">
        <v>6463</v>
      </c>
      <c r="J23" s="142"/>
      <c r="K23" s="163">
        <v>0</v>
      </c>
      <c r="L23" s="152"/>
      <c r="M23" s="149">
        <v>0</v>
      </c>
    </row>
    <row r="24" spans="1:13" ht="7.5" customHeight="1" x14ac:dyDescent="0.4">
      <c r="A24" s="145"/>
      <c r="B24" s="141"/>
      <c r="C24" s="141"/>
      <c r="D24" s="141"/>
      <c r="E24" s="142"/>
      <c r="F24" s="142"/>
      <c r="G24" s="158"/>
      <c r="H24" s="143"/>
      <c r="I24" s="143"/>
      <c r="J24" s="142"/>
      <c r="K24" s="158"/>
      <c r="L24" s="143"/>
      <c r="M24" s="143"/>
    </row>
    <row r="25" spans="1:13" ht="19.5" customHeight="1" x14ac:dyDescent="0.4">
      <c r="A25" s="145" t="s">
        <v>9</v>
      </c>
      <c r="B25" s="141"/>
      <c r="C25" s="141"/>
      <c r="D25" s="141"/>
      <c r="E25" s="142"/>
      <c r="F25" s="142"/>
      <c r="G25" s="163">
        <f>SUM(G15:G23)</f>
        <v>68594305</v>
      </c>
      <c r="H25" s="143"/>
      <c r="I25" s="149">
        <f>SUM(I15:I23)</f>
        <v>60464537</v>
      </c>
      <c r="J25" s="142"/>
      <c r="K25" s="163">
        <f>SUM(K15:K23)</f>
        <v>34136016</v>
      </c>
      <c r="L25" s="143"/>
      <c r="M25" s="149">
        <f>SUM(M15:M23)</f>
        <v>26795899</v>
      </c>
    </row>
    <row r="26" spans="1:13" ht="19.5" customHeight="1" x14ac:dyDescent="0.4">
      <c r="A26" s="145"/>
      <c r="B26" s="141"/>
      <c r="C26" s="141"/>
      <c r="D26" s="141"/>
      <c r="E26" s="142"/>
      <c r="F26" s="142"/>
      <c r="G26" s="158"/>
      <c r="H26" s="143"/>
      <c r="I26" s="143"/>
      <c r="J26" s="143"/>
      <c r="K26" s="158"/>
      <c r="L26" s="143"/>
      <c r="M26" s="143"/>
    </row>
    <row r="27" spans="1:13" ht="19.5" customHeight="1" x14ac:dyDescent="0.4">
      <c r="A27" s="145" t="s">
        <v>10</v>
      </c>
      <c r="B27" s="141"/>
      <c r="C27" s="141"/>
      <c r="D27" s="141"/>
      <c r="E27" s="142"/>
      <c r="F27" s="142"/>
      <c r="G27" s="158"/>
      <c r="H27" s="143"/>
      <c r="I27" s="143"/>
      <c r="J27" s="142"/>
      <c r="K27" s="158"/>
      <c r="L27" s="143"/>
      <c r="M27" s="143"/>
    </row>
    <row r="28" spans="1:13" ht="7.5" customHeight="1" x14ac:dyDescent="0.4">
      <c r="A28" s="145"/>
      <c r="B28" s="141"/>
      <c r="C28" s="141"/>
      <c r="D28" s="141"/>
      <c r="E28" s="142"/>
      <c r="F28" s="142"/>
      <c r="G28" s="158"/>
      <c r="H28" s="143"/>
      <c r="I28" s="143"/>
      <c r="J28" s="142"/>
      <c r="K28" s="158"/>
      <c r="L28" s="143"/>
      <c r="M28" s="143"/>
    </row>
    <row r="29" spans="1:13" ht="19.5" customHeight="1" x14ac:dyDescent="0.4">
      <c r="A29" s="141" t="s">
        <v>11</v>
      </c>
      <c r="B29" s="141"/>
      <c r="C29" s="141"/>
      <c r="D29" s="141"/>
      <c r="E29" s="142"/>
      <c r="F29" s="142"/>
      <c r="G29" s="160">
        <v>5138</v>
      </c>
      <c r="H29" s="152"/>
      <c r="I29" s="152">
        <v>5017</v>
      </c>
      <c r="J29" s="142"/>
      <c r="K29" s="158">
        <v>0</v>
      </c>
      <c r="L29" s="152"/>
      <c r="M29" s="143">
        <v>0</v>
      </c>
    </row>
    <row r="30" spans="1:13" ht="19.5" customHeight="1" x14ac:dyDescent="0.4">
      <c r="A30" s="141" t="s">
        <v>168</v>
      </c>
      <c r="B30" s="141"/>
      <c r="C30" s="141"/>
      <c r="D30" s="141"/>
      <c r="E30" s="159"/>
      <c r="F30" s="142"/>
      <c r="G30" s="158"/>
      <c r="H30" s="152"/>
      <c r="I30" s="143"/>
      <c r="J30" s="142"/>
      <c r="K30" s="160"/>
      <c r="L30" s="152"/>
      <c r="M30" s="152"/>
    </row>
    <row r="31" spans="1:13" ht="19.5" customHeight="1" x14ac:dyDescent="0.4">
      <c r="A31" s="141"/>
      <c r="B31" s="141" t="s">
        <v>169</v>
      </c>
      <c r="C31" s="141"/>
      <c r="D31" s="141"/>
      <c r="E31" s="159">
        <v>11</v>
      </c>
      <c r="F31" s="142"/>
      <c r="G31" s="158">
        <v>0</v>
      </c>
      <c r="H31" s="152"/>
      <c r="I31" s="143">
        <v>0</v>
      </c>
      <c r="J31" s="142"/>
      <c r="K31" s="160">
        <v>38191285</v>
      </c>
      <c r="L31" s="152"/>
      <c r="M31" s="152">
        <v>32197933</v>
      </c>
    </row>
    <row r="32" spans="1:13" ht="19.5" customHeight="1" x14ac:dyDescent="0.4">
      <c r="A32" s="141" t="s">
        <v>170</v>
      </c>
      <c r="B32" s="141"/>
      <c r="C32" s="141"/>
      <c r="D32" s="141"/>
      <c r="E32" s="159">
        <v>11</v>
      </c>
      <c r="F32" s="142"/>
      <c r="G32" s="160">
        <v>13016080</v>
      </c>
      <c r="H32" s="152"/>
      <c r="I32" s="152">
        <v>9269170</v>
      </c>
      <c r="J32" s="142"/>
      <c r="K32" s="158">
        <v>0</v>
      </c>
      <c r="L32" s="152"/>
      <c r="M32" s="143">
        <v>0</v>
      </c>
    </row>
    <row r="33" spans="1:13" ht="19.5" customHeight="1" x14ac:dyDescent="0.4">
      <c r="A33" s="141" t="s">
        <v>171</v>
      </c>
      <c r="B33" s="141"/>
      <c r="C33" s="141"/>
      <c r="D33" s="141"/>
      <c r="E33" s="164">
        <v>7</v>
      </c>
      <c r="F33" s="142"/>
      <c r="G33" s="160">
        <v>15613177</v>
      </c>
      <c r="H33" s="152"/>
      <c r="I33" s="152">
        <v>12477542</v>
      </c>
      <c r="J33" s="142"/>
      <c r="K33" s="158">
        <v>423581</v>
      </c>
      <c r="L33" s="152"/>
      <c r="M33" s="143">
        <v>9000</v>
      </c>
    </row>
    <row r="34" spans="1:13" ht="19.5" customHeight="1" x14ac:dyDescent="0.4">
      <c r="A34" s="141" t="s">
        <v>213</v>
      </c>
      <c r="B34" s="141"/>
      <c r="C34" s="141"/>
      <c r="D34" s="141"/>
      <c r="E34" s="164"/>
      <c r="F34" s="142"/>
      <c r="G34" s="160"/>
      <c r="H34" s="152"/>
      <c r="I34" s="152"/>
      <c r="J34" s="142"/>
      <c r="K34" s="158"/>
      <c r="L34" s="152"/>
      <c r="M34" s="143"/>
    </row>
    <row r="35" spans="1:13" ht="19.5" customHeight="1" x14ac:dyDescent="0.4">
      <c r="A35" s="141"/>
      <c r="B35" s="141" t="s">
        <v>212</v>
      </c>
      <c r="C35" s="141"/>
      <c r="D35" s="141"/>
      <c r="E35" s="159">
        <v>21</v>
      </c>
      <c r="F35" s="142"/>
      <c r="G35" s="160">
        <v>678</v>
      </c>
      <c r="H35" s="152"/>
      <c r="I35" s="143">
        <v>601</v>
      </c>
      <c r="J35" s="142"/>
      <c r="K35" s="160">
        <v>38144795</v>
      </c>
      <c r="L35" s="152"/>
      <c r="M35" s="152">
        <v>33624499</v>
      </c>
    </row>
    <row r="36" spans="1:13" ht="19.5" customHeight="1" x14ac:dyDescent="0.4">
      <c r="A36" s="141" t="s">
        <v>172</v>
      </c>
      <c r="B36" s="141"/>
      <c r="C36" s="141"/>
      <c r="D36" s="141"/>
      <c r="E36" s="159"/>
      <c r="F36" s="142"/>
      <c r="G36" s="160">
        <v>87379</v>
      </c>
      <c r="H36" s="152"/>
      <c r="I36" s="152">
        <v>67840</v>
      </c>
      <c r="J36" s="142"/>
      <c r="K36" s="158">
        <v>442288</v>
      </c>
      <c r="L36" s="152"/>
      <c r="M36" s="143">
        <v>442288</v>
      </c>
    </row>
    <row r="37" spans="1:13" ht="19.5" customHeight="1" x14ac:dyDescent="0.4">
      <c r="A37" s="141" t="s">
        <v>173</v>
      </c>
      <c r="B37" s="141"/>
      <c r="C37" s="141"/>
      <c r="D37" s="141"/>
      <c r="E37" s="159">
        <v>12</v>
      </c>
      <c r="F37" s="142"/>
      <c r="G37" s="160">
        <v>27123105</v>
      </c>
      <c r="H37" s="152"/>
      <c r="I37" s="152">
        <v>26690925</v>
      </c>
      <c r="J37" s="142"/>
      <c r="K37" s="160">
        <v>4038126</v>
      </c>
      <c r="L37" s="152"/>
      <c r="M37" s="152">
        <v>4319110</v>
      </c>
    </row>
    <row r="38" spans="1:13" ht="19.5" customHeight="1" x14ac:dyDescent="0.4">
      <c r="A38" s="141" t="s">
        <v>174</v>
      </c>
      <c r="B38" s="141"/>
      <c r="C38" s="141"/>
      <c r="D38" s="141"/>
      <c r="E38" s="159"/>
      <c r="F38" s="142"/>
      <c r="G38" s="160">
        <v>1274535</v>
      </c>
      <c r="H38" s="152"/>
      <c r="I38" s="152">
        <v>1339024</v>
      </c>
      <c r="J38" s="142"/>
      <c r="K38" s="160">
        <v>385835</v>
      </c>
      <c r="L38" s="152"/>
      <c r="M38" s="152">
        <v>418799</v>
      </c>
    </row>
    <row r="39" spans="1:13" ht="19.5" customHeight="1" x14ac:dyDescent="0.4">
      <c r="A39" s="141" t="s">
        <v>175</v>
      </c>
      <c r="B39" s="141"/>
      <c r="C39" s="141"/>
      <c r="D39" s="141"/>
      <c r="E39" s="159">
        <v>12</v>
      </c>
      <c r="F39" s="142"/>
      <c r="G39" s="160">
        <v>17480268</v>
      </c>
      <c r="H39" s="152"/>
      <c r="I39" s="152">
        <v>16535443</v>
      </c>
      <c r="J39" s="142"/>
      <c r="K39" s="160">
        <v>1728777</v>
      </c>
      <c r="L39" s="152"/>
      <c r="M39" s="152">
        <v>1808911</v>
      </c>
    </row>
    <row r="40" spans="1:13" ht="19.5" customHeight="1" x14ac:dyDescent="0.4">
      <c r="A40" s="141" t="s">
        <v>176</v>
      </c>
      <c r="B40" s="141"/>
      <c r="C40" s="141"/>
      <c r="D40" s="141"/>
      <c r="E40" s="159">
        <v>12</v>
      </c>
      <c r="F40" s="142"/>
      <c r="G40" s="160">
        <v>14043923</v>
      </c>
      <c r="H40" s="152"/>
      <c r="I40" s="152">
        <v>13414318</v>
      </c>
      <c r="J40" s="142"/>
      <c r="K40" s="158">
        <v>0</v>
      </c>
      <c r="L40" s="152"/>
      <c r="M40" s="143">
        <v>0</v>
      </c>
    </row>
    <row r="41" spans="1:13" ht="19.5" customHeight="1" x14ac:dyDescent="0.4">
      <c r="A41" s="141" t="s">
        <v>101</v>
      </c>
      <c r="B41" s="141"/>
      <c r="C41" s="141"/>
      <c r="D41" s="141"/>
      <c r="E41" s="159">
        <v>7</v>
      </c>
      <c r="F41" s="142"/>
      <c r="G41" s="160">
        <v>1122752</v>
      </c>
      <c r="H41" s="152"/>
      <c r="I41" s="152">
        <v>1648860</v>
      </c>
      <c r="J41" s="142"/>
      <c r="K41" s="160">
        <v>1184740</v>
      </c>
      <c r="L41" s="142"/>
      <c r="M41" s="152">
        <v>1656735</v>
      </c>
    </row>
    <row r="42" spans="1:13" ht="19.5" customHeight="1" x14ac:dyDescent="0.4">
      <c r="A42" s="141" t="s">
        <v>90</v>
      </c>
      <c r="B42" s="141"/>
      <c r="C42" s="141"/>
      <c r="D42" s="141"/>
      <c r="E42" s="159"/>
      <c r="F42" s="142"/>
      <c r="G42" s="160">
        <v>2450288</v>
      </c>
      <c r="H42" s="152"/>
      <c r="I42" s="152">
        <v>2056799</v>
      </c>
      <c r="J42" s="142"/>
      <c r="K42" s="158">
        <v>79109</v>
      </c>
      <c r="L42" s="152"/>
      <c r="M42" s="143">
        <v>42826</v>
      </c>
    </row>
    <row r="43" spans="1:13" ht="19.5" customHeight="1" x14ac:dyDescent="0.4">
      <c r="A43" s="141" t="s">
        <v>12</v>
      </c>
      <c r="B43" s="141"/>
      <c r="C43" s="141"/>
      <c r="D43" s="141"/>
      <c r="E43" s="159"/>
      <c r="F43" s="142"/>
      <c r="G43" s="161">
        <v>875045</v>
      </c>
      <c r="H43" s="152"/>
      <c r="I43" s="162">
        <v>604596</v>
      </c>
      <c r="J43" s="142"/>
      <c r="K43" s="161">
        <v>25272</v>
      </c>
      <c r="L43" s="152"/>
      <c r="M43" s="162">
        <v>26285</v>
      </c>
    </row>
    <row r="44" spans="1:13" ht="7.5" customHeight="1" x14ac:dyDescent="0.4">
      <c r="A44" s="145"/>
      <c r="B44" s="141"/>
      <c r="C44" s="141"/>
      <c r="D44" s="141"/>
      <c r="E44" s="159"/>
      <c r="F44" s="142"/>
      <c r="G44" s="158"/>
      <c r="H44" s="143"/>
      <c r="I44" s="143"/>
      <c r="J44" s="142"/>
      <c r="K44" s="158"/>
      <c r="L44" s="143"/>
      <c r="M44" s="143"/>
    </row>
    <row r="45" spans="1:13" ht="19.5" customHeight="1" x14ac:dyDescent="0.4">
      <c r="A45" s="145" t="s">
        <v>13</v>
      </c>
      <c r="B45" s="141"/>
      <c r="C45" s="141"/>
      <c r="D45" s="141"/>
      <c r="E45" s="142"/>
      <c r="F45" s="142"/>
      <c r="G45" s="163">
        <f>SUM(G29:G43)</f>
        <v>93092368</v>
      </c>
      <c r="H45" s="143"/>
      <c r="I45" s="149">
        <f>SUM(I29:I44)</f>
        <v>84110135</v>
      </c>
      <c r="J45" s="142"/>
      <c r="K45" s="163">
        <f>SUM(K29:K44)</f>
        <v>84643808</v>
      </c>
      <c r="L45" s="143"/>
      <c r="M45" s="149">
        <f>SUM(M29:M44)</f>
        <v>74546386</v>
      </c>
    </row>
    <row r="46" spans="1:13" ht="7.5" customHeight="1" x14ac:dyDescent="0.4">
      <c r="A46" s="145"/>
      <c r="B46" s="141"/>
      <c r="C46" s="141"/>
      <c r="D46" s="141"/>
      <c r="E46" s="142"/>
      <c r="F46" s="142"/>
      <c r="G46" s="158"/>
      <c r="H46" s="143"/>
      <c r="I46" s="143"/>
      <c r="J46" s="142"/>
      <c r="K46" s="158"/>
      <c r="L46" s="143"/>
      <c r="M46" s="143"/>
    </row>
    <row r="47" spans="1:13" ht="19.5" customHeight="1" thickBot="1" x14ac:dyDescent="0.45">
      <c r="A47" s="145" t="s">
        <v>14</v>
      </c>
      <c r="B47" s="141"/>
      <c r="C47" s="141"/>
      <c r="D47" s="141"/>
      <c r="E47" s="142"/>
      <c r="F47" s="142"/>
      <c r="G47" s="165">
        <f>G25+G45</f>
        <v>161686673</v>
      </c>
      <c r="H47" s="143"/>
      <c r="I47" s="166">
        <f>I25+I45</f>
        <v>144574672</v>
      </c>
      <c r="J47" s="142"/>
      <c r="K47" s="165">
        <f>K25+K45</f>
        <v>118779824</v>
      </c>
      <c r="L47" s="143"/>
      <c r="M47" s="166">
        <f>M25+M45</f>
        <v>101342285</v>
      </c>
    </row>
    <row r="48" spans="1:13" ht="17.25" customHeight="1" thickTop="1" x14ac:dyDescent="0.4">
      <c r="A48" s="145"/>
      <c r="B48" s="141"/>
      <c r="C48" s="152"/>
      <c r="D48" s="141"/>
      <c r="E48" s="142"/>
      <c r="F48" s="142"/>
      <c r="G48" s="143"/>
      <c r="H48" s="143"/>
      <c r="I48" s="143"/>
      <c r="J48" s="142"/>
      <c r="K48" s="143"/>
      <c r="L48" s="143"/>
      <c r="M48" s="143"/>
    </row>
    <row r="49" spans="1:13" ht="17.25" customHeight="1" x14ac:dyDescent="0.4">
      <c r="A49" s="145"/>
      <c r="B49" s="141"/>
      <c r="C49" s="152"/>
      <c r="D49" s="141"/>
      <c r="E49" s="142"/>
      <c r="F49" s="142"/>
      <c r="G49" s="143"/>
      <c r="H49" s="143"/>
      <c r="I49" s="143"/>
      <c r="J49" s="142"/>
      <c r="K49" s="143"/>
      <c r="L49" s="143"/>
      <c r="M49" s="143"/>
    </row>
    <row r="50" spans="1:13" ht="12.75" customHeight="1" x14ac:dyDescent="0.4">
      <c r="A50" s="145"/>
      <c r="B50" s="141"/>
      <c r="C50" s="152"/>
      <c r="D50" s="141"/>
      <c r="E50" s="142"/>
      <c r="F50" s="142"/>
      <c r="G50" s="143"/>
      <c r="H50" s="143"/>
      <c r="I50" s="143"/>
      <c r="J50" s="142"/>
      <c r="K50" s="143"/>
      <c r="L50" s="143"/>
      <c r="M50" s="143"/>
    </row>
    <row r="51" spans="1:13" ht="17.25" customHeight="1" x14ac:dyDescent="0.4">
      <c r="A51" s="141" t="s">
        <v>177</v>
      </c>
      <c r="B51" s="141"/>
      <c r="C51" s="152"/>
      <c r="D51" s="141"/>
      <c r="E51" s="142"/>
      <c r="F51" s="142"/>
      <c r="G51" s="143"/>
      <c r="H51" s="143"/>
      <c r="I51" s="143"/>
      <c r="J51" s="142"/>
      <c r="K51" s="143"/>
      <c r="L51" s="143"/>
      <c r="M51" s="143"/>
    </row>
    <row r="52" spans="1:13" ht="17.25" customHeight="1" x14ac:dyDescent="0.4">
      <c r="A52" s="141"/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</row>
    <row r="53" spans="1:13" ht="1.5" customHeight="1" x14ac:dyDescent="0.4">
      <c r="A53" s="145"/>
      <c r="B53" s="141"/>
      <c r="C53" s="141"/>
      <c r="D53" s="141"/>
      <c r="E53" s="142"/>
      <c r="F53" s="142"/>
      <c r="G53" s="143"/>
      <c r="H53" s="143"/>
      <c r="I53" s="143"/>
      <c r="J53" s="142"/>
      <c r="K53" s="143"/>
      <c r="L53" s="143"/>
      <c r="M53" s="143"/>
    </row>
    <row r="54" spans="1:13" ht="22.15" customHeight="1" x14ac:dyDescent="0.4">
      <c r="A54" s="147" t="s">
        <v>158</v>
      </c>
      <c r="B54" s="147"/>
      <c r="C54" s="147"/>
      <c r="D54" s="147"/>
      <c r="E54" s="148"/>
      <c r="F54" s="148"/>
      <c r="G54" s="149"/>
      <c r="H54" s="149"/>
      <c r="I54" s="149"/>
      <c r="J54" s="148"/>
      <c r="K54" s="149"/>
      <c r="L54" s="149"/>
      <c r="M54" s="149"/>
    </row>
    <row r="55" spans="1:13" ht="19.5" customHeight="1" x14ac:dyDescent="0.4">
      <c r="A55" s="140" t="s">
        <v>0</v>
      </c>
      <c r="B55" s="141"/>
      <c r="C55" s="141"/>
      <c r="D55" s="141"/>
      <c r="E55" s="142"/>
      <c r="F55" s="142"/>
      <c r="G55" s="143"/>
      <c r="H55" s="143"/>
      <c r="I55" s="143"/>
      <c r="J55" s="142"/>
      <c r="K55" s="143"/>
      <c r="L55" s="143"/>
      <c r="M55" s="143"/>
    </row>
    <row r="56" spans="1:13" ht="19.5" customHeight="1" x14ac:dyDescent="0.4">
      <c r="A56" s="145" t="s">
        <v>178</v>
      </c>
      <c r="B56" s="145"/>
      <c r="C56" s="145"/>
      <c r="D56" s="145"/>
      <c r="E56" s="153"/>
      <c r="F56" s="153"/>
      <c r="G56" s="150"/>
      <c r="H56" s="150"/>
      <c r="I56" s="150"/>
      <c r="J56" s="153"/>
      <c r="K56" s="150"/>
      <c r="L56" s="150"/>
      <c r="M56" s="150"/>
    </row>
    <row r="57" spans="1:13" ht="19.5" customHeight="1" x14ac:dyDescent="0.4">
      <c r="A57" s="146" t="str">
        <f>A3</f>
        <v>ณ วันที่ 30 กันยายน พ.ศ. 2564</v>
      </c>
      <c r="B57" s="147"/>
      <c r="C57" s="147"/>
      <c r="D57" s="147"/>
      <c r="E57" s="148"/>
      <c r="F57" s="148"/>
      <c r="G57" s="149"/>
      <c r="H57" s="149"/>
      <c r="I57" s="149"/>
      <c r="J57" s="148"/>
      <c r="K57" s="149"/>
      <c r="L57" s="149"/>
      <c r="M57" s="149"/>
    </row>
    <row r="58" spans="1:13" ht="19.5" customHeight="1" x14ac:dyDescent="0.4">
      <c r="A58" s="141"/>
      <c r="B58" s="141"/>
      <c r="C58" s="141"/>
      <c r="D58" s="141"/>
      <c r="E58" s="142"/>
      <c r="F58" s="142"/>
      <c r="G58" s="143"/>
      <c r="H58" s="143"/>
      <c r="I58" s="143"/>
      <c r="J58" s="142"/>
      <c r="K58" s="143"/>
      <c r="L58" s="143"/>
      <c r="M58" s="143"/>
    </row>
    <row r="59" spans="1:13" ht="19.5" customHeight="1" x14ac:dyDescent="0.4">
      <c r="A59" s="141"/>
      <c r="B59" s="141"/>
      <c r="C59" s="141"/>
      <c r="D59" s="141"/>
      <c r="E59" s="142"/>
      <c r="F59" s="142"/>
      <c r="G59" s="204" t="s">
        <v>142</v>
      </c>
      <c r="H59" s="205"/>
      <c r="I59" s="205"/>
      <c r="J59" s="142"/>
      <c r="K59" s="204" t="s">
        <v>143</v>
      </c>
      <c r="L59" s="205"/>
      <c r="M59" s="205"/>
    </row>
    <row r="60" spans="1:13" ht="19.5" customHeight="1" x14ac:dyDescent="0.4">
      <c r="A60" s="141"/>
      <c r="B60" s="141"/>
      <c r="C60" s="141"/>
      <c r="D60" s="141"/>
      <c r="E60" s="142"/>
      <c r="F60" s="142"/>
      <c r="G60" s="150" t="s">
        <v>121</v>
      </c>
      <c r="H60" s="150"/>
      <c r="I60" s="151" t="s">
        <v>122</v>
      </c>
      <c r="J60" s="152"/>
      <c r="K60" s="150" t="s">
        <v>121</v>
      </c>
      <c r="L60" s="150"/>
      <c r="M60" s="151" t="s">
        <v>122</v>
      </c>
    </row>
    <row r="61" spans="1:13" ht="19.5" customHeight="1" x14ac:dyDescent="0.4">
      <c r="A61" s="141"/>
      <c r="B61" s="141"/>
      <c r="C61" s="141"/>
      <c r="D61" s="141"/>
      <c r="E61" s="142"/>
      <c r="F61" s="142"/>
      <c r="G61" s="151" t="s">
        <v>235</v>
      </c>
      <c r="H61" s="150"/>
      <c r="I61" s="151" t="s">
        <v>2</v>
      </c>
      <c r="J61" s="152"/>
      <c r="K61" s="151" t="s">
        <v>235</v>
      </c>
      <c r="L61" s="150"/>
      <c r="M61" s="151" t="s">
        <v>2</v>
      </c>
    </row>
    <row r="62" spans="1:13" ht="19.5" customHeight="1" x14ac:dyDescent="0.4">
      <c r="A62" s="141"/>
      <c r="B62" s="141"/>
      <c r="C62" s="141"/>
      <c r="D62" s="141"/>
      <c r="E62" s="142"/>
      <c r="F62" s="153"/>
      <c r="G62" s="150" t="s">
        <v>165</v>
      </c>
      <c r="H62" s="150"/>
      <c r="I62" s="150" t="s">
        <v>123</v>
      </c>
      <c r="J62" s="154"/>
      <c r="K62" s="150" t="s">
        <v>165</v>
      </c>
      <c r="L62" s="150"/>
      <c r="M62" s="150" t="s">
        <v>123</v>
      </c>
    </row>
    <row r="63" spans="1:13" ht="19.5" customHeight="1" x14ac:dyDescent="0.4">
      <c r="A63" s="141"/>
      <c r="B63" s="141"/>
      <c r="C63" s="141"/>
      <c r="D63" s="141"/>
      <c r="E63" s="155" t="s">
        <v>3</v>
      </c>
      <c r="F63" s="153"/>
      <c r="G63" s="156" t="s">
        <v>4</v>
      </c>
      <c r="H63" s="150"/>
      <c r="I63" s="156" t="s">
        <v>4</v>
      </c>
      <c r="J63" s="153"/>
      <c r="K63" s="156" t="s">
        <v>4</v>
      </c>
      <c r="L63" s="150"/>
      <c r="M63" s="156" t="s">
        <v>4</v>
      </c>
    </row>
    <row r="64" spans="1:13" ht="7.5" customHeight="1" x14ac:dyDescent="0.4">
      <c r="A64" s="141"/>
      <c r="B64" s="141"/>
      <c r="C64" s="141"/>
      <c r="D64" s="141"/>
      <c r="E64" s="153"/>
      <c r="F64" s="153"/>
      <c r="G64" s="157"/>
      <c r="H64" s="150"/>
      <c r="I64" s="150"/>
      <c r="J64" s="153"/>
      <c r="K64" s="157"/>
      <c r="L64" s="150"/>
      <c r="M64" s="150"/>
    </row>
    <row r="65" spans="1:13" ht="19.5" customHeight="1" x14ac:dyDescent="0.4">
      <c r="A65" s="145" t="s">
        <v>91</v>
      </c>
      <c r="B65" s="141"/>
      <c r="C65" s="141"/>
      <c r="D65" s="141"/>
      <c r="E65" s="142"/>
      <c r="F65" s="142"/>
      <c r="G65" s="158"/>
      <c r="H65" s="143"/>
      <c r="I65" s="143"/>
      <c r="J65" s="142"/>
      <c r="K65" s="158"/>
      <c r="L65" s="143"/>
      <c r="M65" s="143"/>
    </row>
    <row r="66" spans="1:13" ht="7.5" customHeight="1" x14ac:dyDescent="0.4">
      <c r="A66" s="145"/>
      <c r="B66" s="141"/>
      <c r="C66" s="141"/>
      <c r="D66" s="141"/>
      <c r="E66" s="142"/>
      <c r="F66" s="142"/>
      <c r="G66" s="158"/>
      <c r="H66" s="143"/>
      <c r="I66" s="143"/>
      <c r="J66" s="142"/>
      <c r="K66" s="158"/>
      <c r="L66" s="143"/>
      <c r="M66" s="143"/>
    </row>
    <row r="67" spans="1:13" ht="19.5" customHeight="1" x14ac:dyDescent="0.4">
      <c r="A67" s="145" t="s">
        <v>15</v>
      </c>
      <c r="B67" s="141"/>
      <c r="C67" s="141"/>
      <c r="D67" s="141"/>
      <c r="E67" s="142"/>
      <c r="F67" s="142"/>
      <c r="G67" s="158"/>
      <c r="H67" s="143"/>
      <c r="I67" s="143"/>
      <c r="J67" s="142"/>
      <c r="K67" s="158"/>
      <c r="L67" s="143"/>
      <c r="M67" s="143"/>
    </row>
    <row r="68" spans="1:13" ht="7.5" customHeight="1" x14ac:dyDescent="0.4">
      <c r="A68" s="145"/>
      <c r="B68" s="141"/>
      <c r="C68" s="141"/>
      <c r="D68" s="141"/>
      <c r="E68" s="142"/>
      <c r="F68" s="142"/>
      <c r="G68" s="158"/>
      <c r="H68" s="143"/>
      <c r="I68" s="143"/>
      <c r="J68" s="142"/>
      <c r="K68" s="158"/>
      <c r="L68" s="143"/>
      <c r="M68" s="143"/>
    </row>
    <row r="69" spans="1:13" ht="19.5" customHeight="1" x14ac:dyDescent="0.4">
      <c r="A69" s="141" t="s">
        <v>215</v>
      </c>
      <c r="B69" s="141"/>
      <c r="C69" s="141"/>
      <c r="D69" s="141"/>
      <c r="E69" s="142">
        <v>13</v>
      </c>
      <c r="F69" s="142"/>
      <c r="G69" s="160">
        <v>11098998</v>
      </c>
      <c r="H69" s="152"/>
      <c r="I69" s="152">
        <v>13406089</v>
      </c>
      <c r="J69" s="142"/>
      <c r="K69" s="160">
        <v>8537343</v>
      </c>
      <c r="L69" s="152"/>
      <c r="M69" s="152">
        <v>6889424</v>
      </c>
    </row>
    <row r="70" spans="1:13" ht="19.5" customHeight="1" x14ac:dyDescent="0.4">
      <c r="A70" s="141" t="s">
        <v>16</v>
      </c>
      <c r="B70" s="141"/>
      <c r="C70" s="141"/>
      <c r="D70" s="141"/>
      <c r="E70" s="142" t="s">
        <v>207</v>
      </c>
      <c r="F70" s="142"/>
      <c r="G70" s="160">
        <v>21974251</v>
      </c>
      <c r="H70" s="152"/>
      <c r="I70" s="152">
        <v>19067570</v>
      </c>
      <c r="J70" s="142"/>
      <c r="K70" s="167">
        <v>3244302</v>
      </c>
      <c r="L70" s="152"/>
      <c r="M70" s="168">
        <v>3006612</v>
      </c>
    </row>
    <row r="71" spans="1:13" ht="19.5" customHeight="1" x14ac:dyDescent="0.4">
      <c r="A71" s="141" t="s">
        <v>214</v>
      </c>
      <c r="B71" s="141"/>
      <c r="C71" s="141"/>
      <c r="D71" s="141"/>
      <c r="E71" s="142">
        <v>21</v>
      </c>
      <c r="F71" s="142"/>
      <c r="G71" s="160">
        <v>98850</v>
      </c>
      <c r="H71" s="152"/>
      <c r="I71" s="152">
        <v>59147</v>
      </c>
      <c r="J71" s="142"/>
      <c r="K71" s="167">
        <v>565744</v>
      </c>
      <c r="L71" s="152"/>
      <c r="M71" s="168">
        <v>80960</v>
      </c>
    </row>
    <row r="72" spans="1:13" ht="19.5" customHeight="1" x14ac:dyDescent="0.4">
      <c r="A72" s="141" t="s">
        <v>17</v>
      </c>
      <c r="B72" s="141"/>
      <c r="C72" s="141"/>
      <c r="D72" s="141"/>
      <c r="E72" s="142"/>
      <c r="F72" s="142"/>
      <c r="G72" s="169"/>
      <c r="H72" s="141"/>
      <c r="I72" s="141"/>
      <c r="J72" s="142"/>
      <c r="K72" s="169"/>
      <c r="L72" s="141"/>
      <c r="M72" s="141"/>
    </row>
    <row r="73" spans="1:13" ht="19.5" customHeight="1" x14ac:dyDescent="0.4">
      <c r="A73" s="170"/>
      <c r="B73" s="171" t="s">
        <v>179</v>
      </c>
      <c r="C73" s="141"/>
      <c r="D73" s="141"/>
      <c r="E73" s="142">
        <v>15</v>
      </c>
      <c r="F73" s="142"/>
      <c r="G73" s="158">
        <v>12605088</v>
      </c>
      <c r="H73" s="152"/>
      <c r="I73" s="143">
        <v>1624950</v>
      </c>
      <c r="J73" s="142"/>
      <c r="K73" s="158">
        <v>12495398</v>
      </c>
      <c r="L73" s="152"/>
      <c r="M73" s="143">
        <v>1508378</v>
      </c>
    </row>
    <row r="74" spans="1:13" ht="19.5" customHeight="1" x14ac:dyDescent="0.4">
      <c r="A74" s="141" t="s">
        <v>180</v>
      </c>
      <c r="B74" s="171"/>
      <c r="C74" s="141"/>
      <c r="D74" s="141"/>
      <c r="E74" s="142">
        <v>16</v>
      </c>
      <c r="F74" s="142"/>
      <c r="G74" s="158">
        <v>2999751</v>
      </c>
      <c r="H74" s="152"/>
      <c r="I74" s="143">
        <v>6049050</v>
      </c>
      <c r="J74" s="142"/>
      <c r="K74" s="158">
        <v>2999751</v>
      </c>
      <c r="L74" s="152"/>
      <c r="M74" s="143">
        <v>6049050</v>
      </c>
    </row>
    <row r="75" spans="1:13" ht="19.5" customHeight="1" x14ac:dyDescent="0.4">
      <c r="A75" s="141" t="s">
        <v>120</v>
      </c>
      <c r="B75" s="141"/>
      <c r="C75" s="141"/>
      <c r="D75" s="141"/>
      <c r="E75" s="142"/>
      <c r="F75" s="142"/>
      <c r="G75" s="158"/>
      <c r="H75" s="152"/>
      <c r="I75" s="143"/>
      <c r="J75" s="142"/>
      <c r="K75" s="158"/>
      <c r="L75" s="152"/>
      <c r="M75" s="143"/>
    </row>
    <row r="76" spans="1:13" ht="19.5" customHeight="1" x14ac:dyDescent="0.4">
      <c r="A76" s="141"/>
      <c r="B76" s="141" t="s">
        <v>181</v>
      </c>
      <c r="C76" s="141"/>
      <c r="D76" s="141"/>
      <c r="E76" s="142"/>
      <c r="F76" s="142"/>
      <c r="G76" s="158">
        <v>389578</v>
      </c>
      <c r="H76" s="152"/>
      <c r="I76" s="141">
        <v>414227</v>
      </c>
      <c r="J76" s="142"/>
      <c r="K76" s="158">
        <v>100733</v>
      </c>
      <c r="L76" s="152"/>
      <c r="M76" s="143">
        <v>96701</v>
      </c>
    </row>
    <row r="77" spans="1:13" ht="19.5" customHeight="1" x14ac:dyDescent="0.4">
      <c r="A77" s="141" t="s">
        <v>18</v>
      </c>
      <c r="B77" s="171"/>
      <c r="C77" s="141"/>
      <c r="D77" s="141"/>
      <c r="E77" s="142"/>
      <c r="F77" s="142"/>
      <c r="G77" s="158">
        <v>438128</v>
      </c>
      <c r="H77" s="152"/>
      <c r="I77" s="143">
        <v>392925</v>
      </c>
      <c r="J77" s="142"/>
      <c r="K77" s="158">
        <v>0</v>
      </c>
      <c r="L77" s="152"/>
      <c r="M77" s="143">
        <v>0</v>
      </c>
    </row>
    <row r="78" spans="1:13" ht="19.5" customHeight="1" x14ac:dyDescent="0.4">
      <c r="A78" s="141" t="s">
        <v>102</v>
      </c>
      <c r="B78" s="171"/>
      <c r="C78" s="141"/>
      <c r="D78" s="141"/>
      <c r="E78" s="142">
        <v>7</v>
      </c>
      <c r="F78" s="142"/>
      <c r="G78" s="158">
        <v>1914881</v>
      </c>
      <c r="H78" s="152"/>
      <c r="I78" s="143">
        <v>482044</v>
      </c>
      <c r="J78" s="142"/>
      <c r="K78" s="158">
        <v>1877286</v>
      </c>
      <c r="L78" s="152"/>
      <c r="M78" s="143">
        <v>344214</v>
      </c>
    </row>
    <row r="79" spans="1:13" ht="19.5" customHeight="1" x14ac:dyDescent="0.4">
      <c r="A79" s="141" t="s">
        <v>19</v>
      </c>
      <c r="B79" s="171"/>
      <c r="C79" s="141"/>
      <c r="D79" s="141"/>
      <c r="E79" s="142"/>
      <c r="F79" s="142"/>
      <c r="G79" s="160">
        <v>760592</v>
      </c>
      <c r="H79" s="152"/>
      <c r="I79" s="152">
        <v>2496786</v>
      </c>
      <c r="J79" s="142"/>
      <c r="K79" s="167">
        <v>189040</v>
      </c>
      <c r="L79" s="152"/>
      <c r="M79" s="143">
        <v>177005</v>
      </c>
    </row>
    <row r="80" spans="1:13" ht="19.5" customHeight="1" x14ac:dyDescent="0.4">
      <c r="A80" s="141" t="s">
        <v>88</v>
      </c>
      <c r="B80" s="141"/>
      <c r="C80" s="141"/>
      <c r="D80" s="141"/>
      <c r="E80" s="142"/>
      <c r="F80" s="142"/>
      <c r="G80" s="160"/>
      <c r="H80" s="152"/>
      <c r="I80" s="152"/>
      <c r="J80" s="142"/>
      <c r="K80" s="160"/>
      <c r="L80" s="152"/>
      <c r="M80" s="152"/>
    </row>
    <row r="81" spans="1:13" ht="19.5" customHeight="1" x14ac:dyDescent="0.4">
      <c r="A81" s="141"/>
      <c r="B81" s="141" t="s">
        <v>81</v>
      </c>
      <c r="C81" s="141"/>
      <c r="D81" s="141"/>
      <c r="E81" s="142"/>
      <c r="F81" s="142"/>
      <c r="G81" s="161">
        <v>22230</v>
      </c>
      <c r="H81" s="152"/>
      <c r="I81" s="162">
        <v>19785</v>
      </c>
      <c r="J81" s="152"/>
      <c r="K81" s="163">
        <v>0</v>
      </c>
      <c r="L81" s="152"/>
      <c r="M81" s="149">
        <v>0</v>
      </c>
    </row>
    <row r="82" spans="1:13" ht="7.5" customHeight="1" x14ac:dyDescent="0.4">
      <c r="A82" s="145"/>
      <c r="B82" s="141"/>
      <c r="C82" s="141"/>
      <c r="D82" s="141"/>
      <c r="E82" s="142"/>
      <c r="F82" s="142"/>
      <c r="G82" s="158"/>
      <c r="H82" s="143"/>
      <c r="I82" s="143"/>
      <c r="J82" s="142"/>
      <c r="K82" s="158"/>
      <c r="L82" s="143"/>
      <c r="M82" s="143"/>
    </row>
    <row r="83" spans="1:13" ht="19.5" customHeight="1" x14ac:dyDescent="0.4">
      <c r="A83" s="145" t="s">
        <v>20</v>
      </c>
      <c r="B83" s="141"/>
      <c r="C83" s="141"/>
      <c r="D83" s="141"/>
      <c r="E83" s="142"/>
      <c r="F83" s="142"/>
      <c r="G83" s="163">
        <f>SUM(G69:G81)</f>
        <v>52302347</v>
      </c>
      <c r="H83" s="143"/>
      <c r="I83" s="149">
        <f>SUM(I69:I81)</f>
        <v>44012573</v>
      </c>
      <c r="J83" s="142"/>
      <c r="K83" s="163">
        <f>SUM(K69:K81)</f>
        <v>30009597</v>
      </c>
      <c r="L83" s="143"/>
      <c r="M83" s="149">
        <f>SUM(M69:M81)</f>
        <v>18152344</v>
      </c>
    </row>
    <row r="84" spans="1:13" ht="19.5" customHeight="1" x14ac:dyDescent="0.4">
      <c r="A84" s="145"/>
      <c r="B84" s="141"/>
      <c r="C84" s="141"/>
      <c r="D84" s="141"/>
      <c r="E84" s="142"/>
      <c r="F84" s="142"/>
      <c r="G84" s="167"/>
      <c r="H84" s="168"/>
      <c r="I84" s="168"/>
      <c r="J84" s="168"/>
      <c r="K84" s="167"/>
      <c r="L84" s="168"/>
      <c r="M84" s="168"/>
    </row>
    <row r="85" spans="1:13" ht="19.5" customHeight="1" x14ac:dyDescent="0.4">
      <c r="A85" s="145" t="s">
        <v>21</v>
      </c>
      <c r="B85" s="141"/>
      <c r="C85" s="141"/>
      <c r="D85" s="141"/>
      <c r="E85" s="142"/>
      <c r="F85" s="142"/>
      <c r="G85" s="158"/>
      <c r="H85" s="143"/>
      <c r="I85" s="143"/>
      <c r="J85" s="142"/>
      <c r="K85" s="158"/>
      <c r="L85" s="143"/>
      <c r="M85" s="143"/>
    </row>
    <row r="86" spans="1:13" ht="7.5" customHeight="1" x14ac:dyDescent="0.4">
      <c r="A86" s="145"/>
      <c r="B86" s="141"/>
      <c r="C86" s="141"/>
      <c r="D86" s="141"/>
      <c r="E86" s="142"/>
      <c r="F86" s="142"/>
      <c r="G86" s="158"/>
      <c r="H86" s="143"/>
      <c r="I86" s="143"/>
      <c r="J86" s="142"/>
      <c r="K86" s="158"/>
      <c r="L86" s="143"/>
      <c r="M86" s="143"/>
    </row>
    <row r="87" spans="1:13" ht="19.5" customHeight="1" x14ac:dyDescent="0.4">
      <c r="A87" s="141" t="s">
        <v>182</v>
      </c>
      <c r="B87" s="141"/>
      <c r="C87" s="141"/>
      <c r="D87" s="141"/>
      <c r="E87" s="142">
        <v>15</v>
      </c>
      <c r="F87" s="142"/>
      <c r="G87" s="160">
        <v>13277997</v>
      </c>
      <c r="H87" s="152"/>
      <c r="I87" s="152">
        <v>12782849</v>
      </c>
      <c r="J87" s="142"/>
      <c r="K87" s="158">
        <v>12825212</v>
      </c>
      <c r="L87" s="152"/>
      <c r="M87" s="143">
        <v>12484222</v>
      </c>
    </row>
    <row r="88" spans="1:13" ht="19.5" customHeight="1" x14ac:dyDescent="0.4">
      <c r="A88" s="141" t="s">
        <v>183</v>
      </c>
      <c r="B88" s="141"/>
      <c r="C88" s="141"/>
      <c r="D88" s="141"/>
      <c r="E88" s="142">
        <v>16</v>
      </c>
      <c r="F88" s="142"/>
      <c r="G88" s="160">
        <v>26572252</v>
      </c>
      <c r="H88" s="152"/>
      <c r="I88" s="152">
        <v>23291802</v>
      </c>
      <c r="J88" s="142"/>
      <c r="K88" s="158">
        <v>26572252</v>
      </c>
      <c r="L88" s="152"/>
      <c r="M88" s="143">
        <v>23291802</v>
      </c>
    </row>
    <row r="89" spans="1:13" ht="19.5" customHeight="1" x14ac:dyDescent="0.4">
      <c r="A89" s="141" t="s">
        <v>184</v>
      </c>
      <c r="B89" s="141"/>
      <c r="C89" s="141"/>
      <c r="D89" s="141"/>
      <c r="E89" s="142"/>
      <c r="F89" s="142"/>
      <c r="G89" s="158">
        <v>653932</v>
      </c>
      <c r="H89" s="152"/>
      <c r="I89" s="152">
        <v>787091</v>
      </c>
      <c r="J89" s="142"/>
      <c r="K89" s="158">
        <v>303732</v>
      </c>
      <c r="L89" s="152"/>
      <c r="M89" s="143">
        <v>332867</v>
      </c>
    </row>
    <row r="90" spans="1:13" ht="19.5" customHeight="1" x14ac:dyDescent="0.4">
      <c r="A90" s="141" t="s">
        <v>22</v>
      </c>
      <c r="B90" s="141"/>
      <c r="C90" s="141"/>
      <c r="D90" s="141"/>
      <c r="E90" s="142"/>
      <c r="F90" s="142"/>
      <c r="G90" s="160">
        <v>2861802</v>
      </c>
      <c r="H90" s="152"/>
      <c r="I90" s="152">
        <v>2700091</v>
      </c>
      <c r="J90" s="142"/>
      <c r="K90" s="158">
        <v>800473</v>
      </c>
      <c r="L90" s="152"/>
      <c r="M90" s="143">
        <v>748414</v>
      </c>
    </row>
    <row r="91" spans="1:13" ht="19.5" customHeight="1" x14ac:dyDescent="0.4">
      <c r="A91" s="141" t="s">
        <v>92</v>
      </c>
      <c r="B91" s="141"/>
      <c r="C91" s="141"/>
      <c r="D91" s="141"/>
      <c r="E91" s="142"/>
      <c r="F91" s="142"/>
      <c r="G91" s="160">
        <v>4813169</v>
      </c>
      <c r="H91" s="152"/>
      <c r="I91" s="152">
        <v>4411641</v>
      </c>
      <c r="J91" s="152"/>
      <c r="K91" s="158">
        <v>0</v>
      </c>
      <c r="L91" s="152"/>
      <c r="M91" s="143">
        <v>0</v>
      </c>
    </row>
    <row r="92" spans="1:13" ht="19.5" customHeight="1" x14ac:dyDescent="0.4">
      <c r="A92" s="141" t="s">
        <v>102</v>
      </c>
      <c r="B92" s="171"/>
      <c r="C92" s="141"/>
      <c r="D92" s="141"/>
      <c r="E92" s="142">
        <v>7</v>
      </c>
      <c r="F92" s="142"/>
      <c r="G92" s="158">
        <v>2187484</v>
      </c>
      <c r="H92" s="152"/>
      <c r="I92" s="152">
        <v>516518</v>
      </c>
      <c r="J92" s="152"/>
      <c r="K92" s="158">
        <v>2118897</v>
      </c>
      <c r="L92" s="152"/>
      <c r="M92" s="143">
        <v>418785</v>
      </c>
    </row>
    <row r="93" spans="1:13" ht="19.5" customHeight="1" x14ac:dyDescent="0.4">
      <c r="A93" s="141" t="s">
        <v>23</v>
      </c>
      <c r="B93" s="141"/>
      <c r="C93" s="141"/>
      <c r="D93" s="141"/>
      <c r="E93" s="142"/>
      <c r="F93" s="142"/>
      <c r="G93" s="163">
        <v>504653</v>
      </c>
      <c r="H93" s="152"/>
      <c r="I93" s="162">
        <v>335459</v>
      </c>
      <c r="J93" s="152"/>
      <c r="K93" s="163">
        <v>131970</v>
      </c>
      <c r="L93" s="152"/>
      <c r="M93" s="149">
        <v>98488</v>
      </c>
    </row>
    <row r="94" spans="1:13" ht="7.5" customHeight="1" x14ac:dyDescent="0.4">
      <c r="A94" s="145"/>
      <c r="B94" s="141"/>
      <c r="C94" s="141"/>
      <c r="D94" s="141"/>
      <c r="E94" s="142"/>
      <c r="F94" s="142"/>
      <c r="G94" s="158"/>
      <c r="H94" s="143"/>
      <c r="I94" s="143"/>
      <c r="J94" s="142"/>
      <c r="K94" s="158"/>
      <c r="L94" s="143"/>
      <c r="M94" s="143"/>
    </row>
    <row r="95" spans="1:13" ht="19.5" customHeight="1" x14ac:dyDescent="0.4">
      <c r="A95" s="145" t="s">
        <v>24</v>
      </c>
      <c r="B95" s="141"/>
      <c r="C95" s="141"/>
      <c r="D95" s="141"/>
      <c r="E95" s="142"/>
      <c r="F95" s="142"/>
      <c r="G95" s="163">
        <f>SUM(G87:G94)</f>
        <v>50871289</v>
      </c>
      <c r="H95" s="143"/>
      <c r="I95" s="149">
        <f>SUM(I87:I94)</f>
        <v>44825451</v>
      </c>
      <c r="J95" s="142"/>
      <c r="K95" s="163">
        <f>SUM(K87:K94)</f>
        <v>42752536</v>
      </c>
      <c r="L95" s="143"/>
      <c r="M95" s="149">
        <f>SUM(M87:M94)</f>
        <v>37374578</v>
      </c>
    </row>
    <row r="96" spans="1:13" ht="7.5" customHeight="1" x14ac:dyDescent="0.4">
      <c r="A96" s="145"/>
      <c r="B96" s="141"/>
      <c r="C96" s="141"/>
      <c r="D96" s="141"/>
      <c r="E96" s="142"/>
      <c r="F96" s="142"/>
      <c r="G96" s="158"/>
      <c r="H96" s="143"/>
      <c r="I96" s="143"/>
      <c r="J96" s="142"/>
      <c r="K96" s="158"/>
      <c r="L96" s="143"/>
      <c r="M96" s="143"/>
    </row>
    <row r="97" spans="1:13" ht="19.5" customHeight="1" x14ac:dyDescent="0.4">
      <c r="A97" s="145" t="s">
        <v>25</v>
      </c>
      <c r="B97" s="141"/>
      <c r="C97" s="141"/>
      <c r="D97" s="141"/>
      <c r="E97" s="142"/>
      <c r="F97" s="142"/>
      <c r="G97" s="163">
        <f>G83+G95</f>
        <v>103173636</v>
      </c>
      <c r="H97" s="143"/>
      <c r="I97" s="149">
        <f>I83+I95</f>
        <v>88838024</v>
      </c>
      <c r="J97" s="142"/>
      <c r="K97" s="163">
        <f>K83+K95</f>
        <v>72762133</v>
      </c>
      <c r="L97" s="143"/>
      <c r="M97" s="149">
        <f>M83+M95</f>
        <v>55526922</v>
      </c>
    </row>
    <row r="98" spans="1:13" ht="19.5" customHeight="1" x14ac:dyDescent="0.4">
      <c r="A98" s="145"/>
      <c r="B98" s="141"/>
      <c r="C98" s="141"/>
      <c r="D98" s="141"/>
      <c r="E98" s="142"/>
      <c r="F98" s="142"/>
      <c r="G98" s="143"/>
      <c r="H98" s="143"/>
      <c r="I98" s="143"/>
      <c r="J98" s="142"/>
      <c r="K98" s="143"/>
      <c r="L98" s="143"/>
      <c r="M98" s="143"/>
    </row>
    <row r="99" spans="1:13" ht="19.5" customHeight="1" x14ac:dyDescent="0.4">
      <c r="A99" s="145"/>
      <c r="B99" s="141"/>
      <c r="C99" s="141"/>
      <c r="D99" s="141"/>
      <c r="E99" s="142"/>
      <c r="F99" s="142"/>
      <c r="G99" s="143"/>
      <c r="H99" s="143"/>
      <c r="I99" s="143"/>
      <c r="J99" s="142"/>
      <c r="K99" s="143"/>
      <c r="L99" s="143"/>
      <c r="M99" s="143"/>
    </row>
    <row r="100" spans="1:13" ht="19.5" customHeight="1" x14ac:dyDescent="0.4">
      <c r="A100" s="145"/>
      <c r="B100" s="141"/>
      <c r="C100" s="141"/>
      <c r="D100" s="141"/>
      <c r="E100" s="142"/>
      <c r="F100" s="142"/>
      <c r="G100" s="143"/>
      <c r="H100" s="143"/>
      <c r="I100" s="143"/>
      <c r="J100" s="142"/>
      <c r="K100" s="143"/>
      <c r="L100" s="143"/>
      <c r="M100" s="143"/>
    </row>
    <row r="101" spans="1:13" ht="19.5" customHeight="1" x14ac:dyDescent="0.4">
      <c r="A101" s="145"/>
      <c r="B101" s="141"/>
      <c r="C101" s="141"/>
      <c r="D101" s="141"/>
      <c r="E101" s="142"/>
      <c r="F101" s="142"/>
      <c r="G101" s="143"/>
      <c r="H101" s="143"/>
      <c r="I101" s="143"/>
      <c r="J101" s="142"/>
      <c r="K101" s="143"/>
      <c r="L101" s="143"/>
      <c r="M101" s="143"/>
    </row>
    <row r="102" spans="1:13" ht="19.5" customHeight="1" x14ac:dyDescent="0.4">
      <c r="A102" s="145"/>
      <c r="B102" s="141"/>
      <c r="C102" s="141"/>
      <c r="D102" s="141"/>
      <c r="E102" s="142"/>
      <c r="F102" s="142"/>
      <c r="G102" s="143"/>
      <c r="H102" s="143"/>
      <c r="I102" s="143"/>
      <c r="J102" s="142"/>
      <c r="K102" s="143"/>
      <c r="L102" s="143"/>
      <c r="M102" s="143"/>
    </row>
    <row r="103" spans="1:13" ht="19.5" customHeight="1" x14ac:dyDescent="0.4">
      <c r="A103" s="145"/>
      <c r="B103" s="141"/>
      <c r="C103" s="141"/>
      <c r="D103" s="141"/>
      <c r="E103" s="142"/>
      <c r="F103" s="142"/>
      <c r="G103" s="143"/>
      <c r="H103" s="143"/>
      <c r="I103" s="143"/>
      <c r="J103" s="142"/>
      <c r="K103" s="143"/>
      <c r="L103" s="143"/>
      <c r="M103" s="143"/>
    </row>
    <row r="104" spans="1:13" ht="18.75" x14ac:dyDescent="0.4">
      <c r="A104" s="141"/>
      <c r="B104" s="141"/>
      <c r="C104" s="141"/>
      <c r="D104" s="141"/>
      <c r="E104" s="142"/>
      <c r="F104" s="142"/>
      <c r="G104" s="143"/>
      <c r="H104" s="143"/>
      <c r="I104" s="143"/>
      <c r="J104" s="142"/>
      <c r="K104" s="143"/>
      <c r="L104" s="143"/>
      <c r="M104" s="143"/>
    </row>
    <row r="105" spans="1:13" ht="18.75" x14ac:dyDescent="0.4">
      <c r="A105" s="141"/>
      <c r="B105" s="141"/>
      <c r="C105" s="141"/>
      <c r="D105" s="141"/>
      <c r="E105" s="142"/>
      <c r="F105" s="142"/>
      <c r="G105" s="143"/>
      <c r="H105" s="143"/>
      <c r="I105" s="143"/>
      <c r="J105" s="142"/>
      <c r="K105" s="143"/>
      <c r="L105" s="143"/>
      <c r="M105" s="143"/>
    </row>
    <row r="106" spans="1:13" ht="4.5" customHeight="1" x14ac:dyDescent="0.4">
      <c r="A106" s="141"/>
      <c r="B106" s="141"/>
      <c r="C106" s="141"/>
      <c r="D106" s="141"/>
      <c r="E106" s="142"/>
      <c r="F106" s="142"/>
      <c r="G106" s="143"/>
      <c r="H106" s="143"/>
      <c r="I106" s="143"/>
      <c r="J106" s="142"/>
      <c r="K106" s="143"/>
      <c r="L106" s="143"/>
      <c r="M106" s="143"/>
    </row>
    <row r="107" spans="1:13" ht="22.15" customHeight="1" x14ac:dyDescent="0.4">
      <c r="A107" s="147" t="str">
        <f>A54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7" s="147"/>
      <c r="C107" s="147"/>
      <c r="D107" s="147"/>
      <c r="E107" s="148"/>
      <c r="F107" s="148"/>
      <c r="G107" s="172"/>
      <c r="H107" s="149"/>
      <c r="I107" s="172"/>
      <c r="J107" s="148"/>
      <c r="K107" s="172"/>
      <c r="L107" s="149"/>
      <c r="M107" s="172"/>
    </row>
    <row r="108" spans="1:13" ht="19.5" customHeight="1" x14ac:dyDescent="0.4">
      <c r="A108" s="140" t="s">
        <v>0</v>
      </c>
      <c r="B108" s="141"/>
      <c r="C108" s="141"/>
      <c r="D108" s="141"/>
      <c r="E108" s="142"/>
      <c r="F108" s="142"/>
      <c r="G108" s="143"/>
      <c r="H108" s="143"/>
      <c r="I108" s="143"/>
      <c r="J108" s="142"/>
      <c r="K108" s="143"/>
      <c r="L108" s="143"/>
      <c r="M108" s="143"/>
    </row>
    <row r="109" spans="1:13" ht="19.5" customHeight="1" x14ac:dyDescent="0.4">
      <c r="A109" s="145" t="s">
        <v>178</v>
      </c>
      <c r="B109" s="145"/>
      <c r="C109" s="145"/>
      <c r="D109" s="145"/>
      <c r="E109" s="142"/>
      <c r="F109" s="142"/>
      <c r="G109" s="143"/>
      <c r="H109" s="143"/>
      <c r="I109" s="143"/>
      <c r="J109" s="142"/>
      <c r="K109" s="143"/>
      <c r="L109" s="143"/>
      <c r="M109" s="143"/>
    </row>
    <row r="110" spans="1:13" ht="19.5" customHeight="1" x14ac:dyDescent="0.4">
      <c r="A110" s="146" t="str">
        <f>A57</f>
        <v>ณ วันที่ 30 กันยายน พ.ศ. 2564</v>
      </c>
      <c r="B110" s="147"/>
      <c r="C110" s="147"/>
      <c r="D110" s="147"/>
      <c r="E110" s="148"/>
      <c r="F110" s="148"/>
      <c r="G110" s="149"/>
      <c r="H110" s="149"/>
      <c r="I110" s="149"/>
      <c r="J110" s="148"/>
      <c r="K110" s="149"/>
      <c r="L110" s="149"/>
      <c r="M110" s="149"/>
    </row>
    <row r="111" spans="1:13" ht="19.5" customHeight="1" x14ac:dyDescent="0.4">
      <c r="A111" s="141"/>
      <c r="B111" s="141"/>
      <c r="C111" s="141"/>
      <c r="D111" s="141"/>
      <c r="E111" s="142"/>
      <c r="F111" s="142"/>
      <c r="G111" s="143"/>
      <c r="H111" s="143"/>
      <c r="I111" s="143"/>
      <c r="J111" s="142"/>
      <c r="K111" s="143"/>
      <c r="L111" s="143"/>
      <c r="M111" s="143"/>
    </row>
    <row r="112" spans="1:13" ht="19.5" customHeight="1" x14ac:dyDescent="0.4">
      <c r="A112" s="141"/>
      <c r="B112" s="141"/>
      <c r="C112" s="141"/>
      <c r="D112" s="141"/>
      <c r="E112" s="142"/>
      <c r="F112" s="142"/>
      <c r="G112" s="204" t="s">
        <v>142</v>
      </c>
      <c r="H112" s="205"/>
      <c r="I112" s="205"/>
      <c r="J112" s="142"/>
      <c r="K112" s="204" t="s">
        <v>143</v>
      </c>
      <c r="L112" s="205"/>
      <c r="M112" s="205"/>
    </row>
    <row r="113" spans="1:13" ht="19.5" customHeight="1" x14ac:dyDescent="0.4">
      <c r="A113" s="141"/>
      <c r="B113" s="141"/>
      <c r="C113" s="141"/>
      <c r="D113" s="141"/>
      <c r="E113" s="142"/>
      <c r="F113" s="142"/>
      <c r="G113" s="150" t="s">
        <v>121</v>
      </c>
      <c r="H113" s="150"/>
      <c r="I113" s="151" t="s">
        <v>122</v>
      </c>
      <c r="J113" s="152"/>
      <c r="K113" s="150" t="s">
        <v>121</v>
      </c>
      <c r="L113" s="150"/>
      <c r="M113" s="151" t="s">
        <v>122</v>
      </c>
    </row>
    <row r="114" spans="1:13" ht="19.5" customHeight="1" x14ac:dyDescent="0.4">
      <c r="A114" s="141"/>
      <c r="B114" s="141"/>
      <c r="C114" s="141"/>
      <c r="D114" s="141"/>
      <c r="E114" s="142"/>
      <c r="F114" s="142"/>
      <c r="G114" s="151" t="s">
        <v>235</v>
      </c>
      <c r="H114" s="150"/>
      <c r="I114" s="151" t="s">
        <v>2</v>
      </c>
      <c r="J114" s="152"/>
      <c r="K114" s="151" t="s">
        <v>235</v>
      </c>
      <c r="L114" s="150"/>
      <c r="M114" s="151" t="s">
        <v>2</v>
      </c>
    </row>
    <row r="115" spans="1:13" ht="19.5" customHeight="1" x14ac:dyDescent="0.4">
      <c r="A115" s="141"/>
      <c r="B115" s="141"/>
      <c r="C115" s="141"/>
      <c r="D115" s="141"/>
      <c r="E115" s="142"/>
      <c r="F115" s="153"/>
      <c r="G115" s="150" t="s">
        <v>165</v>
      </c>
      <c r="H115" s="150"/>
      <c r="I115" s="150" t="s">
        <v>123</v>
      </c>
      <c r="J115" s="154"/>
      <c r="K115" s="150" t="s">
        <v>165</v>
      </c>
      <c r="L115" s="150"/>
      <c r="M115" s="150" t="s">
        <v>123</v>
      </c>
    </row>
    <row r="116" spans="1:13" ht="19.5" customHeight="1" x14ac:dyDescent="0.4">
      <c r="A116" s="141"/>
      <c r="B116" s="141"/>
      <c r="C116" s="141"/>
      <c r="D116" s="141"/>
      <c r="E116" s="142"/>
      <c r="F116" s="153"/>
      <c r="G116" s="156" t="s">
        <v>4</v>
      </c>
      <c r="H116" s="150"/>
      <c r="I116" s="156" t="s">
        <v>4</v>
      </c>
      <c r="J116" s="153"/>
      <c r="K116" s="156" t="s">
        <v>4</v>
      </c>
      <c r="L116" s="150"/>
      <c r="M116" s="156" t="s">
        <v>4</v>
      </c>
    </row>
    <row r="117" spans="1:13" ht="7.5" customHeight="1" x14ac:dyDescent="0.4">
      <c r="A117" s="145"/>
      <c r="B117" s="141"/>
      <c r="C117" s="141"/>
      <c r="D117" s="141"/>
      <c r="E117" s="142"/>
      <c r="F117" s="142"/>
      <c r="G117" s="158"/>
      <c r="H117" s="143"/>
      <c r="I117" s="143"/>
      <c r="J117" s="142"/>
      <c r="K117" s="158"/>
      <c r="L117" s="143"/>
      <c r="M117" s="143"/>
    </row>
    <row r="118" spans="1:13" ht="19.5" customHeight="1" x14ac:dyDescent="0.4">
      <c r="A118" s="145" t="s">
        <v>185</v>
      </c>
      <c r="B118" s="141"/>
      <c r="C118" s="141"/>
      <c r="D118" s="141"/>
      <c r="E118" s="142"/>
      <c r="F118" s="142"/>
      <c r="G118" s="158"/>
      <c r="H118" s="143"/>
      <c r="I118" s="143"/>
      <c r="J118" s="142"/>
      <c r="K118" s="158"/>
      <c r="L118" s="143"/>
      <c r="M118" s="143"/>
    </row>
    <row r="119" spans="1:13" ht="7.5" customHeight="1" x14ac:dyDescent="0.4">
      <c r="A119" s="145"/>
      <c r="B119" s="141"/>
      <c r="C119" s="141"/>
      <c r="D119" s="141"/>
      <c r="E119" s="142"/>
      <c r="F119" s="142"/>
      <c r="G119" s="158"/>
      <c r="H119" s="143"/>
      <c r="I119" s="143"/>
      <c r="J119" s="142"/>
      <c r="K119" s="158"/>
      <c r="L119" s="143"/>
      <c r="M119" s="143"/>
    </row>
    <row r="120" spans="1:13" ht="19.5" customHeight="1" x14ac:dyDescent="0.4">
      <c r="A120" s="145" t="s">
        <v>26</v>
      </c>
      <c r="B120" s="141"/>
      <c r="C120" s="141"/>
      <c r="D120" s="141"/>
      <c r="E120" s="142"/>
      <c r="F120" s="142"/>
      <c r="G120" s="158"/>
      <c r="H120" s="143"/>
      <c r="I120" s="143"/>
      <c r="J120" s="142"/>
      <c r="K120" s="158"/>
      <c r="L120" s="143"/>
      <c r="M120" s="143"/>
    </row>
    <row r="121" spans="1:13" ht="7.5" customHeight="1" x14ac:dyDescent="0.4">
      <c r="A121" s="145"/>
      <c r="B121" s="141"/>
      <c r="C121" s="141"/>
      <c r="D121" s="141"/>
      <c r="E121" s="142"/>
      <c r="F121" s="142"/>
      <c r="G121" s="158"/>
      <c r="H121" s="143"/>
      <c r="I121" s="143"/>
      <c r="J121" s="142"/>
      <c r="K121" s="158"/>
      <c r="L121" s="143"/>
      <c r="M121" s="143"/>
    </row>
    <row r="122" spans="1:13" ht="19.5" customHeight="1" x14ac:dyDescent="0.4">
      <c r="A122" s="141" t="s">
        <v>27</v>
      </c>
      <c r="B122" s="141"/>
      <c r="C122" s="141"/>
      <c r="D122" s="141"/>
      <c r="E122" s="142"/>
      <c r="F122" s="141"/>
      <c r="G122" s="158"/>
      <c r="H122" s="168"/>
      <c r="I122" s="143"/>
      <c r="J122" s="141"/>
      <c r="K122" s="158"/>
      <c r="L122" s="168"/>
      <c r="M122" s="143"/>
    </row>
    <row r="123" spans="1:13" ht="19.5" customHeight="1" x14ac:dyDescent="0.4">
      <c r="A123" s="141"/>
      <c r="B123" s="141" t="s">
        <v>28</v>
      </c>
      <c r="C123" s="141"/>
      <c r="D123" s="141"/>
      <c r="E123" s="142"/>
      <c r="F123" s="142"/>
      <c r="G123" s="158"/>
      <c r="H123" s="143"/>
      <c r="I123" s="143"/>
      <c r="J123" s="142"/>
      <c r="K123" s="158"/>
      <c r="L123" s="143"/>
      <c r="M123" s="143"/>
    </row>
    <row r="124" spans="1:13" ht="19.5" customHeight="1" x14ac:dyDescent="0.4">
      <c r="A124" s="141"/>
      <c r="B124" s="141"/>
      <c r="C124" s="141" t="s">
        <v>29</v>
      </c>
      <c r="D124" s="141"/>
      <c r="E124" s="142"/>
      <c r="F124" s="142"/>
      <c r="G124" s="158"/>
      <c r="H124" s="143"/>
      <c r="I124" s="143"/>
      <c r="J124" s="142"/>
      <c r="K124" s="158"/>
      <c r="L124" s="143"/>
      <c r="M124" s="143"/>
    </row>
    <row r="125" spans="1:13" ht="19.5" customHeight="1" thickBot="1" x14ac:dyDescent="0.45">
      <c r="A125" s="141"/>
      <c r="B125" s="141"/>
      <c r="C125" s="141"/>
      <c r="D125" s="141" t="s">
        <v>130</v>
      </c>
      <c r="E125" s="142"/>
      <c r="F125" s="142"/>
      <c r="G125" s="165">
        <v>1492954</v>
      </c>
      <c r="H125" s="143"/>
      <c r="I125" s="166">
        <v>1492954</v>
      </c>
      <c r="J125" s="142"/>
      <c r="K125" s="165">
        <v>1492954</v>
      </c>
      <c r="L125" s="143"/>
      <c r="M125" s="166">
        <v>1492954</v>
      </c>
    </row>
    <row r="126" spans="1:13" ht="7.5" customHeight="1" thickTop="1" x14ac:dyDescent="0.4">
      <c r="A126" s="145"/>
      <c r="B126" s="141"/>
      <c r="C126" s="141"/>
      <c r="D126" s="141"/>
      <c r="E126" s="142"/>
      <c r="F126" s="142"/>
      <c r="G126" s="158"/>
      <c r="H126" s="143"/>
      <c r="I126" s="143"/>
      <c r="J126" s="142"/>
      <c r="K126" s="158"/>
      <c r="L126" s="143"/>
      <c r="M126" s="143"/>
    </row>
    <row r="127" spans="1:13" ht="19.5" customHeight="1" x14ac:dyDescent="0.4">
      <c r="A127" s="141"/>
      <c r="B127" s="141" t="s">
        <v>144</v>
      </c>
      <c r="C127" s="141"/>
      <c r="D127" s="141"/>
      <c r="E127" s="142"/>
      <c r="F127" s="142"/>
      <c r="G127" s="158"/>
      <c r="H127" s="143"/>
      <c r="I127" s="143"/>
      <c r="J127" s="142"/>
      <c r="K127" s="158"/>
      <c r="L127" s="143"/>
      <c r="M127" s="143"/>
    </row>
    <row r="128" spans="1:13" ht="19.5" customHeight="1" x14ac:dyDescent="0.4">
      <c r="A128" s="141"/>
      <c r="B128" s="141"/>
      <c r="C128" s="141" t="s">
        <v>30</v>
      </c>
      <c r="D128" s="141"/>
      <c r="E128" s="142"/>
      <c r="F128" s="142"/>
      <c r="G128" s="158"/>
      <c r="H128" s="143"/>
      <c r="I128" s="143"/>
      <c r="J128" s="142"/>
      <c r="K128" s="158"/>
      <c r="L128" s="143"/>
      <c r="M128" s="143"/>
    </row>
    <row r="129" spans="1:13" ht="19.5" customHeight="1" x14ac:dyDescent="0.4">
      <c r="A129" s="141"/>
      <c r="B129" s="141"/>
      <c r="C129" s="141"/>
      <c r="D129" s="141" t="s">
        <v>130</v>
      </c>
      <c r="E129" s="142"/>
      <c r="F129" s="142"/>
      <c r="G129" s="158">
        <v>1192954</v>
      </c>
      <c r="H129" s="143"/>
      <c r="I129" s="143">
        <v>1192954</v>
      </c>
      <c r="J129" s="142"/>
      <c r="K129" s="167">
        <v>1192954</v>
      </c>
      <c r="L129" s="143"/>
      <c r="M129" s="168">
        <v>1192954</v>
      </c>
    </row>
    <row r="130" spans="1:13" ht="19.5" customHeight="1" x14ac:dyDescent="0.4">
      <c r="A130" s="141" t="s">
        <v>31</v>
      </c>
      <c r="B130" s="141"/>
      <c r="C130" s="141"/>
      <c r="D130" s="141"/>
      <c r="E130" s="142"/>
      <c r="F130" s="142"/>
      <c r="G130" s="158">
        <v>19948329</v>
      </c>
      <c r="H130" s="143"/>
      <c r="I130" s="143">
        <v>19948329</v>
      </c>
      <c r="J130" s="142"/>
      <c r="K130" s="158">
        <v>19948329</v>
      </c>
      <c r="L130" s="143"/>
      <c r="M130" s="143">
        <v>19948329</v>
      </c>
    </row>
    <row r="131" spans="1:13" ht="19.5" customHeight="1" x14ac:dyDescent="0.4">
      <c r="A131" s="141" t="s">
        <v>32</v>
      </c>
      <c r="B131" s="141"/>
      <c r="C131" s="141"/>
      <c r="D131" s="141"/>
      <c r="E131" s="142"/>
      <c r="F131" s="142"/>
      <c r="G131" s="158"/>
      <c r="H131" s="143"/>
      <c r="I131" s="143"/>
      <c r="J131" s="142"/>
      <c r="K131" s="158"/>
      <c r="L131" s="143"/>
      <c r="M131" s="143"/>
    </row>
    <row r="132" spans="1:13" ht="19.5" customHeight="1" x14ac:dyDescent="0.4">
      <c r="A132" s="141"/>
      <c r="B132" s="141" t="s">
        <v>33</v>
      </c>
      <c r="C132" s="141"/>
      <c r="D132" s="141"/>
      <c r="E132" s="142"/>
      <c r="F132" s="142"/>
      <c r="G132" s="158">
        <v>149295</v>
      </c>
      <c r="H132" s="143"/>
      <c r="I132" s="143">
        <v>149295</v>
      </c>
      <c r="J132" s="142"/>
      <c r="K132" s="158">
        <v>149295</v>
      </c>
      <c r="L132" s="143"/>
      <c r="M132" s="143">
        <v>149295</v>
      </c>
    </row>
    <row r="133" spans="1:13" ht="19.5" customHeight="1" x14ac:dyDescent="0.4">
      <c r="A133" s="145"/>
      <c r="B133" s="141" t="s">
        <v>154</v>
      </c>
      <c r="C133" s="141"/>
      <c r="D133" s="141"/>
      <c r="E133" s="142"/>
      <c r="F133" s="142"/>
      <c r="G133" s="158">
        <v>1519051</v>
      </c>
      <c r="H133" s="143"/>
      <c r="I133" s="143">
        <v>1519051</v>
      </c>
      <c r="J133" s="142"/>
      <c r="K133" s="158">
        <v>1519051</v>
      </c>
      <c r="L133" s="143"/>
      <c r="M133" s="143">
        <v>1519051</v>
      </c>
    </row>
    <row r="134" spans="1:13" ht="19.5" customHeight="1" x14ac:dyDescent="0.4">
      <c r="A134" s="141"/>
      <c r="B134" s="141" t="s">
        <v>34</v>
      </c>
      <c r="C134" s="141"/>
      <c r="D134" s="141"/>
      <c r="E134" s="142"/>
      <c r="F134" s="142"/>
      <c r="G134" s="158">
        <v>35136355</v>
      </c>
      <c r="H134" s="143"/>
      <c r="I134" s="143">
        <v>33235050</v>
      </c>
      <c r="J134" s="142"/>
      <c r="K134" s="158">
        <v>19069647</v>
      </c>
      <c r="L134" s="143"/>
      <c r="M134" s="143">
        <v>18522873</v>
      </c>
    </row>
    <row r="135" spans="1:13" ht="19.5" customHeight="1" x14ac:dyDescent="0.4">
      <c r="A135" s="173" t="s">
        <v>186</v>
      </c>
      <c r="B135" s="141"/>
      <c r="C135" s="141"/>
      <c r="D135" s="141"/>
      <c r="E135" s="142"/>
      <c r="F135" s="142"/>
      <c r="G135" s="158">
        <v>-1519051</v>
      </c>
      <c r="H135" s="143"/>
      <c r="I135" s="143">
        <v>-1519051</v>
      </c>
      <c r="J135" s="142"/>
      <c r="K135" s="158">
        <v>-1519051</v>
      </c>
      <c r="L135" s="143"/>
      <c r="M135" s="143">
        <v>-1519051</v>
      </c>
    </row>
    <row r="136" spans="1:13" ht="19.5" customHeight="1" x14ac:dyDescent="0.4">
      <c r="A136" s="141" t="s">
        <v>84</v>
      </c>
      <c r="B136" s="141"/>
      <c r="C136" s="141"/>
      <c r="D136" s="141"/>
      <c r="E136" s="142"/>
      <c r="F136" s="142"/>
      <c r="G136" s="163">
        <v>-5452544</v>
      </c>
      <c r="H136" s="143"/>
      <c r="I136" s="149">
        <v>-8290054</v>
      </c>
      <c r="J136" s="142"/>
      <c r="K136" s="163">
        <v>-292219</v>
      </c>
      <c r="L136" s="143"/>
      <c r="M136" s="149">
        <v>52227</v>
      </c>
    </row>
    <row r="137" spans="1:13" ht="7.5" customHeight="1" x14ac:dyDescent="0.4">
      <c r="A137" s="145"/>
      <c r="B137" s="141"/>
      <c r="C137" s="141"/>
      <c r="D137" s="141"/>
      <c r="E137" s="142"/>
      <c r="F137" s="142"/>
      <c r="G137" s="158"/>
      <c r="H137" s="143"/>
      <c r="I137" s="143"/>
      <c r="J137" s="142"/>
      <c r="K137" s="158"/>
      <c r="L137" s="143"/>
      <c r="M137" s="143"/>
    </row>
    <row r="138" spans="1:13" ht="19.5" customHeight="1" x14ac:dyDescent="0.4">
      <c r="A138" s="141" t="s">
        <v>54</v>
      </c>
      <c r="B138" s="141"/>
      <c r="C138" s="141"/>
      <c r="D138" s="141"/>
      <c r="E138" s="142"/>
      <c r="F138" s="142"/>
      <c r="G138" s="158">
        <f>SUM(G129:G136)</f>
        <v>50974389</v>
      </c>
      <c r="H138" s="143"/>
      <c r="I138" s="143">
        <f>SUM(I129:I136)</f>
        <v>46235574</v>
      </c>
      <c r="J138" s="142"/>
      <c r="K138" s="158">
        <f>SUM(K129:K136)</f>
        <v>40068006</v>
      </c>
      <c r="L138" s="143"/>
      <c r="M138" s="143">
        <f>SUM(M129:M136)</f>
        <v>39865678</v>
      </c>
    </row>
    <row r="139" spans="1:13" ht="19.5" customHeight="1" x14ac:dyDescent="0.4">
      <c r="A139" s="141" t="s">
        <v>117</v>
      </c>
      <c r="B139" s="141"/>
      <c r="C139" s="141"/>
      <c r="D139" s="141"/>
      <c r="E139" s="142"/>
      <c r="F139" s="142"/>
      <c r="G139" s="163">
        <v>5949685</v>
      </c>
      <c r="H139" s="143"/>
      <c r="I139" s="149">
        <v>5949685</v>
      </c>
      <c r="J139" s="142"/>
      <c r="K139" s="163">
        <v>5949685</v>
      </c>
      <c r="L139" s="143"/>
      <c r="M139" s="149">
        <v>5949685</v>
      </c>
    </row>
    <row r="140" spans="1:13" ht="7.5" customHeight="1" x14ac:dyDescent="0.4">
      <c r="A140" s="145"/>
      <c r="B140" s="141"/>
      <c r="C140" s="141"/>
      <c r="D140" s="141"/>
      <c r="E140" s="142"/>
      <c r="F140" s="142"/>
      <c r="G140" s="158"/>
      <c r="H140" s="143"/>
      <c r="I140" s="143"/>
      <c r="J140" s="142"/>
      <c r="K140" s="158"/>
      <c r="L140" s="143"/>
      <c r="M140" s="143"/>
    </row>
    <row r="141" spans="1:13" ht="19.5" customHeight="1" x14ac:dyDescent="0.4">
      <c r="A141" s="145" t="s">
        <v>93</v>
      </c>
      <c r="B141" s="141"/>
      <c r="C141" s="141"/>
      <c r="D141" s="141"/>
      <c r="E141" s="142"/>
      <c r="F141" s="142"/>
      <c r="G141" s="158">
        <f>+SUM(G138:G139)</f>
        <v>56924074</v>
      </c>
      <c r="H141" s="143"/>
      <c r="I141" s="143">
        <f>+SUM(I138:I139)</f>
        <v>52185259</v>
      </c>
      <c r="J141" s="142"/>
      <c r="K141" s="158">
        <f>+SUM(K138:K139)</f>
        <v>46017691</v>
      </c>
      <c r="L141" s="143"/>
      <c r="M141" s="143">
        <f>+SUM(M138:M139)</f>
        <v>45815363</v>
      </c>
    </row>
    <row r="142" spans="1:13" ht="19.5" customHeight="1" x14ac:dyDescent="0.4">
      <c r="A142" s="141" t="s">
        <v>35</v>
      </c>
      <c r="B142" s="141"/>
      <c r="C142" s="141"/>
      <c r="D142" s="141"/>
      <c r="E142" s="142"/>
      <c r="F142" s="142"/>
      <c r="G142" s="163">
        <v>1588963</v>
      </c>
      <c r="H142" s="143"/>
      <c r="I142" s="149">
        <v>3551389</v>
      </c>
      <c r="J142" s="142"/>
      <c r="K142" s="163">
        <v>0</v>
      </c>
      <c r="L142" s="143"/>
      <c r="M142" s="149">
        <v>0</v>
      </c>
    </row>
    <row r="143" spans="1:13" ht="7.5" customHeight="1" x14ac:dyDescent="0.4">
      <c r="A143" s="145"/>
      <c r="B143" s="141"/>
      <c r="C143" s="141"/>
      <c r="D143" s="141"/>
      <c r="E143" s="142"/>
      <c r="F143" s="142"/>
      <c r="G143" s="158"/>
      <c r="H143" s="143"/>
      <c r="I143" s="143"/>
      <c r="J143" s="142"/>
      <c r="K143" s="158"/>
      <c r="L143" s="143"/>
      <c r="M143" s="143"/>
    </row>
    <row r="144" spans="1:13" ht="19.5" customHeight="1" x14ac:dyDescent="0.4">
      <c r="A144" s="145" t="s">
        <v>94</v>
      </c>
      <c r="B144" s="141"/>
      <c r="C144" s="141"/>
      <c r="D144" s="141"/>
      <c r="E144" s="142"/>
      <c r="F144" s="142"/>
      <c r="G144" s="163">
        <f>SUM(G141:G142)</f>
        <v>58513037</v>
      </c>
      <c r="H144" s="143"/>
      <c r="I144" s="149">
        <f>SUM(I141:I142)</f>
        <v>55736648</v>
      </c>
      <c r="J144" s="142"/>
      <c r="K144" s="163">
        <f>SUM(K141:K142)</f>
        <v>46017691</v>
      </c>
      <c r="L144" s="143"/>
      <c r="M144" s="149">
        <f>SUM(M141:M142)</f>
        <v>45815363</v>
      </c>
    </row>
    <row r="145" spans="1:13" ht="7.5" customHeight="1" x14ac:dyDescent="0.4">
      <c r="A145" s="145"/>
      <c r="B145" s="141"/>
      <c r="C145" s="141"/>
      <c r="D145" s="141"/>
      <c r="E145" s="142"/>
      <c r="F145" s="142"/>
      <c r="G145" s="158"/>
      <c r="H145" s="143"/>
      <c r="I145" s="143"/>
      <c r="J145" s="142"/>
      <c r="K145" s="158"/>
      <c r="L145" s="143"/>
      <c r="M145" s="143"/>
    </row>
    <row r="146" spans="1:13" ht="19.5" customHeight="1" thickBot="1" x14ac:dyDescent="0.45">
      <c r="A146" s="145" t="s">
        <v>95</v>
      </c>
      <c r="B146" s="141"/>
      <c r="C146" s="141"/>
      <c r="D146" s="141"/>
      <c r="E146" s="142"/>
      <c r="F146" s="142"/>
      <c r="G146" s="165">
        <f>SUM(G141:G142,G97)</f>
        <v>161686673</v>
      </c>
      <c r="H146" s="143"/>
      <c r="I146" s="166">
        <f>SUM(I141:I142,I97)</f>
        <v>144574672</v>
      </c>
      <c r="J146" s="142"/>
      <c r="K146" s="165">
        <f>SUM(K141:K142,K97)</f>
        <v>118779824</v>
      </c>
      <c r="L146" s="143"/>
      <c r="M146" s="166">
        <f>SUM(M141:M142,M97)</f>
        <v>101342285</v>
      </c>
    </row>
    <row r="147" spans="1:13" ht="19.5" customHeight="1" thickTop="1" x14ac:dyDescent="0.4">
      <c r="A147" s="145"/>
      <c r="B147" s="141"/>
      <c r="C147" s="141"/>
      <c r="D147" s="141"/>
      <c r="E147" s="142"/>
      <c r="F147" s="142"/>
      <c r="G147" s="143"/>
      <c r="H147" s="143"/>
      <c r="I147" s="143"/>
      <c r="J147" s="143"/>
      <c r="K147" s="143"/>
      <c r="L147" s="143"/>
      <c r="M147" s="143"/>
    </row>
    <row r="148" spans="1:13" ht="19.5" customHeight="1" x14ac:dyDescent="0.4">
      <c r="A148" s="145"/>
      <c r="B148" s="141"/>
      <c r="C148" s="152"/>
      <c r="D148" s="141"/>
      <c r="E148" s="142"/>
      <c r="F148" s="142"/>
      <c r="G148" s="143"/>
      <c r="H148" s="143"/>
      <c r="I148" s="143"/>
      <c r="J148" s="142"/>
      <c r="K148" s="143"/>
      <c r="L148" s="143"/>
      <c r="M148" s="143"/>
    </row>
    <row r="149" spans="1:13" ht="19.5" customHeight="1" x14ac:dyDescent="0.4">
      <c r="A149" s="145"/>
      <c r="B149" s="141"/>
      <c r="C149" s="141"/>
      <c r="D149" s="141"/>
      <c r="E149" s="142"/>
      <c r="F149" s="142"/>
      <c r="G149" s="143"/>
      <c r="H149" s="143"/>
      <c r="I149" s="143"/>
      <c r="J149" s="142"/>
      <c r="K149" s="143"/>
      <c r="L149" s="143"/>
      <c r="M149" s="143"/>
    </row>
    <row r="150" spans="1:13" ht="19.5" customHeight="1" x14ac:dyDescent="0.4">
      <c r="A150" s="145"/>
      <c r="B150" s="141"/>
      <c r="C150" s="141"/>
      <c r="D150" s="141"/>
      <c r="E150" s="142"/>
      <c r="F150" s="142"/>
      <c r="G150" s="143"/>
      <c r="H150" s="143"/>
      <c r="I150" s="143"/>
      <c r="J150" s="142"/>
      <c r="K150" s="143"/>
      <c r="L150" s="143"/>
      <c r="M150" s="143"/>
    </row>
    <row r="151" spans="1:13" ht="19.5" customHeight="1" x14ac:dyDescent="0.4">
      <c r="A151" s="145"/>
      <c r="B151" s="141"/>
      <c r="C151" s="141"/>
      <c r="D151" s="141"/>
      <c r="E151" s="142"/>
      <c r="F151" s="142"/>
      <c r="G151" s="143"/>
      <c r="H151" s="143"/>
      <c r="I151" s="143"/>
      <c r="J151" s="142"/>
      <c r="K151" s="143"/>
      <c r="L151" s="143"/>
      <c r="M151" s="143"/>
    </row>
    <row r="152" spans="1:13" ht="19.5" customHeight="1" x14ac:dyDescent="0.4">
      <c r="A152" s="145"/>
      <c r="B152" s="141"/>
      <c r="C152" s="141"/>
      <c r="D152" s="141"/>
      <c r="E152" s="142"/>
      <c r="F152" s="142"/>
      <c r="G152" s="143"/>
      <c r="H152" s="143"/>
      <c r="I152" s="143"/>
      <c r="J152" s="142"/>
      <c r="K152" s="143"/>
      <c r="L152" s="143"/>
      <c r="M152" s="143"/>
    </row>
    <row r="153" spans="1:13" ht="19.5" customHeight="1" x14ac:dyDescent="0.4">
      <c r="A153" s="145"/>
      <c r="B153" s="141"/>
      <c r="C153" s="141"/>
      <c r="D153" s="141"/>
      <c r="E153" s="142"/>
      <c r="F153" s="142"/>
      <c r="G153" s="143"/>
      <c r="H153" s="143"/>
      <c r="I153" s="143"/>
      <c r="J153" s="142"/>
      <c r="K153" s="143"/>
      <c r="L153" s="143"/>
      <c r="M153" s="143"/>
    </row>
    <row r="154" spans="1:13" ht="19.5" customHeight="1" x14ac:dyDescent="0.4">
      <c r="A154" s="145"/>
      <c r="B154" s="141"/>
      <c r="C154" s="141"/>
      <c r="D154" s="141"/>
      <c r="E154" s="142"/>
      <c r="F154" s="142"/>
      <c r="G154" s="143"/>
      <c r="H154" s="143"/>
      <c r="I154" s="143"/>
      <c r="J154" s="142"/>
      <c r="K154" s="143"/>
      <c r="L154" s="143"/>
      <c r="M154" s="143"/>
    </row>
    <row r="155" spans="1:13" ht="19.5" customHeight="1" x14ac:dyDescent="0.4">
      <c r="A155" s="145"/>
      <c r="B155" s="141"/>
      <c r="C155" s="141"/>
      <c r="D155" s="141"/>
      <c r="E155" s="142"/>
      <c r="F155" s="142"/>
      <c r="G155" s="143"/>
      <c r="H155" s="143"/>
      <c r="I155" s="143"/>
      <c r="J155" s="142"/>
      <c r="K155" s="143"/>
      <c r="L155" s="143"/>
      <c r="M155" s="143"/>
    </row>
    <row r="156" spans="1:13" ht="19.5" customHeight="1" x14ac:dyDescent="0.4">
      <c r="A156" s="145"/>
      <c r="B156" s="141"/>
      <c r="C156" s="141"/>
      <c r="D156" s="141"/>
      <c r="E156" s="142"/>
      <c r="F156" s="142"/>
      <c r="G156" s="143"/>
      <c r="H156" s="143"/>
      <c r="I156" s="143"/>
      <c r="J156" s="142"/>
      <c r="K156" s="143"/>
      <c r="L156" s="143"/>
      <c r="M156" s="143"/>
    </row>
    <row r="157" spans="1:13" ht="19.5" customHeight="1" x14ac:dyDescent="0.4">
      <c r="A157" s="145"/>
      <c r="B157" s="141"/>
      <c r="C157" s="141"/>
      <c r="D157" s="141"/>
      <c r="E157" s="142"/>
      <c r="F157" s="142"/>
      <c r="G157" s="143"/>
      <c r="H157" s="143"/>
      <c r="I157" s="143"/>
      <c r="J157" s="142"/>
      <c r="K157" s="143"/>
      <c r="L157" s="143"/>
      <c r="M157" s="143"/>
    </row>
    <row r="158" spans="1:13" ht="19.5" customHeight="1" x14ac:dyDescent="0.4">
      <c r="A158" s="145"/>
      <c r="B158" s="141"/>
      <c r="C158" s="141"/>
      <c r="D158" s="141"/>
      <c r="E158" s="142"/>
      <c r="F158" s="142"/>
      <c r="G158" s="143"/>
      <c r="H158" s="143"/>
      <c r="I158" s="143"/>
      <c r="J158" s="142"/>
      <c r="K158" s="143"/>
      <c r="L158" s="143"/>
      <c r="M158" s="143"/>
    </row>
    <row r="159" spans="1:13" ht="15" customHeight="1" x14ac:dyDescent="0.4">
      <c r="A159" s="145"/>
      <c r="B159" s="141"/>
      <c r="C159" s="141"/>
      <c r="D159" s="141"/>
      <c r="E159" s="142"/>
      <c r="F159" s="142"/>
      <c r="G159" s="143"/>
      <c r="H159" s="143"/>
      <c r="I159" s="143"/>
      <c r="J159" s="142"/>
      <c r="K159" s="143"/>
      <c r="L159" s="143"/>
      <c r="M159" s="143"/>
    </row>
    <row r="160" spans="1:13" ht="22.15" customHeight="1" x14ac:dyDescent="0.4">
      <c r="A160" s="147" t="str">
        <f>A54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60" s="147"/>
      <c r="C160" s="147"/>
      <c r="D160" s="147"/>
      <c r="E160" s="148"/>
      <c r="F160" s="148"/>
      <c r="G160" s="172"/>
      <c r="H160" s="149"/>
      <c r="I160" s="172"/>
      <c r="J160" s="148"/>
      <c r="K160" s="172"/>
      <c r="L160" s="149"/>
      <c r="M160" s="172"/>
    </row>
    <row r="161" ht="19.5" customHeight="1" x14ac:dyDescent="0.4"/>
    <row r="162" ht="19.5" customHeight="1" x14ac:dyDescent="0.4"/>
    <row r="163" ht="19.5" customHeight="1" x14ac:dyDescent="0.4"/>
    <row r="164" ht="19.5" customHeight="1" x14ac:dyDescent="0.4"/>
    <row r="165" ht="19.5" customHeight="1" x14ac:dyDescent="0.4"/>
    <row r="166" ht="19.5" customHeight="1" x14ac:dyDescent="0.4"/>
    <row r="167" ht="19.5" customHeight="1" x14ac:dyDescent="0.4"/>
    <row r="168" ht="19.5" customHeight="1" x14ac:dyDescent="0.4"/>
    <row r="169" ht="19.5" customHeight="1" x14ac:dyDescent="0.4"/>
    <row r="170" ht="19.5" customHeight="1" x14ac:dyDescent="0.4"/>
    <row r="171" ht="19.5" customHeight="1" x14ac:dyDescent="0.4"/>
    <row r="172" ht="19.5" customHeight="1" x14ac:dyDescent="0.4"/>
    <row r="173" ht="19.5" customHeight="1" x14ac:dyDescent="0.4"/>
    <row r="174" ht="19.5" customHeight="1" x14ac:dyDescent="0.4"/>
    <row r="175" ht="19.5" customHeight="1" x14ac:dyDescent="0.4"/>
    <row r="176" ht="19.5" customHeight="1" x14ac:dyDescent="0.4"/>
    <row r="177" ht="19.5" customHeight="1" x14ac:dyDescent="0.4"/>
    <row r="178" ht="19.5" customHeight="1" x14ac:dyDescent="0.4"/>
    <row r="179" ht="19.5" customHeight="1" x14ac:dyDescent="0.4"/>
    <row r="180" ht="19.5" customHeight="1" x14ac:dyDescent="0.4"/>
    <row r="181" ht="19.5" customHeight="1" x14ac:dyDescent="0.4"/>
    <row r="182" ht="19.5" customHeight="1" x14ac:dyDescent="0.4"/>
    <row r="183" ht="19.5" customHeight="1" x14ac:dyDescent="0.4"/>
    <row r="184" ht="19.5" customHeight="1" x14ac:dyDescent="0.4"/>
    <row r="185" ht="19.5" customHeight="1" x14ac:dyDescent="0.4"/>
    <row r="186" ht="19.5" customHeight="1" x14ac:dyDescent="0.4"/>
    <row r="187" ht="19.5" customHeight="1" x14ac:dyDescent="0.4"/>
    <row r="188" ht="19.5" customHeight="1" x14ac:dyDescent="0.4"/>
    <row r="189" ht="19.5" customHeight="1" x14ac:dyDescent="0.4"/>
    <row r="190" ht="19.5" customHeight="1" x14ac:dyDescent="0.4"/>
    <row r="191" ht="19.5" customHeight="1" x14ac:dyDescent="0.4"/>
    <row r="192" ht="19.5" customHeight="1" x14ac:dyDescent="0.4"/>
    <row r="193" ht="19.5" customHeight="1" x14ac:dyDescent="0.4"/>
    <row r="194" ht="19.5" customHeight="1" x14ac:dyDescent="0.4"/>
    <row r="195" ht="19.5" customHeight="1" x14ac:dyDescent="0.4"/>
    <row r="196" ht="19.5" customHeight="1" x14ac:dyDescent="0.4"/>
    <row r="197" ht="19.5" customHeight="1" x14ac:dyDescent="0.4"/>
    <row r="198" ht="19.5" customHeight="1" x14ac:dyDescent="0.4"/>
    <row r="199" ht="19.5" customHeight="1" x14ac:dyDescent="0.4"/>
    <row r="200" ht="19.5" customHeight="1" x14ac:dyDescent="0.4"/>
    <row r="201" ht="19.5" customHeight="1" x14ac:dyDescent="0.4"/>
    <row r="202" ht="19.5" customHeight="1" x14ac:dyDescent="0.4"/>
    <row r="203" ht="19.5" customHeight="1" x14ac:dyDescent="0.4"/>
    <row r="204" ht="19.5" customHeight="1" x14ac:dyDescent="0.4"/>
    <row r="205" ht="19.5" customHeight="1" x14ac:dyDescent="0.4"/>
    <row r="206" ht="19.5" customHeight="1" x14ac:dyDescent="0.4"/>
    <row r="207" ht="19.5" customHeight="1" x14ac:dyDescent="0.4"/>
    <row r="208" ht="19.5" customHeight="1" x14ac:dyDescent="0.4"/>
    <row r="209" ht="19.5" customHeight="1" x14ac:dyDescent="0.4"/>
    <row r="210" ht="19.5" customHeight="1" x14ac:dyDescent="0.4"/>
    <row r="211" ht="19.5" customHeight="1" x14ac:dyDescent="0.4"/>
    <row r="212" ht="19.5" customHeight="1" x14ac:dyDescent="0.4"/>
    <row r="213" ht="19.5" customHeight="1" x14ac:dyDescent="0.4"/>
    <row r="214" ht="19.5" customHeight="1" x14ac:dyDescent="0.4"/>
    <row r="215" ht="19.5" customHeight="1" x14ac:dyDescent="0.4"/>
    <row r="216" ht="19.5" customHeight="1" x14ac:dyDescent="0.4"/>
    <row r="217" ht="19.5" customHeight="1" x14ac:dyDescent="0.4"/>
    <row r="218" ht="19.5" customHeight="1" x14ac:dyDescent="0.4"/>
    <row r="219" ht="19.5" customHeight="1" x14ac:dyDescent="0.4"/>
    <row r="220" ht="19.5" customHeight="1" x14ac:dyDescent="0.4"/>
    <row r="221" ht="19.5" customHeight="1" x14ac:dyDescent="0.4"/>
    <row r="222" ht="19.5" customHeight="1" x14ac:dyDescent="0.4"/>
    <row r="223" ht="19.5" customHeight="1" x14ac:dyDescent="0.4"/>
    <row r="224" ht="19.5" customHeight="1" x14ac:dyDescent="0.4"/>
    <row r="225" ht="19.5" customHeight="1" x14ac:dyDescent="0.4"/>
    <row r="226" ht="19.5" customHeight="1" x14ac:dyDescent="0.4"/>
    <row r="227" ht="19.5" customHeight="1" x14ac:dyDescent="0.4"/>
    <row r="228" ht="19.5" customHeight="1" x14ac:dyDescent="0.4"/>
    <row r="229" ht="19.5" customHeight="1" x14ac:dyDescent="0.4"/>
    <row r="230" ht="19.5" customHeight="1" x14ac:dyDescent="0.4"/>
    <row r="231" ht="19.5" customHeight="1" x14ac:dyDescent="0.4"/>
    <row r="232" ht="19.5" customHeight="1" x14ac:dyDescent="0.4"/>
    <row r="233" ht="19.5" customHeight="1" x14ac:dyDescent="0.4"/>
    <row r="234" ht="19.5" customHeight="1" x14ac:dyDescent="0.4"/>
    <row r="235" ht="19.5" customHeight="1" x14ac:dyDescent="0.4"/>
    <row r="236" ht="19.5" customHeight="1" x14ac:dyDescent="0.4"/>
    <row r="237" ht="19.5" customHeight="1" x14ac:dyDescent="0.4"/>
    <row r="238" ht="19.5" customHeight="1" x14ac:dyDescent="0.4"/>
    <row r="239" ht="19.5" customHeight="1" x14ac:dyDescent="0.4"/>
    <row r="240" ht="19.5" customHeight="1" x14ac:dyDescent="0.4"/>
    <row r="241" ht="19.5" customHeight="1" x14ac:dyDescent="0.4"/>
    <row r="242" ht="19.5" customHeight="1" x14ac:dyDescent="0.4"/>
    <row r="243" ht="19.5" customHeight="1" x14ac:dyDescent="0.4"/>
    <row r="244" ht="19.5" customHeight="1" x14ac:dyDescent="0.4"/>
    <row r="245" ht="19.5" customHeight="1" x14ac:dyDescent="0.4"/>
    <row r="246" ht="19.5" customHeight="1" x14ac:dyDescent="0.4"/>
    <row r="247" ht="19.5" customHeight="1" x14ac:dyDescent="0.4"/>
    <row r="248" ht="19.5" customHeight="1" x14ac:dyDescent="0.4"/>
    <row r="249" ht="19.5" customHeight="1" x14ac:dyDescent="0.4"/>
    <row r="250" ht="19.5" customHeight="1" x14ac:dyDescent="0.4"/>
    <row r="251" ht="19.5" customHeight="1" x14ac:dyDescent="0.4"/>
    <row r="252" ht="19.5" customHeight="1" x14ac:dyDescent="0.4"/>
    <row r="253" ht="19.5" customHeight="1" x14ac:dyDescent="0.4"/>
    <row r="254" ht="19.5" customHeight="1" x14ac:dyDescent="0.4"/>
    <row r="255" ht="19.5" customHeight="1" x14ac:dyDescent="0.4"/>
    <row r="256" ht="19.5" customHeight="1" x14ac:dyDescent="0.4"/>
    <row r="257" ht="19.5" customHeight="1" x14ac:dyDescent="0.4"/>
    <row r="258" ht="19.5" customHeight="1" x14ac:dyDescent="0.4"/>
    <row r="259" ht="19.5" customHeight="1" x14ac:dyDescent="0.4"/>
    <row r="260" ht="19.5" customHeight="1" x14ac:dyDescent="0.4"/>
    <row r="261" ht="19.5" customHeight="1" x14ac:dyDescent="0.4"/>
    <row r="262" ht="19.5" customHeight="1" x14ac:dyDescent="0.4"/>
    <row r="263" ht="19.5" customHeight="1" x14ac:dyDescent="0.4"/>
    <row r="264" ht="19.5" customHeight="1" x14ac:dyDescent="0.4"/>
    <row r="265" ht="19.5" customHeight="1" x14ac:dyDescent="0.4"/>
    <row r="266" ht="19.5" customHeight="1" x14ac:dyDescent="0.4"/>
    <row r="267" ht="19.5" customHeight="1" x14ac:dyDescent="0.4"/>
    <row r="268" ht="19.5" customHeight="1" x14ac:dyDescent="0.4"/>
    <row r="269" ht="19.5" customHeight="1" x14ac:dyDescent="0.4"/>
    <row r="270" ht="19.5" customHeight="1" x14ac:dyDescent="0.4"/>
    <row r="271" ht="19.5" customHeight="1" x14ac:dyDescent="0.4"/>
    <row r="272" ht="19.5" customHeight="1" x14ac:dyDescent="0.4"/>
    <row r="273" ht="19.5" customHeight="1" x14ac:dyDescent="0.4"/>
    <row r="274" ht="19.5" customHeight="1" x14ac:dyDescent="0.4"/>
    <row r="275" ht="19.5" customHeight="1" x14ac:dyDescent="0.4"/>
    <row r="276" ht="19.5" customHeight="1" x14ac:dyDescent="0.4"/>
    <row r="277" ht="19.5" customHeight="1" x14ac:dyDescent="0.4"/>
    <row r="278" ht="19.5" customHeight="1" x14ac:dyDescent="0.4"/>
    <row r="279" ht="19.5" customHeight="1" x14ac:dyDescent="0.4"/>
    <row r="280" ht="19.5" customHeight="1" x14ac:dyDescent="0.4"/>
    <row r="281" ht="19.5" customHeight="1" x14ac:dyDescent="0.4"/>
    <row r="282" ht="19.5" customHeight="1" x14ac:dyDescent="0.4"/>
    <row r="283" ht="19.5" customHeight="1" x14ac:dyDescent="0.4"/>
    <row r="284" ht="19.5" customHeight="1" x14ac:dyDescent="0.4"/>
    <row r="285" ht="19.5" customHeight="1" x14ac:dyDescent="0.4"/>
    <row r="286" ht="19.5" customHeight="1" x14ac:dyDescent="0.4"/>
    <row r="287" ht="19.5" customHeight="1" x14ac:dyDescent="0.4"/>
    <row r="288" ht="19.5" customHeight="1" x14ac:dyDescent="0.4"/>
    <row r="289" ht="19.5" customHeight="1" x14ac:dyDescent="0.4"/>
    <row r="290" ht="19.5" customHeight="1" x14ac:dyDescent="0.4"/>
    <row r="291" ht="19.5" customHeight="1" x14ac:dyDescent="0.4"/>
    <row r="292" ht="19.5" customHeight="1" x14ac:dyDescent="0.4"/>
    <row r="293" ht="19.5" customHeight="1" x14ac:dyDescent="0.4"/>
    <row r="294" ht="19.5" customHeight="1" x14ac:dyDescent="0.4"/>
    <row r="295" ht="19.5" customHeight="1" x14ac:dyDescent="0.4"/>
    <row r="296" ht="19.5" customHeight="1" x14ac:dyDescent="0.4"/>
    <row r="297" ht="19.5" customHeight="1" x14ac:dyDescent="0.4"/>
    <row r="298" ht="19.5" customHeight="1" x14ac:dyDescent="0.4"/>
    <row r="299" ht="19.5" customHeight="1" x14ac:dyDescent="0.4"/>
    <row r="300" ht="19.5" customHeight="1" x14ac:dyDescent="0.4"/>
    <row r="301" ht="19.5" customHeight="1" x14ac:dyDescent="0.4"/>
    <row r="302" ht="19.5" customHeight="1" x14ac:dyDescent="0.4"/>
    <row r="303" ht="19.5" customHeight="1" x14ac:dyDescent="0.4"/>
    <row r="304" ht="19.5" customHeight="1" x14ac:dyDescent="0.4"/>
    <row r="305" ht="19.5" customHeight="1" x14ac:dyDescent="0.4"/>
    <row r="306" ht="19.5" customHeight="1" x14ac:dyDescent="0.4"/>
    <row r="307" ht="19.5" customHeight="1" x14ac:dyDescent="0.4"/>
    <row r="308" ht="19.5" customHeight="1" x14ac:dyDescent="0.4"/>
    <row r="309" ht="19.5" customHeight="1" x14ac:dyDescent="0.4"/>
    <row r="310" ht="19.5" customHeight="1" x14ac:dyDescent="0.4"/>
    <row r="311" ht="19.5" customHeight="1" x14ac:dyDescent="0.4"/>
    <row r="312" ht="19.5" customHeight="1" x14ac:dyDescent="0.4"/>
    <row r="313" ht="19.5" customHeight="1" x14ac:dyDescent="0.4"/>
    <row r="314" ht="19.5" customHeight="1" x14ac:dyDescent="0.4"/>
    <row r="315" ht="19.5" customHeight="1" x14ac:dyDescent="0.4"/>
    <row r="316" ht="19.5" customHeight="1" x14ac:dyDescent="0.4"/>
    <row r="317" ht="19.5" customHeight="1" x14ac:dyDescent="0.4"/>
    <row r="318" ht="19.5" customHeight="1" x14ac:dyDescent="0.4"/>
    <row r="319" ht="19.5" customHeight="1" x14ac:dyDescent="0.4"/>
    <row r="320" ht="19.5" customHeight="1" x14ac:dyDescent="0.4"/>
    <row r="321" ht="19.5" customHeight="1" x14ac:dyDescent="0.4"/>
    <row r="322" ht="19.5" customHeight="1" x14ac:dyDescent="0.4"/>
    <row r="323" ht="19.5" customHeight="1" x14ac:dyDescent="0.4"/>
    <row r="324" ht="19.5" customHeight="1" x14ac:dyDescent="0.4"/>
    <row r="325" ht="19.5" customHeight="1" x14ac:dyDescent="0.4"/>
    <row r="326" ht="19.5" customHeight="1" x14ac:dyDescent="0.4"/>
    <row r="327" ht="19.5" customHeight="1" x14ac:dyDescent="0.4"/>
    <row r="328" ht="19.5" customHeight="1" x14ac:dyDescent="0.4"/>
    <row r="329" ht="19.5" customHeight="1" x14ac:dyDescent="0.4"/>
    <row r="330" ht="19.5" customHeight="1" x14ac:dyDescent="0.4"/>
    <row r="331" ht="19.5" customHeight="1" x14ac:dyDescent="0.4"/>
    <row r="332" ht="19.5" customHeight="1" x14ac:dyDescent="0.4"/>
    <row r="333" ht="19.5" customHeight="1" x14ac:dyDescent="0.4"/>
    <row r="334" ht="19.5" customHeight="1" x14ac:dyDescent="0.4"/>
    <row r="335" ht="19.5" customHeight="1" x14ac:dyDescent="0.4"/>
    <row r="336" ht="19.5" customHeight="1" x14ac:dyDescent="0.4"/>
    <row r="337" ht="19.5" customHeight="1" x14ac:dyDescent="0.4"/>
    <row r="338" ht="19.5" customHeight="1" x14ac:dyDescent="0.4"/>
    <row r="339" ht="19.5" customHeight="1" x14ac:dyDescent="0.4"/>
    <row r="340" ht="19.5" customHeight="1" x14ac:dyDescent="0.4"/>
    <row r="341" ht="19.5" customHeight="1" x14ac:dyDescent="0.4"/>
    <row r="342" ht="19.5" customHeight="1" x14ac:dyDescent="0.4"/>
    <row r="343" ht="19.5" customHeight="1" x14ac:dyDescent="0.4"/>
    <row r="344" ht="19.5" customHeight="1" x14ac:dyDescent="0.4"/>
    <row r="345" ht="19.5" customHeight="1" x14ac:dyDescent="0.4"/>
    <row r="346" ht="19.5" customHeight="1" x14ac:dyDescent="0.4"/>
    <row r="347" ht="19.5" customHeight="1" x14ac:dyDescent="0.4"/>
    <row r="348" ht="19.5" customHeight="1" x14ac:dyDescent="0.4"/>
    <row r="349" ht="19.5" customHeight="1" x14ac:dyDescent="0.4"/>
    <row r="350" ht="19.5" customHeight="1" x14ac:dyDescent="0.4"/>
    <row r="351" ht="19.5" customHeight="1" x14ac:dyDescent="0.4"/>
    <row r="352" ht="19.5" customHeight="1" x14ac:dyDescent="0.4"/>
    <row r="353" ht="19.5" customHeight="1" x14ac:dyDescent="0.4"/>
    <row r="354" ht="19.5" customHeight="1" x14ac:dyDescent="0.4"/>
    <row r="355" ht="19.5" customHeight="1" x14ac:dyDescent="0.4"/>
    <row r="356" ht="19.5" customHeight="1" x14ac:dyDescent="0.4"/>
    <row r="357" ht="19.5" customHeight="1" x14ac:dyDescent="0.4"/>
    <row r="358" ht="19.5" customHeight="1" x14ac:dyDescent="0.4"/>
    <row r="359" ht="19.5" customHeight="1" x14ac:dyDescent="0.4"/>
    <row r="360" ht="19.5" customHeight="1" x14ac:dyDescent="0.4"/>
    <row r="361" ht="19.5" customHeight="1" x14ac:dyDescent="0.4"/>
    <row r="362" ht="19.5" customHeight="1" x14ac:dyDescent="0.4"/>
    <row r="363" ht="19.5" customHeight="1" x14ac:dyDescent="0.4"/>
    <row r="364" ht="19.5" customHeight="1" x14ac:dyDescent="0.4"/>
    <row r="365" ht="19.5" customHeight="1" x14ac:dyDescent="0.4"/>
    <row r="366" ht="19.5" customHeight="1" x14ac:dyDescent="0.4"/>
    <row r="367" ht="19.5" customHeight="1" x14ac:dyDescent="0.4"/>
    <row r="368" ht="19.5" customHeight="1" x14ac:dyDescent="0.4"/>
    <row r="369" ht="19.5" customHeight="1" x14ac:dyDescent="0.4"/>
    <row r="370" ht="19.5" customHeight="1" x14ac:dyDescent="0.4"/>
    <row r="371" ht="19.5" customHeight="1" x14ac:dyDescent="0.4"/>
    <row r="372" ht="19.5" customHeight="1" x14ac:dyDescent="0.4"/>
    <row r="373" ht="19.5" customHeight="1" x14ac:dyDescent="0.4"/>
    <row r="374" ht="19.5" customHeight="1" x14ac:dyDescent="0.4"/>
    <row r="375" ht="19.5" customHeight="1" x14ac:dyDescent="0.4"/>
    <row r="376" ht="19.5" customHeight="1" x14ac:dyDescent="0.4"/>
    <row r="377" ht="19.5" customHeight="1" x14ac:dyDescent="0.4"/>
    <row r="378" ht="19.5" customHeight="1" x14ac:dyDescent="0.4"/>
    <row r="379" ht="19.5" customHeight="1" x14ac:dyDescent="0.4"/>
    <row r="380" ht="19.5" customHeight="1" x14ac:dyDescent="0.4"/>
    <row r="381" ht="19.5" customHeight="1" x14ac:dyDescent="0.4"/>
    <row r="382" ht="19.5" customHeight="1" x14ac:dyDescent="0.4"/>
    <row r="383" ht="19.5" customHeight="1" x14ac:dyDescent="0.4"/>
    <row r="384" ht="19.5" customHeight="1" x14ac:dyDescent="0.4"/>
    <row r="385" ht="19.5" customHeight="1" x14ac:dyDescent="0.4"/>
    <row r="386" ht="19.5" customHeight="1" x14ac:dyDescent="0.4"/>
    <row r="387" ht="19.5" customHeight="1" x14ac:dyDescent="0.4"/>
    <row r="388" ht="19.5" customHeight="1" x14ac:dyDescent="0.4"/>
    <row r="389" ht="19.5" customHeight="1" x14ac:dyDescent="0.4"/>
    <row r="390" ht="19.5" customHeight="1" x14ac:dyDescent="0.4"/>
    <row r="391" ht="19.5" customHeight="1" x14ac:dyDescent="0.4"/>
    <row r="392" ht="19.5" customHeight="1" x14ac:dyDescent="0.4"/>
    <row r="393" ht="19.5" customHeight="1" x14ac:dyDescent="0.4"/>
    <row r="394" ht="19.5" customHeight="1" x14ac:dyDescent="0.4"/>
    <row r="395" ht="19.5" customHeight="1" x14ac:dyDescent="0.4"/>
    <row r="396" ht="19.5" customHeight="1" x14ac:dyDescent="0.4"/>
    <row r="397" ht="19.5" customHeight="1" x14ac:dyDescent="0.4"/>
    <row r="398" ht="19.5" customHeight="1" x14ac:dyDescent="0.4"/>
    <row r="399" ht="19.5" customHeight="1" x14ac:dyDescent="0.4"/>
    <row r="400" ht="19.5" customHeight="1" x14ac:dyDescent="0.4"/>
    <row r="401" ht="19.5" customHeight="1" x14ac:dyDescent="0.4"/>
    <row r="402" ht="19.5" customHeight="1" x14ac:dyDescent="0.4"/>
    <row r="403" ht="19.5" customHeight="1" x14ac:dyDescent="0.4"/>
    <row r="404" ht="19.5" customHeight="1" x14ac:dyDescent="0.4"/>
    <row r="405" ht="19.5" customHeight="1" x14ac:dyDescent="0.4"/>
    <row r="406" ht="19.5" customHeight="1" x14ac:dyDescent="0.4"/>
    <row r="407" ht="19.5" customHeight="1" x14ac:dyDescent="0.4"/>
    <row r="408" ht="19.5" customHeight="1" x14ac:dyDescent="0.4"/>
    <row r="409" ht="19.5" customHeight="1" x14ac:dyDescent="0.4"/>
    <row r="410" ht="19.5" customHeight="1" x14ac:dyDescent="0.4"/>
    <row r="411" ht="19.5" customHeight="1" x14ac:dyDescent="0.4"/>
    <row r="412" ht="19.5" customHeight="1" x14ac:dyDescent="0.4"/>
    <row r="413" ht="19.5" customHeight="1" x14ac:dyDescent="0.4"/>
    <row r="414" ht="19.5" customHeight="1" x14ac:dyDescent="0.4"/>
    <row r="415" ht="19.5" customHeight="1" x14ac:dyDescent="0.4"/>
    <row r="416" ht="19.5" customHeight="1" x14ac:dyDescent="0.4"/>
    <row r="417" ht="19.5" customHeight="1" x14ac:dyDescent="0.4"/>
    <row r="418" ht="19.5" customHeight="1" x14ac:dyDescent="0.4"/>
    <row r="419" ht="19.5" customHeight="1" x14ac:dyDescent="0.4"/>
    <row r="420" ht="19.5" customHeight="1" x14ac:dyDescent="0.4"/>
    <row r="421" ht="19.5" customHeight="1" x14ac:dyDescent="0.4"/>
    <row r="422" ht="19.5" customHeight="1" x14ac:dyDescent="0.4"/>
    <row r="423" ht="19.5" customHeight="1" x14ac:dyDescent="0.4"/>
    <row r="424" ht="19.5" customHeight="1" x14ac:dyDescent="0.4"/>
    <row r="425" ht="19.5" customHeight="1" x14ac:dyDescent="0.4"/>
    <row r="426" ht="19.5" customHeight="1" x14ac:dyDescent="0.4"/>
    <row r="427" ht="19.5" customHeight="1" x14ac:dyDescent="0.4"/>
    <row r="428" ht="19.5" customHeight="1" x14ac:dyDescent="0.4"/>
    <row r="429" ht="19.5" customHeight="1" x14ac:dyDescent="0.4"/>
    <row r="430" ht="19.5" customHeight="1" x14ac:dyDescent="0.4"/>
    <row r="431" ht="19.5" customHeight="1" x14ac:dyDescent="0.4"/>
    <row r="432" ht="19.5" customHeight="1" x14ac:dyDescent="0.4"/>
    <row r="433" ht="19.5" customHeight="1" x14ac:dyDescent="0.4"/>
    <row r="434" ht="19.5" customHeight="1" x14ac:dyDescent="0.4"/>
    <row r="435" ht="19.5" customHeight="1" x14ac:dyDescent="0.4"/>
    <row r="436" ht="19.5" customHeight="1" x14ac:dyDescent="0.4"/>
    <row r="437" ht="19.5" customHeight="1" x14ac:dyDescent="0.4"/>
    <row r="438" ht="19.5" customHeight="1" x14ac:dyDescent="0.4"/>
    <row r="439" ht="19.5" customHeight="1" x14ac:dyDescent="0.4"/>
    <row r="440" ht="19.5" customHeight="1" x14ac:dyDescent="0.4"/>
    <row r="441" ht="19.5" customHeight="1" x14ac:dyDescent="0.4"/>
    <row r="442" ht="19.5" customHeight="1" x14ac:dyDescent="0.4"/>
    <row r="443" ht="19.5" customHeight="1" x14ac:dyDescent="0.4"/>
    <row r="444" ht="19.5" customHeight="1" x14ac:dyDescent="0.4"/>
    <row r="445" ht="19.5" customHeight="1" x14ac:dyDescent="0.4"/>
    <row r="446" ht="19.5" customHeight="1" x14ac:dyDescent="0.4"/>
    <row r="447" ht="19.5" customHeight="1" x14ac:dyDescent="0.4"/>
    <row r="448" ht="19.5" customHeight="1" x14ac:dyDescent="0.4"/>
    <row r="449" ht="19.5" customHeight="1" x14ac:dyDescent="0.4"/>
    <row r="450" ht="19.5" customHeight="1" x14ac:dyDescent="0.4"/>
    <row r="451" ht="19.5" customHeight="1" x14ac:dyDescent="0.4"/>
    <row r="452" ht="19.5" customHeight="1" x14ac:dyDescent="0.4"/>
    <row r="453" ht="19.5" customHeight="1" x14ac:dyDescent="0.4"/>
    <row r="454" ht="19.5" customHeight="1" x14ac:dyDescent="0.4"/>
    <row r="455" ht="19.5" customHeight="1" x14ac:dyDescent="0.4"/>
    <row r="456" ht="19.5" customHeight="1" x14ac:dyDescent="0.4"/>
    <row r="457" ht="19.5" customHeight="1" x14ac:dyDescent="0.4"/>
    <row r="458" ht="19.5" customHeight="1" x14ac:dyDescent="0.4"/>
    <row r="459" ht="19.5" customHeight="1" x14ac:dyDescent="0.4"/>
    <row r="460" ht="19.5" customHeight="1" x14ac:dyDescent="0.4"/>
    <row r="461" ht="19.5" customHeight="1" x14ac:dyDescent="0.4"/>
    <row r="462" ht="19.5" customHeight="1" x14ac:dyDescent="0.4"/>
    <row r="463" ht="19.5" customHeight="1" x14ac:dyDescent="0.4"/>
    <row r="464" ht="19.5" customHeight="1" x14ac:dyDescent="0.4"/>
    <row r="465" ht="19.5" customHeight="1" x14ac:dyDescent="0.4"/>
    <row r="466" ht="19.5" customHeight="1" x14ac:dyDescent="0.4"/>
    <row r="467" ht="19.5" customHeight="1" x14ac:dyDescent="0.4"/>
    <row r="468" ht="19.5" customHeight="1" x14ac:dyDescent="0.4"/>
    <row r="469" ht="19.5" customHeight="1" x14ac:dyDescent="0.4"/>
    <row r="470" ht="19.5" customHeight="1" x14ac:dyDescent="0.4"/>
    <row r="471" ht="19.5" customHeight="1" x14ac:dyDescent="0.4"/>
    <row r="472" ht="19.5" customHeight="1" x14ac:dyDescent="0.4"/>
    <row r="473" ht="19.5" customHeight="1" x14ac:dyDescent="0.4"/>
    <row r="474" ht="19.5" customHeight="1" x14ac:dyDescent="0.4"/>
    <row r="475" ht="19.5" customHeight="1" x14ac:dyDescent="0.4"/>
    <row r="476" ht="19.5" customHeight="1" x14ac:dyDescent="0.4"/>
    <row r="477" ht="19.5" customHeight="1" x14ac:dyDescent="0.4"/>
    <row r="478" ht="19.5" customHeight="1" x14ac:dyDescent="0.4"/>
    <row r="479" ht="19.5" customHeight="1" x14ac:dyDescent="0.4"/>
    <row r="480" ht="19.5" customHeight="1" x14ac:dyDescent="0.4"/>
    <row r="481" ht="19.5" customHeight="1" x14ac:dyDescent="0.4"/>
    <row r="482" ht="19.5" customHeight="1" x14ac:dyDescent="0.4"/>
    <row r="483" ht="19.5" customHeight="1" x14ac:dyDescent="0.4"/>
    <row r="484" ht="19.5" customHeight="1" x14ac:dyDescent="0.4"/>
    <row r="485" ht="19.5" customHeight="1" x14ac:dyDescent="0.4"/>
    <row r="486" ht="19.5" customHeight="1" x14ac:dyDescent="0.4"/>
    <row r="487" ht="19.5" customHeight="1" x14ac:dyDescent="0.4"/>
    <row r="488" ht="19.5" customHeight="1" x14ac:dyDescent="0.4"/>
    <row r="489" ht="19.5" customHeight="1" x14ac:dyDescent="0.4"/>
    <row r="490" ht="19.5" customHeight="1" x14ac:dyDescent="0.4"/>
    <row r="491" ht="19.5" customHeight="1" x14ac:dyDescent="0.4"/>
    <row r="492" ht="19.5" customHeight="1" x14ac:dyDescent="0.4"/>
    <row r="493" ht="19.5" customHeight="1" x14ac:dyDescent="0.4"/>
    <row r="494" ht="19.5" customHeight="1" x14ac:dyDescent="0.4"/>
    <row r="495" ht="19.5" customHeight="1" x14ac:dyDescent="0.4"/>
    <row r="496" ht="19.5" customHeight="1" x14ac:dyDescent="0.4"/>
    <row r="497" ht="19.5" customHeight="1" x14ac:dyDescent="0.4"/>
    <row r="498" ht="19.5" customHeight="1" x14ac:dyDescent="0.4"/>
    <row r="499" ht="19.5" customHeight="1" x14ac:dyDescent="0.4"/>
    <row r="500" ht="19.5" customHeight="1" x14ac:dyDescent="0.4"/>
    <row r="501" ht="19.5" customHeight="1" x14ac:dyDescent="0.4"/>
    <row r="502" ht="19.5" customHeight="1" x14ac:dyDescent="0.4"/>
    <row r="503" ht="19.5" customHeight="1" x14ac:dyDescent="0.4"/>
    <row r="504" ht="19.5" customHeight="1" x14ac:dyDescent="0.4"/>
    <row r="505" ht="19.5" customHeight="1" x14ac:dyDescent="0.4"/>
    <row r="506" ht="19.5" customHeight="1" x14ac:dyDescent="0.4"/>
    <row r="507" ht="19.5" customHeight="1" x14ac:dyDescent="0.4"/>
    <row r="508" ht="19.5" customHeight="1" x14ac:dyDescent="0.4"/>
    <row r="509" ht="19.5" customHeight="1" x14ac:dyDescent="0.4"/>
    <row r="510" ht="19.5" customHeight="1" x14ac:dyDescent="0.4"/>
    <row r="511" ht="19.5" customHeight="1" x14ac:dyDescent="0.4"/>
    <row r="512" ht="19.5" customHeight="1" x14ac:dyDescent="0.4"/>
    <row r="513" ht="19.5" customHeight="1" x14ac:dyDescent="0.4"/>
    <row r="514" ht="19.5" customHeight="1" x14ac:dyDescent="0.4"/>
    <row r="515" ht="19.5" customHeight="1" x14ac:dyDescent="0.4"/>
    <row r="516" ht="19.5" customHeight="1" x14ac:dyDescent="0.4"/>
    <row r="517" ht="19.5" customHeight="1" x14ac:dyDescent="0.4"/>
    <row r="518" ht="19.5" customHeight="1" x14ac:dyDescent="0.4"/>
    <row r="519" ht="19.5" customHeight="1" x14ac:dyDescent="0.4"/>
    <row r="520" ht="19.5" customHeight="1" x14ac:dyDescent="0.4"/>
    <row r="521" ht="19.5" customHeight="1" x14ac:dyDescent="0.4"/>
    <row r="522" ht="19.5" customHeight="1" x14ac:dyDescent="0.4"/>
    <row r="523" ht="19.5" customHeight="1" x14ac:dyDescent="0.4"/>
    <row r="524" ht="19.5" customHeight="1" x14ac:dyDescent="0.4"/>
    <row r="525" ht="19.5" customHeight="1" x14ac:dyDescent="0.4"/>
    <row r="526" ht="19.5" customHeight="1" x14ac:dyDescent="0.4"/>
    <row r="527" ht="19.5" customHeight="1" x14ac:dyDescent="0.4"/>
    <row r="528" ht="19.5" customHeight="1" x14ac:dyDescent="0.4"/>
    <row r="529" ht="19.5" customHeight="1" x14ac:dyDescent="0.4"/>
    <row r="530" ht="19.5" customHeight="1" x14ac:dyDescent="0.4"/>
    <row r="531" ht="19.5" customHeight="1" x14ac:dyDescent="0.4"/>
    <row r="532" ht="19.5" customHeight="1" x14ac:dyDescent="0.4"/>
    <row r="533" ht="19.5" customHeight="1" x14ac:dyDescent="0.4"/>
    <row r="534" ht="19.5" customHeight="1" x14ac:dyDescent="0.4"/>
    <row r="535" ht="19.5" customHeight="1" x14ac:dyDescent="0.4"/>
    <row r="536" ht="19.5" customHeight="1" x14ac:dyDescent="0.4"/>
    <row r="537" ht="19.5" customHeight="1" x14ac:dyDescent="0.4"/>
    <row r="538" ht="19.5" customHeight="1" x14ac:dyDescent="0.4"/>
    <row r="539" ht="19.5" customHeight="1" x14ac:dyDescent="0.4"/>
    <row r="540" ht="19.5" customHeight="1" x14ac:dyDescent="0.4"/>
    <row r="541" ht="19.5" customHeight="1" x14ac:dyDescent="0.4"/>
    <row r="542" ht="19.5" customHeight="1" x14ac:dyDescent="0.4"/>
    <row r="543" ht="19.5" customHeight="1" x14ac:dyDescent="0.4"/>
    <row r="544" ht="19.5" customHeight="1" x14ac:dyDescent="0.4"/>
    <row r="545" ht="19.5" customHeight="1" x14ac:dyDescent="0.4"/>
    <row r="546" ht="19.5" customHeight="1" x14ac:dyDescent="0.4"/>
    <row r="547" ht="19.5" customHeight="1" x14ac:dyDescent="0.4"/>
    <row r="548" ht="19.5" customHeight="1" x14ac:dyDescent="0.4"/>
    <row r="549" ht="19.5" customHeight="1" x14ac:dyDescent="0.4"/>
    <row r="550" ht="19.5" customHeight="1" x14ac:dyDescent="0.4"/>
    <row r="551" ht="19.5" customHeight="1" x14ac:dyDescent="0.4"/>
    <row r="552" ht="19.5" customHeight="1" x14ac:dyDescent="0.4"/>
    <row r="553" ht="19.5" customHeight="1" x14ac:dyDescent="0.4"/>
    <row r="554" ht="19.5" customHeight="1" x14ac:dyDescent="0.4"/>
    <row r="555" ht="19.5" customHeight="1" x14ac:dyDescent="0.4"/>
    <row r="556" ht="19.5" customHeight="1" x14ac:dyDescent="0.4"/>
    <row r="557" ht="19.5" customHeight="1" x14ac:dyDescent="0.4"/>
    <row r="558" ht="19.5" customHeight="1" x14ac:dyDescent="0.4"/>
    <row r="559" ht="19.5" customHeight="1" x14ac:dyDescent="0.4"/>
    <row r="560" ht="19.5" customHeight="1" x14ac:dyDescent="0.4"/>
    <row r="561" ht="19.5" customHeight="1" x14ac:dyDescent="0.4"/>
    <row r="562" ht="19.5" customHeight="1" x14ac:dyDescent="0.4"/>
    <row r="563" ht="19.5" customHeight="1" x14ac:dyDescent="0.4"/>
    <row r="564" ht="19.5" customHeight="1" x14ac:dyDescent="0.4"/>
    <row r="565" ht="19.5" customHeight="1" x14ac:dyDescent="0.4"/>
    <row r="566" ht="19.5" customHeight="1" x14ac:dyDescent="0.4"/>
    <row r="567" ht="19.5" customHeight="1" x14ac:dyDescent="0.4"/>
    <row r="568" ht="19.5" customHeight="1" x14ac:dyDescent="0.4"/>
    <row r="569" ht="19.5" customHeight="1" x14ac:dyDescent="0.4"/>
    <row r="570" ht="19.5" customHeight="1" x14ac:dyDescent="0.4"/>
    <row r="571" ht="19.5" customHeight="1" x14ac:dyDescent="0.4"/>
    <row r="572" ht="19.5" customHeight="1" x14ac:dyDescent="0.4"/>
    <row r="573" ht="19.5" customHeight="1" x14ac:dyDescent="0.4"/>
    <row r="574" ht="19.5" customHeight="1" x14ac:dyDescent="0.4"/>
    <row r="575" ht="19.5" customHeight="1" x14ac:dyDescent="0.4"/>
    <row r="576" ht="19.5" customHeight="1" x14ac:dyDescent="0.4"/>
    <row r="577" ht="19.5" customHeight="1" x14ac:dyDescent="0.4"/>
    <row r="578" ht="19.5" customHeight="1" x14ac:dyDescent="0.4"/>
    <row r="579" ht="19.5" customHeight="1" x14ac:dyDescent="0.4"/>
    <row r="580" ht="19.5" customHeight="1" x14ac:dyDescent="0.4"/>
    <row r="581" ht="19.5" customHeight="1" x14ac:dyDescent="0.4"/>
    <row r="582" ht="19.5" customHeight="1" x14ac:dyDescent="0.4"/>
    <row r="583" ht="19.5" customHeight="1" x14ac:dyDescent="0.4"/>
    <row r="584" ht="19.5" customHeight="1" x14ac:dyDescent="0.4"/>
    <row r="585" ht="19.5" customHeight="1" x14ac:dyDescent="0.4"/>
    <row r="586" ht="19.5" customHeight="1" x14ac:dyDescent="0.4"/>
    <row r="587" ht="19.5" customHeight="1" x14ac:dyDescent="0.4"/>
    <row r="588" ht="19.5" customHeight="1" x14ac:dyDescent="0.4"/>
    <row r="589" ht="19.5" customHeight="1" x14ac:dyDescent="0.4"/>
    <row r="590" ht="19.5" customHeight="1" x14ac:dyDescent="0.4"/>
    <row r="591" ht="19.5" customHeight="1" x14ac:dyDescent="0.4"/>
    <row r="592" ht="19.5" customHeight="1" x14ac:dyDescent="0.4"/>
    <row r="593" ht="19.5" customHeight="1" x14ac:dyDescent="0.4"/>
    <row r="594" ht="19.5" customHeight="1" x14ac:dyDescent="0.4"/>
    <row r="595" ht="19.5" customHeight="1" x14ac:dyDescent="0.4"/>
    <row r="596" ht="19.5" customHeight="1" x14ac:dyDescent="0.4"/>
    <row r="597" ht="19.5" customHeight="1" x14ac:dyDescent="0.4"/>
    <row r="598" ht="19.5" customHeight="1" x14ac:dyDescent="0.4"/>
    <row r="599" ht="19.5" customHeight="1" x14ac:dyDescent="0.4"/>
    <row r="600" ht="19.5" customHeight="1" x14ac:dyDescent="0.4"/>
    <row r="601" ht="19.5" customHeight="1" x14ac:dyDescent="0.4"/>
    <row r="602" ht="19.5" customHeight="1" x14ac:dyDescent="0.4"/>
    <row r="603" ht="19.5" customHeight="1" x14ac:dyDescent="0.4"/>
    <row r="604" ht="19.5" customHeight="1" x14ac:dyDescent="0.4"/>
    <row r="605" ht="19.5" customHeight="1" x14ac:dyDescent="0.4"/>
    <row r="606" ht="19.5" customHeight="1" x14ac:dyDescent="0.4"/>
    <row r="607" ht="19.5" customHeight="1" x14ac:dyDescent="0.4"/>
    <row r="608" ht="19.5" customHeight="1" x14ac:dyDescent="0.4"/>
    <row r="609" ht="19.5" customHeight="1" x14ac:dyDescent="0.4"/>
    <row r="610" ht="19.5" customHeight="1" x14ac:dyDescent="0.4"/>
    <row r="611" ht="19.5" customHeight="1" x14ac:dyDescent="0.4"/>
    <row r="612" ht="19.5" customHeight="1" x14ac:dyDescent="0.4"/>
    <row r="613" ht="19.5" customHeight="1" x14ac:dyDescent="0.4"/>
    <row r="614" ht="19.5" customHeight="1" x14ac:dyDescent="0.4"/>
    <row r="615" ht="19.5" customHeight="1" x14ac:dyDescent="0.4"/>
    <row r="616" ht="19.5" customHeight="1" x14ac:dyDescent="0.4"/>
    <row r="617" ht="19.5" customHeight="1" x14ac:dyDescent="0.4"/>
    <row r="618" ht="19.5" customHeight="1" x14ac:dyDescent="0.4"/>
    <row r="619" ht="19.5" customHeight="1" x14ac:dyDescent="0.4"/>
    <row r="620" ht="19.5" customHeight="1" x14ac:dyDescent="0.4"/>
    <row r="621" ht="19.5" customHeight="1" x14ac:dyDescent="0.4"/>
    <row r="622" ht="19.5" customHeight="1" x14ac:dyDescent="0.4"/>
    <row r="623" ht="19.5" customHeight="1" x14ac:dyDescent="0.4"/>
    <row r="624" ht="19.5" customHeight="1" x14ac:dyDescent="0.4"/>
    <row r="625" ht="19.5" customHeight="1" x14ac:dyDescent="0.4"/>
    <row r="626" ht="19.5" customHeight="1" x14ac:dyDescent="0.4"/>
    <row r="627" ht="19.5" customHeight="1" x14ac:dyDescent="0.4"/>
    <row r="628" ht="19.5" customHeight="1" x14ac:dyDescent="0.4"/>
    <row r="629" ht="19.5" customHeight="1" x14ac:dyDescent="0.4"/>
    <row r="630" ht="19.5" customHeight="1" x14ac:dyDescent="0.4"/>
    <row r="631" ht="19.5" customHeight="1" x14ac:dyDescent="0.4"/>
    <row r="632" ht="19.5" customHeight="1" x14ac:dyDescent="0.4"/>
    <row r="633" ht="19.5" customHeight="1" x14ac:dyDescent="0.4"/>
    <row r="634" ht="19.5" customHeight="1" x14ac:dyDescent="0.4"/>
    <row r="635" ht="19.5" customHeight="1" x14ac:dyDescent="0.4"/>
    <row r="636" ht="19.5" customHeight="1" x14ac:dyDescent="0.4"/>
    <row r="637" ht="19.5" customHeight="1" x14ac:dyDescent="0.4"/>
    <row r="638" ht="19.5" customHeight="1" x14ac:dyDescent="0.4"/>
    <row r="639" ht="19.5" customHeight="1" x14ac:dyDescent="0.4"/>
    <row r="640" ht="19.5" customHeight="1" x14ac:dyDescent="0.4"/>
    <row r="641" ht="19.5" customHeight="1" x14ac:dyDescent="0.4"/>
    <row r="642" ht="19.5" customHeight="1" x14ac:dyDescent="0.4"/>
    <row r="643" ht="19.5" customHeight="1" x14ac:dyDescent="0.4"/>
    <row r="644" ht="19.5" customHeight="1" x14ac:dyDescent="0.4"/>
    <row r="645" ht="19.5" customHeight="1" x14ac:dyDescent="0.4"/>
    <row r="646" ht="19.5" customHeight="1" x14ac:dyDescent="0.4"/>
    <row r="647" ht="19.5" customHeight="1" x14ac:dyDescent="0.4"/>
    <row r="648" ht="19.5" customHeight="1" x14ac:dyDescent="0.4"/>
    <row r="649" ht="19.5" customHeight="1" x14ac:dyDescent="0.4"/>
    <row r="650" ht="19.5" customHeight="1" x14ac:dyDescent="0.4"/>
    <row r="651" ht="19.5" customHeight="1" x14ac:dyDescent="0.4"/>
    <row r="652" ht="19.5" customHeight="1" x14ac:dyDescent="0.4"/>
    <row r="653" ht="19.5" customHeight="1" x14ac:dyDescent="0.4"/>
    <row r="654" ht="19.5" customHeight="1" x14ac:dyDescent="0.4"/>
    <row r="655" ht="19.5" customHeight="1" x14ac:dyDescent="0.4"/>
    <row r="656" ht="19.5" customHeight="1" x14ac:dyDescent="0.4"/>
    <row r="657" ht="19.5" customHeight="1" x14ac:dyDescent="0.4"/>
    <row r="658" ht="19.5" customHeight="1" x14ac:dyDescent="0.4"/>
    <row r="659" ht="19.5" customHeight="1" x14ac:dyDescent="0.4"/>
    <row r="660" ht="19.5" customHeight="1" x14ac:dyDescent="0.4"/>
    <row r="661" ht="19.5" customHeight="1" x14ac:dyDescent="0.4"/>
    <row r="662" ht="19.5" customHeight="1" x14ac:dyDescent="0.4"/>
    <row r="663" ht="19.5" customHeight="1" x14ac:dyDescent="0.4"/>
    <row r="664" ht="19.5" customHeight="1" x14ac:dyDescent="0.4"/>
    <row r="665" ht="19.5" customHeight="1" x14ac:dyDescent="0.4"/>
    <row r="666" ht="19.5" customHeight="1" x14ac:dyDescent="0.4"/>
    <row r="667" ht="19.5" customHeight="1" x14ac:dyDescent="0.4"/>
    <row r="668" ht="19.5" customHeight="1" x14ac:dyDescent="0.4"/>
    <row r="669" ht="19.5" customHeight="1" x14ac:dyDescent="0.4"/>
    <row r="670" ht="19.5" customHeight="1" x14ac:dyDescent="0.4"/>
    <row r="671" ht="19.5" customHeight="1" x14ac:dyDescent="0.4"/>
    <row r="672" ht="19.5" customHeight="1" x14ac:dyDescent="0.4"/>
    <row r="673" ht="19.5" customHeight="1" x14ac:dyDescent="0.4"/>
    <row r="674" ht="19.5" customHeight="1" x14ac:dyDescent="0.4"/>
    <row r="675" ht="19.5" customHeight="1" x14ac:dyDescent="0.4"/>
    <row r="676" ht="19.5" customHeight="1" x14ac:dyDescent="0.4"/>
    <row r="677" ht="19.5" customHeight="1" x14ac:dyDescent="0.4"/>
    <row r="678" ht="19.5" customHeight="1" x14ac:dyDescent="0.4"/>
    <row r="679" ht="19.5" customHeight="1" x14ac:dyDescent="0.4"/>
    <row r="680" ht="19.5" customHeight="1" x14ac:dyDescent="0.4"/>
    <row r="681" ht="19.5" customHeight="1" x14ac:dyDescent="0.4"/>
    <row r="682" ht="19.5" customHeight="1" x14ac:dyDescent="0.4"/>
    <row r="683" ht="19.5" customHeight="1" x14ac:dyDescent="0.4"/>
    <row r="684" ht="19.5" customHeight="1" x14ac:dyDescent="0.4"/>
    <row r="685" ht="19.5" customHeight="1" x14ac:dyDescent="0.4"/>
    <row r="686" ht="19.5" customHeight="1" x14ac:dyDescent="0.4"/>
    <row r="687" ht="19.5" customHeight="1" x14ac:dyDescent="0.4"/>
    <row r="688" ht="19.5" customHeight="1" x14ac:dyDescent="0.4"/>
    <row r="689" ht="19.5" customHeight="1" x14ac:dyDescent="0.4"/>
    <row r="690" ht="19.5" customHeight="1" x14ac:dyDescent="0.4"/>
    <row r="691" ht="19.5" customHeight="1" x14ac:dyDescent="0.4"/>
    <row r="692" ht="19.5" customHeight="1" x14ac:dyDescent="0.4"/>
    <row r="693" ht="19.5" customHeight="1" x14ac:dyDescent="0.4"/>
    <row r="694" ht="19.5" customHeight="1" x14ac:dyDescent="0.4"/>
    <row r="695" ht="19.5" customHeight="1" x14ac:dyDescent="0.4"/>
    <row r="696" ht="19.5" customHeight="1" x14ac:dyDescent="0.4"/>
    <row r="697" ht="19.5" customHeight="1" x14ac:dyDescent="0.4"/>
    <row r="698" ht="19.5" customHeight="1" x14ac:dyDescent="0.4"/>
    <row r="699" ht="19.5" customHeight="1" x14ac:dyDescent="0.4"/>
    <row r="700" ht="19.5" customHeight="1" x14ac:dyDescent="0.4"/>
    <row r="701" ht="19.5" customHeight="1" x14ac:dyDescent="0.4"/>
    <row r="702" ht="19.5" customHeight="1" x14ac:dyDescent="0.4"/>
    <row r="703" ht="19.5" customHeight="1" x14ac:dyDescent="0.4"/>
    <row r="704" ht="19.5" customHeight="1" x14ac:dyDescent="0.4"/>
    <row r="705" ht="19.5" customHeight="1" x14ac:dyDescent="0.4"/>
    <row r="706" ht="19.5" customHeight="1" x14ac:dyDescent="0.4"/>
    <row r="707" ht="19.5" customHeight="1" x14ac:dyDescent="0.4"/>
    <row r="708" ht="19.5" customHeight="1" x14ac:dyDescent="0.4"/>
    <row r="709" ht="19.5" customHeight="1" x14ac:dyDescent="0.4"/>
    <row r="710" ht="19.5" customHeight="1" x14ac:dyDescent="0.4"/>
    <row r="711" ht="19.5" customHeight="1" x14ac:dyDescent="0.4"/>
    <row r="712" ht="19.5" customHeight="1" x14ac:dyDescent="0.4"/>
    <row r="713" ht="19.5" customHeight="1" x14ac:dyDescent="0.4"/>
    <row r="714" ht="19.5" customHeight="1" x14ac:dyDescent="0.4"/>
    <row r="715" ht="19.5" customHeight="1" x14ac:dyDescent="0.4"/>
    <row r="716" ht="19.5" customHeight="1" x14ac:dyDescent="0.4"/>
    <row r="717" ht="19.5" customHeight="1" x14ac:dyDescent="0.4"/>
    <row r="718" ht="19.5" customHeight="1" x14ac:dyDescent="0.4"/>
    <row r="719" ht="19.5" customHeight="1" x14ac:dyDescent="0.4"/>
    <row r="720" ht="19.5" customHeight="1" x14ac:dyDescent="0.4"/>
    <row r="721" ht="19.5" customHeight="1" x14ac:dyDescent="0.4"/>
    <row r="722" ht="19.5" customHeight="1" x14ac:dyDescent="0.4"/>
    <row r="723" ht="19.5" customHeight="1" x14ac:dyDescent="0.4"/>
    <row r="724" ht="19.5" customHeight="1" x14ac:dyDescent="0.4"/>
    <row r="725" ht="19.5" customHeight="1" x14ac:dyDescent="0.4"/>
    <row r="726" ht="19.5" customHeight="1" x14ac:dyDescent="0.4"/>
    <row r="727" ht="19.5" customHeight="1" x14ac:dyDescent="0.4"/>
    <row r="728" ht="19.5" customHeight="1" x14ac:dyDescent="0.4"/>
    <row r="729" ht="19.5" customHeight="1" x14ac:dyDescent="0.4"/>
    <row r="730" ht="19.5" customHeight="1" x14ac:dyDescent="0.4"/>
    <row r="731" ht="19.5" customHeight="1" x14ac:dyDescent="0.4"/>
    <row r="732" ht="19.5" customHeight="1" x14ac:dyDescent="0.4"/>
    <row r="733" ht="19.5" customHeight="1" x14ac:dyDescent="0.4"/>
    <row r="734" ht="19.5" customHeight="1" x14ac:dyDescent="0.4"/>
    <row r="735" ht="19.5" customHeight="1" x14ac:dyDescent="0.4"/>
    <row r="736" ht="19.5" customHeight="1" x14ac:dyDescent="0.4"/>
    <row r="737" ht="19.5" customHeight="1" x14ac:dyDescent="0.4"/>
    <row r="738" ht="19.5" customHeight="1" x14ac:dyDescent="0.4"/>
    <row r="739" ht="19.5" customHeight="1" x14ac:dyDescent="0.4"/>
    <row r="740" ht="19.5" customHeight="1" x14ac:dyDescent="0.4"/>
    <row r="741" ht="19.5" customHeight="1" x14ac:dyDescent="0.4"/>
    <row r="742" ht="19.5" customHeight="1" x14ac:dyDescent="0.4"/>
    <row r="743" ht="19.5" customHeight="1" x14ac:dyDescent="0.4"/>
    <row r="744" ht="19.5" customHeight="1" x14ac:dyDescent="0.4"/>
    <row r="745" ht="19.5" customHeight="1" x14ac:dyDescent="0.4"/>
    <row r="746" ht="19.5" customHeight="1" x14ac:dyDescent="0.4"/>
    <row r="747" ht="19.5" customHeight="1" x14ac:dyDescent="0.4"/>
    <row r="748" ht="19.5" customHeight="1" x14ac:dyDescent="0.4"/>
    <row r="749" ht="19.5" customHeight="1" x14ac:dyDescent="0.4"/>
    <row r="750" ht="19.5" customHeight="1" x14ac:dyDescent="0.4"/>
    <row r="751" ht="19.5" customHeight="1" x14ac:dyDescent="0.4"/>
    <row r="752" ht="19.5" customHeight="1" x14ac:dyDescent="0.4"/>
    <row r="753" ht="19.5" customHeight="1" x14ac:dyDescent="0.4"/>
    <row r="754" ht="19.5" customHeight="1" x14ac:dyDescent="0.4"/>
    <row r="755" ht="19.5" customHeight="1" x14ac:dyDescent="0.4"/>
    <row r="756" ht="19.5" customHeight="1" x14ac:dyDescent="0.4"/>
    <row r="757" ht="19.5" customHeight="1" x14ac:dyDescent="0.4"/>
    <row r="758" ht="19.5" customHeight="1" x14ac:dyDescent="0.4"/>
    <row r="759" ht="19.5" customHeight="1" x14ac:dyDescent="0.4"/>
    <row r="760" ht="19.5" customHeight="1" x14ac:dyDescent="0.4"/>
    <row r="761" ht="19.5" customHeight="1" x14ac:dyDescent="0.4"/>
    <row r="762" ht="19.5" customHeight="1" x14ac:dyDescent="0.4"/>
    <row r="763" ht="19.5" customHeight="1" x14ac:dyDescent="0.4"/>
    <row r="764" ht="19.5" customHeight="1" x14ac:dyDescent="0.4"/>
    <row r="765" ht="19.5" customHeight="1" x14ac:dyDescent="0.4"/>
  </sheetData>
  <mergeCells count="6">
    <mergeCell ref="G5:I5"/>
    <mergeCell ref="K5:M5"/>
    <mergeCell ref="G59:I59"/>
    <mergeCell ref="K59:M59"/>
    <mergeCell ref="G112:I112"/>
    <mergeCell ref="K112:M112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4" man="1"/>
    <brk id="10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65"/>
  <sheetViews>
    <sheetView topLeftCell="A21" zoomScaleNormal="100" zoomScaleSheetLayoutView="110" workbookViewId="0">
      <selection activeCell="W32" sqref="W32"/>
    </sheetView>
  </sheetViews>
  <sheetFormatPr defaultColWidth="5.7109375" defaultRowHeight="20.100000000000001" customHeight="1" x14ac:dyDescent="0.25"/>
  <cols>
    <col min="1" max="5" width="1.28515625" style="4" customWidth="1"/>
    <col min="6" max="6" width="37.42578125" style="4" customWidth="1"/>
    <col min="7" max="7" width="7.7109375" style="124" customWidth="1"/>
    <col min="8" max="8" width="0.5703125" style="124" customWidth="1"/>
    <col min="9" max="9" width="11.42578125" style="6" customWidth="1"/>
    <col min="10" max="10" width="0.5703125" style="6" customWidth="1"/>
    <col min="11" max="11" width="11.42578125" style="6" customWidth="1"/>
    <col min="12" max="12" width="0.5703125" style="6" customWidth="1"/>
    <col min="13" max="13" width="11.42578125" style="6" customWidth="1"/>
    <col min="14" max="14" width="0.5703125" style="6" customWidth="1"/>
    <col min="15" max="15" width="11.42578125" style="6" customWidth="1"/>
    <col min="16" max="31" width="5.7109375" style="32"/>
    <col min="32" max="256" width="5.7109375" style="4"/>
    <col min="257" max="261" width="1.28515625" style="4" customWidth="1"/>
    <col min="262" max="262" width="45.42578125" style="4" customWidth="1"/>
    <col min="263" max="263" width="7.7109375" style="4" customWidth="1"/>
    <col min="264" max="264" width="0.5703125" style="4" customWidth="1"/>
    <col min="265" max="265" width="12.7109375" style="4" customWidth="1"/>
    <col min="266" max="266" width="0.5703125" style="4" customWidth="1"/>
    <col min="267" max="267" width="12.7109375" style="4" customWidth="1"/>
    <col min="268" max="268" width="0.5703125" style="4" customWidth="1"/>
    <col min="269" max="269" width="12.7109375" style="4" customWidth="1"/>
    <col min="270" max="270" width="0.5703125" style="4" customWidth="1"/>
    <col min="271" max="271" width="12.7109375" style="4" customWidth="1"/>
    <col min="272" max="512" width="5.7109375" style="4"/>
    <col min="513" max="517" width="1.28515625" style="4" customWidth="1"/>
    <col min="518" max="518" width="45.42578125" style="4" customWidth="1"/>
    <col min="519" max="519" width="7.7109375" style="4" customWidth="1"/>
    <col min="520" max="520" width="0.5703125" style="4" customWidth="1"/>
    <col min="521" max="521" width="12.7109375" style="4" customWidth="1"/>
    <col min="522" max="522" width="0.5703125" style="4" customWidth="1"/>
    <col min="523" max="523" width="12.7109375" style="4" customWidth="1"/>
    <col min="524" max="524" width="0.5703125" style="4" customWidth="1"/>
    <col min="525" max="525" width="12.7109375" style="4" customWidth="1"/>
    <col min="526" max="526" width="0.5703125" style="4" customWidth="1"/>
    <col min="527" max="527" width="12.7109375" style="4" customWidth="1"/>
    <col min="528" max="768" width="5.7109375" style="4"/>
    <col min="769" max="773" width="1.28515625" style="4" customWidth="1"/>
    <col min="774" max="774" width="45.42578125" style="4" customWidth="1"/>
    <col min="775" max="775" width="7.7109375" style="4" customWidth="1"/>
    <col min="776" max="776" width="0.5703125" style="4" customWidth="1"/>
    <col min="777" max="777" width="12.7109375" style="4" customWidth="1"/>
    <col min="778" max="778" width="0.5703125" style="4" customWidth="1"/>
    <col min="779" max="779" width="12.7109375" style="4" customWidth="1"/>
    <col min="780" max="780" width="0.5703125" style="4" customWidth="1"/>
    <col min="781" max="781" width="12.7109375" style="4" customWidth="1"/>
    <col min="782" max="782" width="0.5703125" style="4" customWidth="1"/>
    <col min="783" max="783" width="12.7109375" style="4" customWidth="1"/>
    <col min="784" max="1024" width="5.7109375" style="4"/>
    <col min="1025" max="1029" width="1.28515625" style="4" customWidth="1"/>
    <col min="1030" max="1030" width="45.42578125" style="4" customWidth="1"/>
    <col min="1031" max="1031" width="7.7109375" style="4" customWidth="1"/>
    <col min="1032" max="1032" width="0.5703125" style="4" customWidth="1"/>
    <col min="1033" max="1033" width="12.7109375" style="4" customWidth="1"/>
    <col min="1034" max="1034" width="0.5703125" style="4" customWidth="1"/>
    <col min="1035" max="1035" width="12.7109375" style="4" customWidth="1"/>
    <col min="1036" max="1036" width="0.5703125" style="4" customWidth="1"/>
    <col min="1037" max="1037" width="12.7109375" style="4" customWidth="1"/>
    <col min="1038" max="1038" width="0.5703125" style="4" customWidth="1"/>
    <col min="1039" max="1039" width="12.7109375" style="4" customWidth="1"/>
    <col min="1040" max="1280" width="5.7109375" style="4"/>
    <col min="1281" max="1285" width="1.28515625" style="4" customWidth="1"/>
    <col min="1286" max="1286" width="45.42578125" style="4" customWidth="1"/>
    <col min="1287" max="1287" width="7.7109375" style="4" customWidth="1"/>
    <col min="1288" max="1288" width="0.5703125" style="4" customWidth="1"/>
    <col min="1289" max="1289" width="12.7109375" style="4" customWidth="1"/>
    <col min="1290" max="1290" width="0.5703125" style="4" customWidth="1"/>
    <col min="1291" max="1291" width="12.7109375" style="4" customWidth="1"/>
    <col min="1292" max="1292" width="0.5703125" style="4" customWidth="1"/>
    <col min="1293" max="1293" width="12.7109375" style="4" customWidth="1"/>
    <col min="1294" max="1294" width="0.5703125" style="4" customWidth="1"/>
    <col min="1295" max="1295" width="12.7109375" style="4" customWidth="1"/>
    <col min="1296" max="1536" width="5.7109375" style="4"/>
    <col min="1537" max="1541" width="1.28515625" style="4" customWidth="1"/>
    <col min="1542" max="1542" width="45.42578125" style="4" customWidth="1"/>
    <col min="1543" max="1543" width="7.7109375" style="4" customWidth="1"/>
    <col min="1544" max="1544" width="0.5703125" style="4" customWidth="1"/>
    <col min="1545" max="1545" width="12.7109375" style="4" customWidth="1"/>
    <col min="1546" max="1546" width="0.5703125" style="4" customWidth="1"/>
    <col min="1547" max="1547" width="12.7109375" style="4" customWidth="1"/>
    <col min="1548" max="1548" width="0.5703125" style="4" customWidth="1"/>
    <col min="1549" max="1549" width="12.7109375" style="4" customWidth="1"/>
    <col min="1550" max="1550" width="0.5703125" style="4" customWidth="1"/>
    <col min="1551" max="1551" width="12.7109375" style="4" customWidth="1"/>
    <col min="1552" max="1792" width="5.7109375" style="4"/>
    <col min="1793" max="1797" width="1.28515625" style="4" customWidth="1"/>
    <col min="1798" max="1798" width="45.42578125" style="4" customWidth="1"/>
    <col min="1799" max="1799" width="7.7109375" style="4" customWidth="1"/>
    <col min="1800" max="1800" width="0.5703125" style="4" customWidth="1"/>
    <col min="1801" max="1801" width="12.7109375" style="4" customWidth="1"/>
    <col min="1802" max="1802" width="0.5703125" style="4" customWidth="1"/>
    <col min="1803" max="1803" width="12.7109375" style="4" customWidth="1"/>
    <col min="1804" max="1804" width="0.5703125" style="4" customWidth="1"/>
    <col min="1805" max="1805" width="12.7109375" style="4" customWidth="1"/>
    <col min="1806" max="1806" width="0.5703125" style="4" customWidth="1"/>
    <col min="1807" max="1807" width="12.7109375" style="4" customWidth="1"/>
    <col min="1808" max="2048" width="5.7109375" style="4"/>
    <col min="2049" max="2053" width="1.28515625" style="4" customWidth="1"/>
    <col min="2054" max="2054" width="45.42578125" style="4" customWidth="1"/>
    <col min="2055" max="2055" width="7.7109375" style="4" customWidth="1"/>
    <col min="2056" max="2056" width="0.5703125" style="4" customWidth="1"/>
    <col min="2057" max="2057" width="12.7109375" style="4" customWidth="1"/>
    <col min="2058" max="2058" width="0.5703125" style="4" customWidth="1"/>
    <col min="2059" max="2059" width="12.7109375" style="4" customWidth="1"/>
    <col min="2060" max="2060" width="0.5703125" style="4" customWidth="1"/>
    <col min="2061" max="2061" width="12.7109375" style="4" customWidth="1"/>
    <col min="2062" max="2062" width="0.5703125" style="4" customWidth="1"/>
    <col min="2063" max="2063" width="12.7109375" style="4" customWidth="1"/>
    <col min="2064" max="2304" width="5.7109375" style="4"/>
    <col min="2305" max="2309" width="1.28515625" style="4" customWidth="1"/>
    <col min="2310" max="2310" width="45.42578125" style="4" customWidth="1"/>
    <col min="2311" max="2311" width="7.7109375" style="4" customWidth="1"/>
    <col min="2312" max="2312" width="0.5703125" style="4" customWidth="1"/>
    <col min="2313" max="2313" width="12.7109375" style="4" customWidth="1"/>
    <col min="2314" max="2314" width="0.5703125" style="4" customWidth="1"/>
    <col min="2315" max="2315" width="12.7109375" style="4" customWidth="1"/>
    <col min="2316" max="2316" width="0.5703125" style="4" customWidth="1"/>
    <col min="2317" max="2317" width="12.7109375" style="4" customWidth="1"/>
    <col min="2318" max="2318" width="0.5703125" style="4" customWidth="1"/>
    <col min="2319" max="2319" width="12.7109375" style="4" customWidth="1"/>
    <col min="2320" max="2560" width="5.7109375" style="4"/>
    <col min="2561" max="2565" width="1.28515625" style="4" customWidth="1"/>
    <col min="2566" max="2566" width="45.42578125" style="4" customWidth="1"/>
    <col min="2567" max="2567" width="7.7109375" style="4" customWidth="1"/>
    <col min="2568" max="2568" width="0.5703125" style="4" customWidth="1"/>
    <col min="2569" max="2569" width="12.7109375" style="4" customWidth="1"/>
    <col min="2570" max="2570" width="0.5703125" style="4" customWidth="1"/>
    <col min="2571" max="2571" width="12.7109375" style="4" customWidth="1"/>
    <col min="2572" max="2572" width="0.5703125" style="4" customWidth="1"/>
    <col min="2573" max="2573" width="12.7109375" style="4" customWidth="1"/>
    <col min="2574" max="2574" width="0.5703125" style="4" customWidth="1"/>
    <col min="2575" max="2575" width="12.7109375" style="4" customWidth="1"/>
    <col min="2576" max="2816" width="5.7109375" style="4"/>
    <col min="2817" max="2821" width="1.28515625" style="4" customWidth="1"/>
    <col min="2822" max="2822" width="45.42578125" style="4" customWidth="1"/>
    <col min="2823" max="2823" width="7.7109375" style="4" customWidth="1"/>
    <col min="2824" max="2824" width="0.5703125" style="4" customWidth="1"/>
    <col min="2825" max="2825" width="12.7109375" style="4" customWidth="1"/>
    <col min="2826" max="2826" width="0.5703125" style="4" customWidth="1"/>
    <col min="2827" max="2827" width="12.7109375" style="4" customWidth="1"/>
    <col min="2828" max="2828" width="0.5703125" style="4" customWidth="1"/>
    <col min="2829" max="2829" width="12.7109375" style="4" customWidth="1"/>
    <col min="2830" max="2830" width="0.5703125" style="4" customWidth="1"/>
    <col min="2831" max="2831" width="12.7109375" style="4" customWidth="1"/>
    <col min="2832" max="3072" width="5.7109375" style="4"/>
    <col min="3073" max="3077" width="1.28515625" style="4" customWidth="1"/>
    <col min="3078" max="3078" width="45.42578125" style="4" customWidth="1"/>
    <col min="3079" max="3079" width="7.7109375" style="4" customWidth="1"/>
    <col min="3080" max="3080" width="0.5703125" style="4" customWidth="1"/>
    <col min="3081" max="3081" width="12.7109375" style="4" customWidth="1"/>
    <col min="3082" max="3082" width="0.5703125" style="4" customWidth="1"/>
    <col min="3083" max="3083" width="12.7109375" style="4" customWidth="1"/>
    <col min="3084" max="3084" width="0.5703125" style="4" customWidth="1"/>
    <col min="3085" max="3085" width="12.7109375" style="4" customWidth="1"/>
    <col min="3086" max="3086" width="0.5703125" style="4" customWidth="1"/>
    <col min="3087" max="3087" width="12.7109375" style="4" customWidth="1"/>
    <col min="3088" max="3328" width="5.7109375" style="4"/>
    <col min="3329" max="3333" width="1.28515625" style="4" customWidth="1"/>
    <col min="3334" max="3334" width="45.42578125" style="4" customWidth="1"/>
    <col min="3335" max="3335" width="7.7109375" style="4" customWidth="1"/>
    <col min="3336" max="3336" width="0.5703125" style="4" customWidth="1"/>
    <col min="3337" max="3337" width="12.7109375" style="4" customWidth="1"/>
    <col min="3338" max="3338" width="0.5703125" style="4" customWidth="1"/>
    <col min="3339" max="3339" width="12.7109375" style="4" customWidth="1"/>
    <col min="3340" max="3340" width="0.5703125" style="4" customWidth="1"/>
    <col min="3341" max="3341" width="12.7109375" style="4" customWidth="1"/>
    <col min="3342" max="3342" width="0.5703125" style="4" customWidth="1"/>
    <col min="3343" max="3343" width="12.7109375" style="4" customWidth="1"/>
    <col min="3344" max="3584" width="5.7109375" style="4"/>
    <col min="3585" max="3589" width="1.28515625" style="4" customWidth="1"/>
    <col min="3590" max="3590" width="45.42578125" style="4" customWidth="1"/>
    <col min="3591" max="3591" width="7.7109375" style="4" customWidth="1"/>
    <col min="3592" max="3592" width="0.5703125" style="4" customWidth="1"/>
    <col min="3593" max="3593" width="12.7109375" style="4" customWidth="1"/>
    <col min="3594" max="3594" width="0.5703125" style="4" customWidth="1"/>
    <col min="3595" max="3595" width="12.7109375" style="4" customWidth="1"/>
    <col min="3596" max="3596" width="0.5703125" style="4" customWidth="1"/>
    <col min="3597" max="3597" width="12.7109375" style="4" customWidth="1"/>
    <col min="3598" max="3598" width="0.5703125" style="4" customWidth="1"/>
    <col min="3599" max="3599" width="12.7109375" style="4" customWidth="1"/>
    <col min="3600" max="3840" width="5.7109375" style="4"/>
    <col min="3841" max="3845" width="1.28515625" style="4" customWidth="1"/>
    <col min="3846" max="3846" width="45.42578125" style="4" customWidth="1"/>
    <col min="3847" max="3847" width="7.7109375" style="4" customWidth="1"/>
    <col min="3848" max="3848" width="0.5703125" style="4" customWidth="1"/>
    <col min="3849" max="3849" width="12.7109375" style="4" customWidth="1"/>
    <col min="3850" max="3850" width="0.5703125" style="4" customWidth="1"/>
    <col min="3851" max="3851" width="12.7109375" style="4" customWidth="1"/>
    <col min="3852" max="3852" width="0.5703125" style="4" customWidth="1"/>
    <col min="3853" max="3853" width="12.7109375" style="4" customWidth="1"/>
    <col min="3854" max="3854" width="0.5703125" style="4" customWidth="1"/>
    <col min="3855" max="3855" width="12.7109375" style="4" customWidth="1"/>
    <col min="3856" max="4096" width="5.7109375" style="4"/>
    <col min="4097" max="4101" width="1.28515625" style="4" customWidth="1"/>
    <col min="4102" max="4102" width="45.42578125" style="4" customWidth="1"/>
    <col min="4103" max="4103" width="7.7109375" style="4" customWidth="1"/>
    <col min="4104" max="4104" width="0.5703125" style="4" customWidth="1"/>
    <col min="4105" max="4105" width="12.7109375" style="4" customWidth="1"/>
    <col min="4106" max="4106" width="0.5703125" style="4" customWidth="1"/>
    <col min="4107" max="4107" width="12.7109375" style="4" customWidth="1"/>
    <col min="4108" max="4108" width="0.5703125" style="4" customWidth="1"/>
    <col min="4109" max="4109" width="12.7109375" style="4" customWidth="1"/>
    <col min="4110" max="4110" width="0.5703125" style="4" customWidth="1"/>
    <col min="4111" max="4111" width="12.7109375" style="4" customWidth="1"/>
    <col min="4112" max="4352" width="5.7109375" style="4"/>
    <col min="4353" max="4357" width="1.28515625" style="4" customWidth="1"/>
    <col min="4358" max="4358" width="45.42578125" style="4" customWidth="1"/>
    <col min="4359" max="4359" width="7.7109375" style="4" customWidth="1"/>
    <col min="4360" max="4360" width="0.5703125" style="4" customWidth="1"/>
    <col min="4361" max="4361" width="12.7109375" style="4" customWidth="1"/>
    <col min="4362" max="4362" width="0.5703125" style="4" customWidth="1"/>
    <col min="4363" max="4363" width="12.7109375" style="4" customWidth="1"/>
    <col min="4364" max="4364" width="0.5703125" style="4" customWidth="1"/>
    <col min="4365" max="4365" width="12.7109375" style="4" customWidth="1"/>
    <col min="4366" max="4366" width="0.5703125" style="4" customWidth="1"/>
    <col min="4367" max="4367" width="12.7109375" style="4" customWidth="1"/>
    <col min="4368" max="4608" width="5.7109375" style="4"/>
    <col min="4609" max="4613" width="1.28515625" style="4" customWidth="1"/>
    <col min="4614" max="4614" width="45.42578125" style="4" customWidth="1"/>
    <col min="4615" max="4615" width="7.7109375" style="4" customWidth="1"/>
    <col min="4616" max="4616" width="0.5703125" style="4" customWidth="1"/>
    <col min="4617" max="4617" width="12.7109375" style="4" customWidth="1"/>
    <col min="4618" max="4618" width="0.5703125" style="4" customWidth="1"/>
    <col min="4619" max="4619" width="12.7109375" style="4" customWidth="1"/>
    <col min="4620" max="4620" width="0.5703125" style="4" customWidth="1"/>
    <col min="4621" max="4621" width="12.7109375" style="4" customWidth="1"/>
    <col min="4622" max="4622" width="0.5703125" style="4" customWidth="1"/>
    <col min="4623" max="4623" width="12.7109375" style="4" customWidth="1"/>
    <col min="4624" max="4864" width="5.7109375" style="4"/>
    <col min="4865" max="4869" width="1.28515625" style="4" customWidth="1"/>
    <col min="4870" max="4870" width="45.42578125" style="4" customWidth="1"/>
    <col min="4871" max="4871" width="7.7109375" style="4" customWidth="1"/>
    <col min="4872" max="4872" width="0.5703125" style="4" customWidth="1"/>
    <col min="4873" max="4873" width="12.7109375" style="4" customWidth="1"/>
    <col min="4874" max="4874" width="0.5703125" style="4" customWidth="1"/>
    <col min="4875" max="4875" width="12.7109375" style="4" customWidth="1"/>
    <col min="4876" max="4876" width="0.5703125" style="4" customWidth="1"/>
    <col min="4877" max="4877" width="12.7109375" style="4" customWidth="1"/>
    <col min="4878" max="4878" width="0.5703125" style="4" customWidth="1"/>
    <col min="4879" max="4879" width="12.7109375" style="4" customWidth="1"/>
    <col min="4880" max="5120" width="5.7109375" style="4"/>
    <col min="5121" max="5125" width="1.28515625" style="4" customWidth="1"/>
    <col min="5126" max="5126" width="45.42578125" style="4" customWidth="1"/>
    <col min="5127" max="5127" width="7.7109375" style="4" customWidth="1"/>
    <col min="5128" max="5128" width="0.5703125" style="4" customWidth="1"/>
    <col min="5129" max="5129" width="12.7109375" style="4" customWidth="1"/>
    <col min="5130" max="5130" width="0.5703125" style="4" customWidth="1"/>
    <col min="5131" max="5131" width="12.7109375" style="4" customWidth="1"/>
    <col min="5132" max="5132" width="0.5703125" style="4" customWidth="1"/>
    <col min="5133" max="5133" width="12.7109375" style="4" customWidth="1"/>
    <col min="5134" max="5134" width="0.5703125" style="4" customWidth="1"/>
    <col min="5135" max="5135" width="12.7109375" style="4" customWidth="1"/>
    <col min="5136" max="5376" width="5.7109375" style="4"/>
    <col min="5377" max="5381" width="1.28515625" style="4" customWidth="1"/>
    <col min="5382" max="5382" width="45.42578125" style="4" customWidth="1"/>
    <col min="5383" max="5383" width="7.7109375" style="4" customWidth="1"/>
    <col min="5384" max="5384" width="0.5703125" style="4" customWidth="1"/>
    <col min="5385" max="5385" width="12.7109375" style="4" customWidth="1"/>
    <col min="5386" max="5386" width="0.5703125" style="4" customWidth="1"/>
    <col min="5387" max="5387" width="12.7109375" style="4" customWidth="1"/>
    <col min="5388" max="5388" width="0.5703125" style="4" customWidth="1"/>
    <col min="5389" max="5389" width="12.7109375" style="4" customWidth="1"/>
    <col min="5390" max="5390" width="0.5703125" style="4" customWidth="1"/>
    <col min="5391" max="5391" width="12.7109375" style="4" customWidth="1"/>
    <col min="5392" max="5632" width="5.7109375" style="4"/>
    <col min="5633" max="5637" width="1.28515625" style="4" customWidth="1"/>
    <col min="5638" max="5638" width="45.42578125" style="4" customWidth="1"/>
    <col min="5639" max="5639" width="7.7109375" style="4" customWidth="1"/>
    <col min="5640" max="5640" width="0.5703125" style="4" customWidth="1"/>
    <col min="5641" max="5641" width="12.7109375" style="4" customWidth="1"/>
    <col min="5642" max="5642" width="0.5703125" style="4" customWidth="1"/>
    <col min="5643" max="5643" width="12.7109375" style="4" customWidth="1"/>
    <col min="5644" max="5644" width="0.5703125" style="4" customWidth="1"/>
    <col min="5645" max="5645" width="12.7109375" style="4" customWidth="1"/>
    <col min="5646" max="5646" width="0.5703125" style="4" customWidth="1"/>
    <col min="5647" max="5647" width="12.7109375" style="4" customWidth="1"/>
    <col min="5648" max="5888" width="5.7109375" style="4"/>
    <col min="5889" max="5893" width="1.28515625" style="4" customWidth="1"/>
    <col min="5894" max="5894" width="45.42578125" style="4" customWidth="1"/>
    <col min="5895" max="5895" width="7.7109375" style="4" customWidth="1"/>
    <col min="5896" max="5896" width="0.5703125" style="4" customWidth="1"/>
    <col min="5897" max="5897" width="12.7109375" style="4" customWidth="1"/>
    <col min="5898" max="5898" width="0.5703125" style="4" customWidth="1"/>
    <col min="5899" max="5899" width="12.7109375" style="4" customWidth="1"/>
    <col min="5900" max="5900" width="0.5703125" style="4" customWidth="1"/>
    <col min="5901" max="5901" width="12.7109375" style="4" customWidth="1"/>
    <col min="5902" max="5902" width="0.5703125" style="4" customWidth="1"/>
    <col min="5903" max="5903" width="12.7109375" style="4" customWidth="1"/>
    <col min="5904" max="6144" width="5.7109375" style="4"/>
    <col min="6145" max="6149" width="1.28515625" style="4" customWidth="1"/>
    <col min="6150" max="6150" width="45.42578125" style="4" customWidth="1"/>
    <col min="6151" max="6151" width="7.7109375" style="4" customWidth="1"/>
    <col min="6152" max="6152" width="0.5703125" style="4" customWidth="1"/>
    <col min="6153" max="6153" width="12.7109375" style="4" customWidth="1"/>
    <col min="6154" max="6154" width="0.5703125" style="4" customWidth="1"/>
    <col min="6155" max="6155" width="12.7109375" style="4" customWidth="1"/>
    <col min="6156" max="6156" width="0.5703125" style="4" customWidth="1"/>
    <col min="6157" max="6157" width="12.7109375" style="4" customWidth="1"/>
    <col min="6158" max="6158" width="0.5703125" style="4" customWidth="1"/>
    <col min="6159" max="6159" width="12.7109375" style="4" customWidth="1"/>
    <col min="6160" max="6400" width="5.7109375" style="4"/>
    <col min="6401" max="6405" width="1.28515625" style="4" customWidth="1"/>
    <col min="6406" max="6406" width="45.42578125" style="4" customWidth="1"/>
    <col min="6407" max="6407" width="7.7109375" style="4" customWidth="1"/>
    <col min="6408" max="6408" width="0.5703125" style="4" customWidth="1"/>
    <col min="6409" max="6409" width="12.7109375" style="4" customWidth="1"/>
    <col min="6410" max="6410" width="0.5703125" style="4" customWidth="1"/>
    <col min="6411" max="6411" width="12.7109375" style="4" customWidth="1"/>
    <col min="6412" max="6412" width="0.5703125" style="4" customWidth="1"/>
    <col min="6413" max="6413" width="12.7109375" style="4" customWidth="1"/>
    <col min="6414" max="6414" width="0.5703125" style="4" customWidth="1"/>
    <col min="6415" max="6415" width="12.7109375" style="4" customWidth="1"/>
    <col min="6416" max="6656" width="5.7109375" style="4"/>
    <col min="6657" max="6661" width="1.28515625" style="4" customWidth="1"/>
    <col min="6662" max="6662" width="45.42578125" style="4" customWidth="1"/>
    <col min="6663" max="6663" width="7.7109375" style="4" customWidth="1"/>
    <col min="6664" max="6664" width="0.5703125" style="4" customWidth="1"/>
    <col min="6665" max="6665" width="12.7109375" style="4" customWidth="1"/>
    <col min="6666" max="6666" width="0.5703125" style="4" customWidth="1"/>
    <col min="6667" max="6667" width="12.7109375" style="4" customWidth="1"/>
    <col min="6668" max="6668" width="0.5703125" style="4" customWidth="1"/>
    <col min="6669" max="6669" width="12.7109375" style="4" customWidth="1"/>
    <col min="6670" max="6670" width="0.5703125" style="4" customWidth="1"/>
    <col min="6671" max="6671" width="12.7109375" style="4" customWidth="1"/>
    <col min="6672" max="6912" width="5.7109375" style="4"/>
    <col min="6913" max="6917" width="1.28515625" style="4" customWidth="1"/>
    <col min="6918" max="6918" width="45.42578125" style="4" customWidth="1"/>
    <col min="6919" max="6919" width="7.7109375" style="4" customWidth="1"/>
    <col min="6920" max="6920" width="0.5703125" style="4" customWidth="1"/>
    <col min="6921" max="6921" width="12.7109375" style="4" customWidth="1"/>
    <col min="6922" max="6922" width="0.5703125" style="4" customWidth="1"/>
    <col min="6923" max="6923" width="12.7109375" style="4" customWidth="1"/>
    <col min="6924" max="6924" width="0.5703125" style="4" customWidth="1"/>
    <col min="6925" max="6925" width="12.7109375" style="4" customWidth="1"/>
    <col min="6926" max="6926" width="0.5703125" style="4" customWidth="1"/>
    <col min="6927" max="6927" width="12.7109375" style="4" customWidth="1"/>
    <col min="6928" max="7168" width="5.7109375" style="4"/>
    <col min="7169" max="7173" width="1.28515625" style="4" customWidth="1"/>
    <col min="7174" max="7174" width="45.42578125" style="4" customWidth="1"/>
    <col min="7175" max="7175" width="7.7109375" style="4" customWidth="1"/>
    <col min="7176" max="7176" width="0.5703125" style="4" customWidth="1"/>
    <col min="7177" max="7177" width="12.7109375" style="4" customWidth="1"/>
    <col min="7178" max="7178" width="0.5703125" style="4" customWidth="1"/>
    <col min="7179" max="7179" width="12.7109375" style="4" customWidth="1"/>
    <col min="7180" max="7180" width="0.5703125" style="4" customWidth="1"/>
    <col min="7181" max="7181" width="12.7109375" style="4" customWidth="1"/>
    <col min="7182" max="7182" width="0.5703125" style="4" customWidth="1"/>
    <col min="7183" max="7183" width="12.7109375" style="4" customWidth="1"/>
    <col min="7184" max="7424" width="5.7109375" style="4"/>
    <col min="7425" max="7429" width="1.28515625" style="4" customWidth="1"/>
    <col min="7430" max="7430" width="45.42578125" style="4" customWidth="1"/>
    <col min="7431" max="7431" width="7.7109375" style="4" customWidth="1"/>
    <col min="7432" max="7432" width="0.5703125" style="4" customWidth="1"/>
    <col min="7433" max="7433" width="12.7109375" style="4" customWidth="1"/>
    <col min="7434" max="7434" width="0.5703125" style="4" customWidth="1"/>
    <col min="7435" max="7435" width="12.7109375" style="4" customWidth="1"/>
    <col min="7436" max="7436" width="0.5703125" style="4" customWidth="1"/>
    <col min="7437" max="7437" width="12.7109375" style="4" customWidth="1"/>
    <col min="7438" max="7438" width="0.5703125" style="4" customWidth="1"/>
    <col min="7439" max="7439" width="12.7109375" style="4" customWidth="1"/>
    <col min="7440" max="7680" width="5.7109375" style="4"/>
    <col min="7681" max="7685" width="1.28515625" style="4" customWidth="1"/>
    <col min="7686" max="7686" width="45.42578125" style="4" customWidth="1"/>
    <col min="7687" max="7687" width="7.7109375" style="4" customWidth="1"/>
    <col min="7688" max="7688" width="0.5703125" style="4" customWidth="1"/>
    <col min="7689" max="7689" width="12.7109375" style="4" customWidth="1"/>
    <col min="7690" max="7690" width="0.5703125" style="4" customWidth="1"/>
    <col min="7691" max="7691" width="12.7109375" style="4" customWidth="1"/>
    <col min="7692" max="7692" width="0.5703125" style="4" customWidth="1"/>
    <col min="7693" max="7693" width="12.7109375" style="4" customWidth="1"/>
    <col min="7694" max="7694" width="0.5703125" style="4" customWidth="1"/>
    <col min="7695" max="7695" width="12.7109375" style="4" customWidth="1"/>
    <col min="7696" max="7936" width="5.7109375" style="4"/>
    <col min="7937" max="7941" width="1.28515625" style="4" customWidth="1"/>
    <col min="7942" max="7942" width="45.42578125" style="4" customWidth="1"/>
    <col min="7943" max="7943" width="7.7109375" style="4" customWidth="1"/>
    <col min="7944" max="7944" width="0.5703125" style="4" customWidth="1"/>
    <col min="7945" max="7945" width="12.7109375" style="4" customWidth="1"/>
    <col min="7946" max="7946" width="0.5703125" style="4" customWidth="1"/>
    <col min="7947" max="7947" width="12.7109375" style="4" customWidth="1"/>
    <col min="7948" max="7948" width="0.5703125" style="4" customWidth="1"/>
    <col min="7949" max="7949" width="12.7109375" style="4" customWidth="1"/>
    <col min="7950" max="7950" width="0.5703125" style="4" customWidth="1"/>
    <col min="7951" max="7951" width="12.7109375" style="4" customWidth="1"/>
    <col min="7952" max="8192" width="5.7109375" style="4"/>
    <col min="8193" max="8197" width="1.28515625" style="4" customWidth="1"/>
    <col min="8198" max="8198" width="45.42578125" style="4" customWidth="1"/>
    <col min="8199" max="8199" width="7.7109375" style="4" customWidth="1"/>
    <col min="8200" max="8200" width="0.5703125" style="4" customWidth="1"/>
    <col min="8201" max="8201" width="12.7109375" style="4" customWidth="1"/>
    <col min="8202" max="8202" width="0.5703125" style="4" customWidth="1"/>
    <col min="8203" max="8203" width="12.7109375" style="4" customWidth="1"/>
    <col min="8204" max="8204" width="0.5703125" style="4" customWidth="1"/>
    <col min="8205" max="8205" width="12.7109375" style="4" customWidth="1"/>
    <col min="8206" max="8206" width="0.5703125" style="4" customWidth="1"/>
    <col min="8207" max="8207" width="12.7109375" style="4" customWidth="1"/>
    <col min="8208" max="8448" width="5.7109375" style="4"/>
    <col min="8449" max="8453" width="1.28515625" style="4" customWidth="1"/>
    <col min="8454" max="8454" width="45.42578125" style="4" customWidth="1"/>
    <col min="8455" max="8455" width="7.7109375" style="4" customWidth="1"/>
    <col min="8456" max="8456" width="0.5703125" style="4" customWidth="1"/>
    <col min="8457" max="8457" width="12.7109375" style="4" customWidth="1"/>
    <col min="8458" max="8458" width="0.5703125" style="4" customWidth="1"/>
    <col min="8459" max="8459" width="12.7109375" style="4" customWidth="1"/>
    <col min="8460" max="8460" width="0.5703125" style="4" customWidth="1"/>
    <col min="8461" max="8461" width="12.7109375" style="4" customWidth="1"/>
    <col min="8462" max="8462" width="0.5703125" style="4" customWidth="1"/>
    <col min="8463" max="8463" width="12.7109375" style="4" customWidth="1"/>
    <col min="8464" max="8704" width="5.7109375" style="4"/>
    <col min="8705" max="8709" width="1.28515625" style="4" customWidth="1"/>
    <col min="8710" max="8710" width="45.42578125" style="4" customWidth="1"/>
    <col min="8711" max="8711" width="7.7109375" style="4" customWidth="1"/>
    <col min="8712" max="8712" width="0.5703125" style="4" customWidth="1"/>
    <col min="8713" max="8713" width="12.7109375" style="4" customWidth="1"/>
    <col min="8714" max="8714" width="0.5703125" style="4" customWidth="1"/>
    <col min="8715" max="8715" width="12.7109375" style="4" customWidth="1"/>
    <col min="8716" max="8716" width="0.5703125" style="4" customWidth="1"/>
    <col min="8717" max="8717" width="12.7109375" style="4" customWidth="1"/>
    <col min="8718" max="8718" width="0.5703125" style="4" customWidth="1"/>
    <col min="8719" max="8719" width="12.7109375" style="4" customWidth="1"/>
    <col min="8720" max="8960" width="5.7109375" style="4"/>
    <col min="8961" max="8965" width="1.28515625" style="4" customWidth="1"/>
    <col min="8966" max="8966" width="45.42578125" style="4" customWidth="1"/>
    <col min="8967" max="8967" width="7.7109375" style="4" customWidth="1"/>
    <col min="8968" max="8968" width="0.5703125" style="4" customWidth="1"/>
    <col min="8969" max="8969" width="12.7109375" style="4" customWidth="1"/>
    <col min="8970" max="8970" width="0.5703125" style="4" customWidth="1"/>
    <col min="8971" max="8971" width="12.7109375" style="4" customWidth="1"/>
    <col min="8972" max="8972" width="0.5703125" style="4" customWidth="1"/>
    <col min="8973" max="8973" width="12.7109375" style="4" customWidth="1"/>
    <col min="8974" max="8974" width="0.5703125" style="4" customWidth="1"/>
    <col min="8975" max="8975" width="12.7109375" style="4" customWidth="1"/>
    <col min="8976" max="9216" width="5.7109375" style="4"/>
    <col min="9217" max="9221" width="1.28515625" style="4" customWidth="1"/>
    <col min="9222" max="9222" width="45.42578125" style="4" customWidth="1"/>
    <col min="9223" max="9223" width="7.7109375" style="4" customWidth="1"/>
    <col min="9224" max="9224" width="0.5703125" style="4" customWidth="1"/>
    <col min="9225" max="9225" width="12.7109375" style="4" customWidth="1"/>
    <col min="9226" max="9226" width="0.5703125" style="4" customWidth="1"/>
    <col min="9227" max="9227" width="12.7109375" style="4" customWidth="1"/>
    <col min="9228" max="9228" width="0.5703125" style="4" customWidth="1"/>
    <col min="9229" max="9229" width="12.7109375" style="4" customWidth="1"/>
    <col min="9230" max="9230" width="0.5703125" style="4" customWidth="1"/>
    <col min="9231" max="9231" width="12.7109375" style="4" customWidth="1"/>
    <col min="9232" max="9472" width="5.7109375" style="4"/>
    <col min="9473" max="9477" width="1.28515625" style="4" customWidth="1"/>
    <col min="9478" max="9478" width="45.42578125" style="4" customWidth="1"/>
    <col min="9479" max="9479" width="7.7109375" style="4" customWidth="1"/>
    <col min="9480" max="9480" width="0.5703125" style="4" customWidth="1"/>
    <col min="9481" max="9481" width="12.7109375" style="4" customWidth="1"/>
    <col min="9482" max="9482" width="0.5703125" style="4" customWidth="1"/>
    <col min="9483" max="9483" width="12.7109375" style="4" customWidth="1"/>
    <col min="9484" max="9484" width="0.5703125" style="4" customWidth="1"/>
    <col min="9485" max="9485" width="12.7109375" style="4" customWidth="1"/>
    <col min="9486" max="9486" width="0.5703125" style="4" customWidth="1"/>
    <col min="9487" max="9487" width="12.7109375" style="4" customWidth="1"/>
    <col min="9488" max="9728" width="5.7109375" style="4"/>
    <col min="9729" max="9733" width="1.28515625" style="4" customWidth="1"/>
    <col min="9734" max="9734" width="45.42578125" style="4" customWidth="1"/>
    <col min="9735" max="9735" width="7.7109375" style="4" customWidth="1"/>
    <col min="9736" max="9736" width="0.5703125" style="4" customWidth="1"/>
    <col min="9737" max="9737" width="12.7109375" style="4" customWidth="1"/>
    <col min="9738" max="9738" width="0.5703125" style="4" customWidth="1"/>
    <col min="9739" max="9739" width="12.7109375" style="4" customWidth="1"/>
    <col min="9740" max="9740" width="0.5703125" style="4" customWidth="1"/>
    <col min="9741" max="9741" width="12.7109375" style="4" customWidth="1"/>
    <col min="9742" max="9742" width="0.5703125" style="4" customWidth="1"/>
    <col min="9743" max="9743" width="12.7109375" style="4" customWidth="1"/>
    <col min="9744" max="9984" width="5.7109375" style="4"/>
    <col min="9985" max="9989" width="1.28515625" style="4" customWidth="1"/>
    <col min="9990" max="9990" width="45.42578125" style="4" customWidth="1"/>
    <col min="9991" max="9991" width="7.7109375" style="4" customWidth="1"/>
    <col min="9992" max="9992" width="0.5703125" style="4" customWidth="1"/>
    <col min="9993" max="9993" width="12.7109375" style="4" customWidth="1"/>
    <col min="9994" max="9994" width="0.5703125" style="4" customWidth="1"/>
    <col min="9995" max="9995" width="12.7109375" style="4" customWidth="1"/>
    <col min="9996" max="9996" width="0.5703125" style="4" customWidth="1"/>
    <col min="9997" max="9997" width="12.7109375" style="4" customWidth="1"/>
    <col min="9998" max="9998" width="0.5703125" style="4" customWidth="1"/>
    <col min="9999" max="9999" width="12.7109375" style="4" customWidth="1"/>
    <col min="10000" max="10240" width="5.7109375" style="4"/>
    <col min="10241" max="10245" width="1.28515625" style="4" customWidth="1"/>
    <col min="10246" max="10246" width="45.42578125" style="4" customWidth="1"/>
    <col min="10247" max="10247" width="7.7109375" style="4" customWidth="1"/>
    <col min="10248" max="10248" width="0.5703125" style="4" customWidth="1"/>
    <col min="10249" max="10249" width="12.7109375" style="4" customWidth="1"/>
    <col min="10250" max="10250" width="0.5703125" style="4" customWidth="1"/>
    <col min="10251" max="10251" width="12.7109375" style="4" customWidth="1"/>
    <col min="10252" max="10252" width="0.5703125" style="4" customWidth="1"/>
    <col min="10253" max="10253" width="12.7109375" style="4" customWidth="1"/>
    <col min="10254" max="10254" width="0.5703125" style="4" customWidth="1"/>
    <col min="10255" max="10255" width="12.7109375" style="4" customWidth="1"/>
    <col min="10256" max="10496" width="5.7109375" style="4"/>
    <col min="10497" max="10501" width="1.28515625" style="4" customWidth="1"/>
    <col min="10502" max="10502" width="45.42578125" style="4" customWidth="1"/>
    <col min="10503" max="10503" width="7.7109375" style="4" customWidth="1"/>
    <col min="10504" max="10504" width="0.5703125" style="4" customWidth="1"/>
    <col min="10505" max="10505" width="12.7109375" style="4" customWidth="1"/>
    <col min="10506" max="10506" width="0.5703125" style="4" customWidth="1"/>
    <col min="10507" max="10507" width="12.7109375" style="4" customWidth="1"/>
    <col min="10508" max="10508" width="0.5703125" style="4" customWidth="1"/>
    <col min="10509" max="10509" width="12.7109375" style="4" customWidth="1"/>
    <col min="10510" max="10510" width="0.5703125" style="4" customWidth="1"/>
    <col min="10511" max="10511" width="12.7109375" style="4" customWidth="1"/>
    <col min="10512" max="10752" width="5.7109375" style="4"/>
    <col min="10753" max="10757" width="1.28515625" style="4" customWidth="1"/>
    <col min="10758" max="10758" width="45.42578125" style="4" customWidth="1"/>
    <col min="10759" max="10759" width="7.7109375" style="4" customWidth="1"/>
    <col min="10760" max="10760" width="0.5703125" style="4" customWidth="1"/>
    <col min="10761" max="10761" width="12.7109375" style="4" customWidth="1"/>
    <col min="10762" max="10762" width="0.5703125" style="4" customWidth="1"/>
    <col min="10763" max="10763" width="12.7109375" style="4" customWidth="1"/>
    <col min="10764" max="10764" width="0.5703125" style="4" customWidth="1"/>
    <col min="10765" max="10765" width="12.7109375" style="4" customWidth="1"/>
    <col min="10766" max="10766" width="0.5703125" style="4" customWidth="1"/>
    <col min="10767" max="10767" width="12.7109375" style="4" customWidth="1"/>
    <col min="10768" max="11008" width="5.7109375" style="4"/>
    <col min="11009" max="11013" width="1.28515625" style="4" customWidth="1"/>
    <col min="11014" max="11014" width="45.42578125" style="4" customWidth="1"/>
    <col min="11015" max="11015" width="7.7109375" style="4" customWidth="1"/>
    <col min="11016" max="11016" width="0.5703125" style="4" customWidth="1"/>
    <col min="11017" max="11017" width="12.7109375" style="4" customWidth="1"/>
    <col min="11018" max="11018" width="0.5703125" style="4" customWidth="1"/>
    <col min="11019" max="11019" width="12.7109375" style="4" customWidth="1"/>
    <col min="11020" max="11020" width="0.5703125" style="4" customWidth="1"/>
    <col min="11021" max="11021" width="12.7109375" style="4" customWidth="1"/>
    <col min="11022" max="11022" width="0.5703125" style="4" customWidth="1"/>
    <col min="11023" max="11023" width="12.7109375" style="4" customWidth="1"/>
    <col min="11024" max="11264" width="5.7109375" style="4"/>
    <col min="11265" max="11269" width="1.28515625" style="4" customWidth="1"/>
    <col min="11270" max="11270" width="45.42578125" style="4" customWidth="1"/>
    <col min="11271" max="11271" width="7.7109375" style="4" customWidth="1"/>
    <col min="11272" max="11272" width="0.5703125" style="4" customWidth="1"/>
    <col min="11273" max="11273" width="12.7109375" style="4" customWidth="1"/>
    <col min="11274" max="11274" width="0.5703125" style="4" customWidth="1"/>
    <col min="11275" max="11275" width="12.7109375" style="4" customWidth="1"/>
    <col min="11276" max="11276" width="0.5703125" style="4" customWidth="1"/>
    <col min="11277" max="11277" width="12.7109375" style="4" customWidth="1"/>
    <col min="11278" max="11278" width="0.5703125" style="4" customWidth="1"/>
    <col min="11279" max="11279" width="12.7109375" style="4" customWidth="1"/>
    <col min="11280" max="11520" width="5.7109375" style="4"/>
    <col min="11521" max="11525" width="1.28515625" style="4" customWidth="1"/>
    <col min="11526" max="11526" width="45.42578125" style="4" customWidth="1"/>
    <col min="11527" max="11527" width="7.7109375" style="4" customWidth="1"/>
    <col min="11528" max="11528" width="0.5703125" style="4" customWidth="1"/>
    <col min="11529" max="11529" width="12.7109375" style="4" customWidth="1"/>
    <col min="11530" max="11530" width="0.5703125" style="4" customWidth="1"/>
    <col min="11531" max="11531" width="12.7109375" style="4" customWidth="1"/>
    <col min="11532" max="11532" width="0.5703125" style="4" customWidth="1"/>
    <col min="11533" max="11533" width="12.7109375" style="4" customWidth="1"/>
    <col min="11534" max="11534" width="0.5703125" style="4" customWidth="1"/>
    <col min="11535" max="11535" width="12.7109375" style="4" customWidth="1"/>
    <col min="11536" max="11776" width="5.7109375" style="4"/>
    <col min="11777" max="11781" width="1.28515625" style="4" customWidth="1"/>
    <col min="11782" max="11782" width="45.42578125" style="4" customWidth="1"/>
    <col min="11783" max="11783" width="7.7109375" style="4" customWidth="1"/>
    <col min="11784" max="11784" width="0.5703125" style="4" customWidth="1"/>
    <col min="11785" max="11785" width="12.7109375" style="4" customWidth="1"/>
    <col min="11786" max="11786" width="0.5703125" style="4" customWidth="1"/>
    <col min="11787" max="11787" width="12.7109375" style="4" customWidth="1"/>
    <col min="11788" max="11788" width="0.5703125" style="4" customWidth="1"/>
    <col min="11789" max="11789" width="12.7109375" style="4" customWidth="1"/>
    <col min="11790" max="11790" width="0.5703125" style="4" customWidth="1"/>
    <col min="11791" max="11791" width="12.7109375" style="4" customWidth="1"/>
    <col min="11792" max="12032" width="5.7109375" style="4"/>
    <col min="12033" max="12037" width="1.28515625" style="4" customWidth="1"/>
    <col min="12038" max="12038" width="45.42578125" style="4" customWidth="1"/>
    <col min="12039" max="12039" width="7.7109375" style="4" customWidth="1"/>
    <col min="12040" max="12040" width="0.5703125" style="4" customWidth="1"/>
    <col min="12041" max="12041" width="12.7109375" style="4" customWidth="1"/>
    <col min="12042" max="12042" width="0.5703125" style="4" customWidth="1"/>
    <col min="12043" max="12043" width="12.7109375" style="4" customWidth="1"/>
    <col min="12044" max="12044" width="0.5703125" style="4" customWidth="1"/>
    <col min="12045" max="12045" width="12.7109375" style="4" customWidth="1"/>
    <col min="12046" max="12046" width="0.5703125" style="4" customWidth="1"/>
    <col min="12047" max="12047" width="12.7109375" style="4" customWidth="1"/>
    <col min="12048" max="12288" width="5.7109375" style="4"/>
    <col min="12289" max="12293" width="1.28515625" style="4" customWidth="1"/>
    <col min="12294" max="12294" width="45.42578125" style="4" customWidth="1"/>
    <col min="12295" max="12295" width="7.7109375" style="4" customWidth="1"/>
    <col min="12296" max="12296" width="0.5703125" style="4" customWidth="1"/>
    <col min="12297" max="12297" width="12.7109375" style="4" customWidth="1"/>
    <col min="12298" max="12298" width="0.5703125" style="4" customWidth="1"/>
    <col min="12299" max="12299" width="12.7109375" style="4" customWidth="1"/>
    <col min="12300" max="12300" width="0.5703125" style="4" customWidth="1"/>
    <col min="12301" max="12301" width="12.7109375" style="4" customWidth="1"/>
    <col min="12302" max="12302" width="0.5703125" style="4" customWidth="1"/>
    <col min="12303" max="12303" width="12.7109375" style="4" customWidth="1"/>
    <col min="12304" max="12544" width="5.7109375" style="4"/>
    <col min="12545" max="12549" width="1.28515625" style="4" customWidth="1"/>
    <col min="12550" max="12550" width="45.42578125" style="4" customWidth="1"/>
    <col min="12551" max="12551" width="7.7109375" style="4" customWidth="1"/>
    <col min="12552" max="12552" width="0.5703125" style="4" customWidth="1"/>
    <col min="12553" max="12553" width="12.7109375" style="4" customWidth="1"/>
    <col min="12554" max="12554" width="0.5703125" style="4" customWidth="1"/>
    <col min="12555" max="12555" width="12.7109375" style="4" customWidth="1"/>
    <col min="12556" max="12556" width="0.5703125" style="4" customWidth="1"/>
    <col min="12557" max="12557" width="12.7109375" style="4" customWidth="1"/>
    <col min="12558" max="12558" width="0.5703125" style="4" customWidth="1"/>
    <col min="12559" max="12559" width="12.7109375" style="4" customWidth="1"/>
    <col min="12560" max="12800" width="5.7109375" style="4"/>
    <col min="12801" max="12805" width="1.28515625" style="4" customWidth="1"/>
    <col min="12806" max="12806" width="45.42578125" style="4" customWidth="1"/>
    <col min="12807" max="12807" width="7.7109375" style="4" customWidth="1"/>
    <col min="12808" max="12808" width="0.5703125" style="4" customWidth="1"/>
    <col min="12809" max="12809" width="12.7109375" style="4" customWidth="1"/>
    <col min="12810" max="12810" width="0.5703125" style="4" customWidth="1"/>
    <col min="12811" max="12811" width="12.7109375" style="4" customWidth="1"/>
    <col min="12812" max="12812" width="0.5703125" style="4" customWidth="1"/>
    <col min="12813" max="12813" width="12.7109375" style="4" customWidth="1"/>
    <col min="12814" max="12814" width="0.5703125" style="4" customWidth="1"/>
    <col min="12815" max="12815" width="12.7109375" style="4" customWidth="1"/>
    <col min="12816" max="13056" width="5.7109375" style="4"/>
    <col min="13057" max="13061" width="1.28515625" style="4" customWidth="1"/>
    <col min="13062" max="13062" width="45.42578125" style="4" customWidth="1"/>
    <col min="13063" max="13063" width="7.7109375" style="4" customWidth="1"/>
    <col min="13064" max="13064" width="0.5703125" style="4" customWidth="1"/>
    <col min="13065" max="13065" width="12.7109375" style="4" customWidth="1"/>
    <col min="13066" max="13066" width="0.5703125" style="4" customWidth="1"/>
    <col min="13067" max="13067" width="12.7109375" style="4" customWidth="1"/>
    <col min="13068" max="13068" width="0.5703125" style="4" customWidth="1"/>
    <col min="13069" max="13069" width="12.7109375" style="4" customWidth="1"/>
    <col min="13070" max="13070" width="0.5703125" style="4" customWidth="1"/>
    <col min="13071" max="13071" width="12.7109375" style="4" customWidth="1"/>
    <col min="13072" max="13312" width="5.7109375" style="4"/>
    <col min="13313" max="13317" width="1.28515625" style="4" customWidth="1"/>
    <col min="13318" max="13318" width="45.42578125" style="4" customWidth="1"/>
    <col min="13319" max="13319" width="7.7109375" style="4" customWidth="1"/>
    <col min="13320" max="13320" width="0.5703125" style="4" customWidth="1"/>
    <col min="13321" max="13321" width="12.7109375" style="4" customWidth="1"/>
    <col min="13322" max="13322" width="0.5703125" style="4" customWidth="1"/>
    <col min="13323" max="13323" width="12.7109375" style="4" customWidth="1"/>
    <col min="13324" max="13324" width="0.5703125" style="4" customWidth="1"/>
    <col min="13325" max="13325" width="12.7109375" style="4" customWidth="1"/>
    <col min="13326" max="13326" width="0.5703125" style="4" customWidth="1"/>
    <col min="13327" max="13327" width="12.7109375" style="4" customWidth="1"/>
    <col min="13328" max="13568" width="5.7109375" style="4"/>
    <col min="13569" max="13573" width="1.28515625" style="4" customWidth="1"/>
    <col min="13574" max="13574" width="45.42578125" style="4" customWidth="1"/>
    <col min="13575" max="13575" width="7.7109375" style="4" customWidth="1"/>
    <col min="13576" max="13576" width="0.5703125" style="4" customWidth="1"/>
    <col min="13577" max="13577" width="12.7109375" style="4" customWidth="1"/>
    <col min="13578" max="13578" width="0.5703125" style="4" customWidth="1"/>
    <col min="13579" max="13579" width="12.7109375" style="4" customWidth="1"/>
    <col min="13580" max="13580" width="0.5703125" style="4" customWidth="1"/>
    <col min="13581" max="13581" width="12.7109375" style="4" customWidth="1"/>
    <col min="13582" max="13582" width="0.5703125" style="4" customWidth="1"/>
    <col min="13583" max="13583" width="12.7109375" style="4" customWidth="1"/>
    <col min="13584" max="13824" width="5.7109375" style="4"/>
    <col min="13825" max="13829" width="1.28515625" style="4" customWidth="1"/>
    <col min="13830" max="13830" width="45.42578125" style="4" customWidth="1"/>
    <col min="13831" max="13831" width="7.7109375" style="4" customWidth="1"/>
    <col min="13832" max="13832" width="0.5703125" style="4" customWidth="1"/>
    <col min="13833" max="13833" width="12.7109375" style="4" customWidth="1"/>
    <col min="13834" max="13834" width="0.5703125" style="4" customWidth="1"/>
    <col min="13835" max="13835" width="12.7109375" style="4" customWidth="1"/>
    <col min="13836" max="13836" width="0.5703125" style="4" customWidth="1"/>
    <col min="13837" max="13837" width="12.7109375" style="4" customWidth="1"/>
    <col min="13838" max="13838" width="0.5703125" style="4" customWidth="1"/>
    <col min="13839" max="13839" width="12.7109375" style="4" customWidth="1"/>
    <col min="13840" max="14080" width="5.7109375" style="4"/>
    <col min="14081" max="14085" width="1.28515625" style="4" customWidth="1"/>
    <col min="14086" max="14086" width="45.42578125" style="4" customWidth="1"/>
    <col min="14087" max="14087" width="7.7109375" style="4" customWidth="1"/>
    <col min="14088" max="14088" width="0.5703125" style="4" customWidth="1"/>
    <col min="14089" max="14089" width="12.7109375" style="4" customWidth="1"/>
    <col min="14090" max="14090" width="0.5703125" style="4" customWidth="1"/>
    <col min="14091" max="14091" width="12.7109375" style="4" customWidth="1"/>
    <col min="14092" max="14092" width="0.5703125" style="4" customWidth="1"/>
    <col min="14093" max="14093" width="12.7109375" style="4" customWidth="1"/>
    <col min="14094" max="14094" width="0.5703125" style="4" customWidth="1"/>
    <col min="14095" max="14095" width="12.7109375" style="4" customWidth="1"/>
    <col min="14096" max="14336" width="5.7109375" style="4"/>
    <col min="14337" max="14341" width="1.28515625" style="4" customWidth="1"/>
    <col min="14342" max="14342" width="45.42578125" style="4" customWidth="1"/>
    <col min="14343" max="14343" width="7.7109375" style="4" customWidth="1"/>
    <col min="14344" max="14344" width="0.5703125" style="4" customWidth="1"/>
    <col min="14345" max="14345" width="12.7109375" style="4" customWidth="1"/>
    <col min="14346" max="14346" width="0.5703125" style="4" customWidth="1"/>
    <col min="14347" max="14347" width="12.7109375" style="4" customWidth="1"/>
    <col min="14348" max="14348" width="0.5703125" style="4" customWidth="1"/>
    <col min="14349" max="14349" width="12.7109375" style="4" customWidth="1"/>
    <col min="14350" max="14350" width="0.5703125" style="4" customWidth="1"/>
    <col min="14351" max="14351" width="12.7109375" style="4" customWidth="1"/>
    <col min="14352" max="14592" width="5.7109375" style="4"/>
    <col min="14593" max="14597" width="1.28515625" style="4" customWidth="1"/>
    <col min="14598" max="14598" width="45.42578125" style="4" customWidth="1"/>
    <col min="14599" max="14599" width="7.7109375" style="4" customWidth="1"/>
    <col min="14600" max="14600" width="0.5703125" style="4" customWidth="1"/>
    <col min="14601" max="14601" width="12.7109375" style="4" customWidth="1"/>
    <col min="14602" max="14602" width="0.5703125" style="4" customWidth="1"/>
    <col min="14603" max="14603" width="12.7109375" style="4" customWidth="1"/>
    <col min="14604" max="14604" width="0.5703125" style="4" customWidth="1"/>
    <col min="14605" max="14605" width="12.7109375" style="4" customWidth="1"/>
    <col min="14606" max="14606" width="0.5703125" style="4" customWidth="1"/>
    <col min="14607" max="14607" width="12.7109375" style="4" customWidth="1"/>
    <col min="14608" max="14848" width="5.7109375" style="4"/>
    <col min="14849" max="14853" width="1.28515625" style="4" customWidth="1"/>
    <col min="14854" max="14854" width="45.42578125" style="4" customWidth="1"/>
    <col min="14855" max="14855" width="7.7109375" style="4" customWidth="1"/>
    <col min="14856" max="14856" width="0.5703125" style="4" customWidth="1"/>
    <col min="14857" max="14857" width="12.7109375" style="4" customWidth="1"/>
    <col min="14858" max="14858" width="0.5703125" style="4" customWidth="1"/>
    <col min="14859" max="14859" width="12.7109375" style="4" customWidth="1"/>
    <col min="14860" max="14860" width="0.5703125" style="4" customWidth="1"/>
    <col min="14861" max="14861" width="12.7109375" style="4" customWidth="1"/>
    <col min="14862" max="14862" width="0.5703125" style="4" customWidth="1"/>
    <col min="14863" max="14863" width="12.7109375" style="4" customWidth="1"/>
    <col min="14864" max="15104" width="5.7109375" style="4"/>
    <col min="15105" max="15109" width="1.28515625" style="4" customWidth="1"/>
    <col min="15110" max="15110" width="45.42578125" style="4" customWidth="1"/>
    <col min="15111" max="15111" width="7.7109375" style="4" customWidth="1"/>
    <col min="15112" max="15112" width="0.5703125" style="4" customWidth="1"/>
    <col min="15113" max="15113" width="12.7109375" style="4" customWidth="1"/>
    <col min="15114" max="15114" width="0.5703125" style="4" customWidth="1"/>
    <col min="15115" max="15115" width="12.7109375" style="4" customWidth="1"/>
    <col min="15116" max="15116" width="0.5703125" style="4" customWidth="1"/>
    <col min="15117" max="15117" width="12.7109375" style="4" customWidth="1"/>
    <col min="15118" max="15118" width="0.5703125" style="4" customWidth="1"/>
    <col min="15119" max="15119" width="12.7109375" style="4" customWidth="1"/>
    <col min="15120" max="15360" width="5.7109375" style="4"/>
    <col min="15361" max="15365" width="1.28515625" style="4" customWidth="1"/>
    <col min="15366" max="15366" width="45.42578125" style="4" customWidth="1"/>
    <col min="15367" max="15367" width="7.7109375" style="4" customWidth="1"/>
    <col min="15368" max="15368" width="0.5703125" style="4" customWidth="1"/>
    <col min="15369" max="15369" width="12.7109375" style="4" customWidth="1"/>
    <col min="15370" max="15370" width="0.5703125" style="4" customWidth="1"/>
    <col min="15371" max="15371" width="12.7109375" style="4" customWidth="1"/>
    <col min="15372" max="15372" width="0.5703125" style="4" customWidth="1"/>
    <col min="15373" max="15373" width="12.7109375" style="4" customWidth="1"/>
    <col min="15374" max="15374" width="0.5703125" style="4" customWidth="1"/>
    <col min="15375" max="15375" width="12.7109375" style="4" customWidth="1"/>
    <col min="15376" max="15616" width="5.7109375" style="4"/>
    <col min="15617" max="15621" width="1.28515625" style="4" customWidth="1"/>
    <col min="15622" max="15622" width="45.42578125" style="4" customWidth="1"/>
    <col min="15623" max="15623" width="7.7109375" style="4" customWidth="1"/>
    <col min="15624" max="15624" width="0.5703125" style="4" customWidth="1"/>
    <col min="15625" max="15625" width="12.7109375" style="4" customWidth="1"/>
    <col min="15626" max="15626" width="0.5703125" style="4" customWidth="1"/>
    <col min="15627" max="15627" width="12.7109375" style="4" customWidth="1"/>
    <col min="15628" max="15628" width="0.5703125" style="4" customWidth="1"/>
    <col min="15629" max="15629" width="12.7109375" style="4" customWidth="1"/>
    <col min="15630" max="15630" width="0.5703125" style="4" customWidth="1"/>
    <col min="15631" max="15631" width="12.7109375" style="4" customWidth="1"/>
    <col min="15632" max="15872" width="5.7109375" style="4"/>
    <col min="15873" max="15877" width="1.28515625" style="4" customWidth="1"/>
    <col min="15878" max="15878" width="45.42578125" style="4" customWidth="1"/>
    <col min="15879" max="15879" width="7.7109375" style="4" customWidth="1"/>
    <col min="15880" max="15880" width="0.5703125" style="4" customWidth="1"/>
    <col min="15881" max="15881" width="12.7109375" style="4" customWidth="1"/>
    <col min="15882" max="15882" width="0.5703125" style="4" customWidth="1"/>
    <col min="15883" max="15883" width="12.7109375" style="4" customWidth="1"/>
    <col min="15884" max="15884" width="0.5703125" style="4" customWidth="1"/>
    <col min="15885" max="15885" width="12.7109375" style="4" customWidth="1"/>
    <col min="15886" max="15886" width="0.5703125" style="4" customWidth="1"/>
    <col min="15887" max="15887" width="12.7109375" style="4" customWidth="1"/>
    <col min="15888" max="16128" width="5.7109375" style="4"/>
    <col min="16129" max="16133" width="1.28515625" style="4" customWidth="1"/>
    <col min="16134" max="16134" width="45.42578125" style="4" customWidth="1"/>
    <col min="16135" max="16135" width="7.7109375" style="4" customWidth="1"/>
    <col min="16136" max="16136" width="0.5703125" style="4" customWidth="1"/>
    <col min="16137" max="16137" width="12.7109375" style="4" customWidth="1"/>
    <col min="16138" max="16138" width="0.5703125" style="4" customWidth="1"/>
    <col min="16139" max="16139" width="12.7109375" style="4" customWidth="1"/>
    <col min="16140" max="16140" width="0.5703125" style="4" customWidth="1"/>
    <col min="16141" max="16141" width="12.7109375" style="4" customWidth="1"/>
    <col min="16142" max="16142" width="0.5703125" style="4" customWidth="1"/>
    <col min="16143" max="16143" width="12.7109375" style="4" customWidth="1"/>
    <col min="16144" max="16384" width="5.7109375" style="4"/>
  </cols>
  <sheetData>
    <row r="1" spans="1:35" ht="20.100000000000001" customHeight="1" x14ac:dyDescent="0.25">
      <c r="A1" s="3" t="s">
        <v>0</v>
      </c>
    </row>
    <row r="2" spans="1:35" s="7" customFormat="1" ht="20.100000000000001" customHeight="1" x14ac:dyDescent="0.25">
      <c r="A2" s="7" t="s">
        <v>134</v>
      </c>
      <c r="G2" s="15"/>
      <c r="H2" s="15"/>
      <c r="I2" s="16"/>
      <c r="J2" s="16"/>
      <c r="K2" s="16"/>
      <c r="L2" s="16"/>
      <c r="M2" s="16"/>
      <c r="N2" s="16"/>
      <c r="O2" s="16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</row>
    <row r="3" spans="1:35" ht="20.100000000000001" customHeight="1" x14ac:dyDescent="0.25">
      <c r="A3" s="8" t="s">
        <v>236</v>
      </c>
      <c r="B3" s="9"/>
      <c r="C3" s="9"/>
      <c r="D3" s="9"/>
      <c r="E3" s="9"/>
      <c r="F3" s="9"/>
      <c r="G3" s="10"/>
      <c r="H3" s="10"/>
      <c r="I3" s="11"/>
      <c r="J3" s="11"/>
      <c r="K3" s="11"/>
      <c r="L3" s="11"/>
      <c r="M3" s="11"/>
      <c r="N3" s="11"/>
      <c r="O3" s="11"/>
    </row>
    <row r="4" spans="1:35" ht="18" customHeight="1" x14ac:dyDescent="0.25"/>
    <row r="5" spans="1:35" ht="19.149999999999999" customHeight="1" x14ac:dyDescent="0.25">
      <c r="I5" s="206" t="s">
        <v>142</v>
      </c>
      <c r="J5" s="206"/>
      <c r="K5" s="206"/>
      <c r="L5" s="206"/>
      <c r="M5" s="206" t="s">
        <v>143</v>
      </c>
      <c r="N5" s="206"/>
      <c r="O5" s="206"/>
    </row>
    <row r="6" spans="1:35" ht="19.149999999999999" customHeight="1" x14ac:dyDescent="0.25">
      <c r="I6" s="13" t="s">
        <v>235</v>
      </c>
      <c r="J6" s="12"/>
      <c r="K6" s="13" t="s">
        <v>235</v>
      </c>
      <c r="L6" s="12"/>
      <c r="M6" s="13" t="s">
        <v>235</v>
      </c>
      <c r="N6" s="12"/>
      <c r="O6" s="13" t="s">
        <v>235</v>
      </c>
    </row>
    <row r="7" spans="1:35" ht="19.149999999999999" customHeight="1" x14ac:dyDescent="0.25">
      <c r="A7" s="4" t="s">
        <v>36</v>
      </c>
      <c r="H7" s="17"/>
      <c r="I7" s="16" t="s">
        <v>165</v>
      </c>
      <c r="J7" s="16"/>
      <c r="K7" s="16" t="s">
        <v>123</v>
      </c>
      <c r="L7" s="16"/>
      <c r="M7" s="16" t="s">
        <v>165</v>
      </c>
      <c r="N7" s="16"/>
      <c r="O7" s="16" t="s">
        <v>123</v>
      </c>
    </row>
    <row r="8" spans="1:35" ht="19.149999999999999" customHeight="1" x14ac:dyDescent="0.25">
      <c r="G8" s="18" t="s">
        <v>3</v>
      </c>
      <c r="H8" s="15"/>
      <c r="I8" s="19" t="s">
        <v>4</v>
      </c>
      <c r="J8" s="16"/>
      <c r="K8" s="19" t="s">
        <v>4</v>
      </c>
      <c r="L8" s="16"/>
      <c r="M8" s="19" t="s">
        <v>4</v>
      </c>
      <c r="N8" s="16"/>
      <c r="O8" s="19" t="s">
        <v>4</v>
      </c>
    </row>
    <row r="9" spans="1:35" ht="3.95" customHeight="1" x14ac:dyDescent="0.25">
      <c r="G9" s="41"/>
      <c r="H9" s="15"/>
      <c r="I9" s="106"/>
      <c r="J9" s="16"/>
      <c r="K9" s="12"/>
      <c r="L9" s="16"/>
      <c r="M9" s="106"/>
      <c r="N9" s="16"/>
      <c r="O9" s="12"/>
    </row>
    <row r="10" spans="1:35" ht="19.149999999999999" customHeight="1" x14ac:dyDescent="0.25">
      <c r="A10" s="4" t="s">
        <v>37</v>
      </c>
      <c r="G10" s="124">
        <v>21</v>
      </c>
      <c r="I10" s="24">
        <v>35539225</v>
      </c>
      <c r="J10" s="27"/>
      <c r="K10" s="27">
        <v>34784080</v>
      </c>
      <c r="L10" s="27"/>
      <c r="M10" s="24">
        <v>4911765</v>
      </c>
      <c r="N10" s="27"/>
      <c r="O10" s="27">
        <v>5116353</v>
      </c>
    </row>
    <row r="11" spans="1:35" ht="19.149999999999999" customHeight="1" x14ac:dyDescent="0.25">
      <c r="A11" s="4" t="s">
        <v>38</v>
      </c>
      <c r="G11" s="124">
        <v>21</v>
      </c>
      <c r="I11" s="26">
        <v>-29148463</v>
      </c>
      <c r="K11" s="11">
        <v>-28456826</v>
      </c>
      <c r="M11" s="26">
        <v>-4065756</v>
      </c>
      <c r="O11" s="11">
        <v>-4352102</v>
      </c>
    </row>
    <row r="12" spans="1:35" ht="3.95" customHeight="1" x14ac:dyDescent="0.25">
      <c r="I12" s="24"/>
      <c r="J12" s="27"/>
      <c r="K12" s="27"/>
      <c r="L12" s="27"/>
      <c r="M12" s="24"/>
      <c r="N12" s="27"/>
      <c r="O12" s="27"/>
    </row>
    <row r="13" spans="1:35" ht="19.149999999999999" customHeight="1" x14ac:dyDescent="0.25">
      <c r="A13" s="7" t="s">
        <v>39</v>
      </c>
      <c r="G13" s="42"/>
      <c r="I13" s="125">
        <f>I10+I11</f>
        <v>6390762</v>
      </c>
      <c r="K13" s="126">
        <f>K10+K11</f>
        <v>6327254</v>
      </c>
      <c r="M13" s="125">
        <f>M10+M11</f>
        <v>846009</v>
      </c>
      <c r="O13" s="126">
        <f>O10+O11</f>
        <v>764251</v>
      </c>
    </row>
    <row r="14" spans="1:35" ht="19.149999999999999" customHeight="1" x14ac:dyDescent="0.25">
      <c r="A14" s="4" t="s">
        <v>99</v>
      </c>
      <c r="G14" s="124">
        <v>21</v>
      </c>
      <c r="I14" s="20">
        <v>6296</v>
      </c>
      <c r="K14" s="6">
        <v>15008</v>
      </c>
      <c r="M14" s="20">
        <v>443677</v>
      </c>
      <c r="O14" s="6">
        <v>391066</v>
      </c>
    </row>
    <row r="15" spans="1:35" ht="19.149999999999999" customHeight="1" x14ac:dyDescent="0.25">
      <c r="A15" s="4" t="s">
        <v>40</v>
      </c>
      <c r="G15" s="124">
        <v>21</v>
      </c>
      <c r="I15" s="24">
        <v>63</v>
      </c>
      <c r="J15" s="27"/>
      <c r="K15" s="27">
        <v>29</v>
      </c>
      <c r="L15" s="27"/>
      <c r="M15" s="24">
        <v>2473384</v>
      </c>
      <c r="N15" s="27"/>
      <c r="O15" s="27">
        <v>1464088</v>
      </c>
    </row>
    <row r="16" spans="1:35" s="32" customFormat="1" ht="19.149999999999999" customHeight="1" x14ac:dyDescent="0.25">
      <c r="A16" s="4" t="s">
        <v>41</v>
      </c>
      <c r="B16" s="4"/>
      <c r="C16" s="4"/>
      <c r="D16" s="4"/>
      <c r="E16" s="4"/>
      <c r="F16" s="4"/>
      <c r="G16" s="124">
        <v>21</v>
      </c>
      <c r="H16" s="124"/>
      <c r="I16" s="26">
        <v>190906</v>
      </c>
      <c r="J16" s="6"/>
      <c r="K16" s="11">
        <v>283161</v>
      </c>
      <c r="L16" s="6"/>
      <c r="M16" s="26">
        <v>77870</v>
      </c>
      <c r="N16" s="6"/>
      <c r="O16" s="11">
        <v>67464</v>
      </c>
      <c r="AF16" s="4"/>
      <c r="AG16" s="4"/>
      <c r="AH16" s="4"/>
      <c r="AI16" s="4"/>
    </row>
    <row r="17" spans="1:35" s="32" customFormat="1" ht="3.95" customHeight="1" x14ac:dyDescent="0.25">
      <c r="A17" s="4"/>
      <c r="B17" s="4"/>
      <c r="C17" s="4"/>
      <c r="D17" s="4"/>
      <c r="E17" s="4"/>
      <c r="F17" s="4"/>
      <c r="G17" s="124"/>
      <c r="H17" s="124"/>
      <c r="I17" s="24"/>
      <c r="J17" s="27"/>
      <c r="K17" s="27"/>
      <c r="L17" s="27"/>
      <c r="M17" s="24"/>
      <c r="N17" s="27"/>
      <c r="O17" s="27"/>
      <c r="AF17" s="4"/>
      <c r="AG17" s="4"/>
      <c r="AH17" s="4"/>
      <c r="AI17" s="4"/>
    </row>
    <row r="18" spans="1:35" s="32" customFormat="1" ht="19.149999999999999" customHeight="1" x14ac:dyDescent="0.25">
      <c r="A18" s="7" t="s">
        <v>100</v>
      </c>
      <c r="B18" s="7"/>
      <c r="C18" s="4"/>
      <c r="D18" s="4"/>
      <c r="E18" s="4"/>
      <c r="F18" s="4"/>
      <c r="G18" s="124"/>
      <c r="H18" s="124"/>
      <c r="I18" s="20">
        <f>SUM(I13:I16)</f>
        <v>6588027</v>
      </c>
      <c r="J18" s="27"/>
      <c r="K18" s="6">
        <f>SUM(K13:K16)</f>
        <v>6625452</v>
      </c>
      <c r="L18" s="27"/>
      <c r="M18" s="20">
        <f>SUM(M13:M16)</f>
        <v>3840940</v>
      </c>
      <c r="N18" s="27"/>
      <c r="O18" s="6">
        <f>SUM(O13:O16)</f>
        <v>2686869</v>
      </c>
      <c r="AF18" s="4"/>
      <c r="AG18" s="4"/>
      <c r="AH18" s="4"/>
      <c r="AI18" s="4"/>
    </row>
    <row r="19" spans="1:35" s="32" customFormat="1" ht="19.149999999999999" customHeight="1" x14ac:dyDescent="0.25">
      <c r="A19" s="4" t="s">
        <v>42</v>
      </c>
      <c r="B19" s="4"/>
      <c r="C19" s="4"/>
      <c r="D19" s="4"/>
      <c r="E19" s="4"/>
      <c r="F19" s="4"/>
      <c r="G19" s="124"/>
      <c r="H19" s="124"/>
      <c r="I19" s="20">
        <v>-2444023</v>
      </c>
      <c r="J19" s="6"/>
      <c r="K19" s="6">
        <v>-2098133</v>
      </c>
      <c r="L19" s="6"/>
      <c r="M19" s="20">
        <v>-299360</v>
      </c>
      <c r="N19" s="6"/>
      <c r="O19" s="6">
        <v>-184465</v>
      </c>
      <c r="AF19" s="4"/>
      <c r="AG19" s="4"/>
      <c r="AH19" s="4"/>
      <c r="AI19" s="4"/>
    </row>
    <row r="20" spans="1:35" s="32" customFormat="1" ht="19.149999999999999" customHeight="1" x14ac:dyDescent="0.25">
      <c r="A20" s="4" t="s">
        <v>43</v>
      </c>
      <c r="B20" s="4"/>
      <c r="C20" s="4"/>
      <c r="D20" s="4"/>
      <c r="E20" s="4"/>
      <c r="F20" s="4"/>
      <c r="G20" s="124"/>
      <c r="H20" s="124"/>
      <c r="I20" s="20">
        <v>-2061860</v>
      </c>
      <c r="J20" s="6"/>
      <c r="K20" s="6">
        <v>-2231057</v>
      </c>
      <c r="L20" s="6"/>
      <c r="M20" s="20">
        <v>-522247</v>
      </c>
      <c r="N20" s="6"/>
      <c r="O20" s="6">
        <v>-557400</v>
      </c>
      <c r="AF20" s="4"/>
      <c r="AG20" s="4"/>
      <c r="AH20" s="4"/>
      <c r="AI20" s="4"/>
    </row>
    <row r="21" spans="1:35" s="32" customFormat="1" ht="19.149999999999999" customHeight="1" x14ac:dyDescent="0.25">
      <c r="A21" s="4" t="s">
        <v>231</v>
      </c>
      <c r="B21" s="4"/>
      <c r="C21" s="4"/>
      <c r="D21" s="4"/>
      <c r="E21" s="4"/>
      <c r="F21" s="4"/>
      <c r="G21" s="138"/>
      <c r="H21" s="138"/>
      <c r="I21" s="20">
        <v>-16915</v>
      </c>
      <c r="J21" s="6"/>
      <c r="K21" s="6">
        <v>31315</v>
      </c>
      <c r="L21" s="6"/>
      <c r="M21" s="20">
        <v>-31226</v>
      </c>
      <c r="N21" s="6"/>
      <c r="O21" s="6">
        <v>-248531</v>
      </c>
      <c r="AF21" s="4"/>
      <c r="AG21" s="4"/>
      <c r="AH21" s="4"/>
      <c r="AI21" s="4"/>
    </row>
    <row r="22" spans="1:35" s="32" customFormat="1" ht="19.149999999999999" customHeight="1" x14ac:dyDescent="0.25">
      <c r="A22" s="4" t="s">
        <v>119</v>
      </c>
      <c r="B22" s="4"/>
      <c r="C22" s="4"/>
      <c r="D22" s="4"/>
      <c r="E22" s="4"/>
      <c r="F22" s="4"/>
      <c r="G22" s="124"/>
      <c r="H22" s="124"/>
      <c r="I22" s="24">
        <v>648056</v>
      </c>
      <c r="J22" s="27"/>
      <c r="K22" s="27">
        <v>301580</v>
      </c>
      <c r="L22" s="27"/>
      <c r="M22" s="24">
        <v>109788</v>
      </c>
      <c r="N22" s="27"/>
      <c r="O22" s="27">
        <v>39507</v>
      </c>
      <c r="AF22" s="4"/>
      <c r="AG22" s="4"/>
      <c r="AH22" s="4"/>
      <c r="AI22" s="4"/>
    </row>
    <row r="23" spans="1:35" s="32" customFormat="1" ht="19.149999999999999" customHeight="1" x14ac:dyDescent="0.25">
      <c r="A23" s="4" t="s">
        <v>44</v>
      </c>
      <c r="B23" s="4"/>
      <c r="C23" s="4"/>
      <c r="D23" s="4"/>
      <c r="E23" s="4"/>
      <c r="F23" s="4"/>
      <c r="G23" s="138"/>
      <c r="H23" s="138"/>
      <c r="I23" s="26">
        <v>-444356</v>
      </c>
      <c r="J23" s="6"/>
      <c r="K23" s="11">
        <v>-437030</v>
      </c>
      <c r="L23" s="6"/>
      <c r="M23" s="26">
        <v>-393562</v>
      </c>
      <c r="N23" s="6"/>
      <c r="O23" s="11">
        <v>-370412</v>
      </c>
      <c r="AF23" s="4"/>
      <c r="AG23" s="4"/>
      <c r="AH23" s="4"/>
      <c r="AI23" s="4"/>
    </row>
    <row r="24" spans="1:35" s="32" customFormat="1" ht="3.95" customHeight="1" x14ac:dyDescent="0.25">
      <c r="A24" s="4"/>
      <c r="B24" s="4"/>
      <c r="C24" s="4"/>
      <c r="D24" s="4"/>
      <c r="E24" s="4"/>
      <c r="F24" s="4"/>
      <c r="G24" s="138"/>
      <c r="H24" s="124"/>
      <c r="I24" s="24"/>
      <c r="J24" s="27"/>
      <c r="K24" s="27"/>
      <c r="L24" s="27"/>
      <c r="M24" s="24"/>
      <c r="N24" s="27"/>
      <c r="O24" s="27"/>
      <c r="AF24" s="4"/>
      <c r="AG24" s="4"/>
      <c r="AH24" s="4"/>
      <c r="AI24" s="4"/>
    </row>
    <row r="25" spans="1:35" s="32" customFormat="1" ht="19.149999999999999" customHeight="1" x14ac:dyDescent="0.25">
      <c r="A25" s="7" t="s">
        <v>250</v>
      </c>
      <c r="B25" s="4"/>
      <c r="C25" s="4"/>
      <c r="D25" s="4"/>
      <c r="E25" s="4"/>
      <c r="F25" s="4"/>
      <c r="G25" s="138"/>
      <c r="H25" s="138"/>
      <c r="I25" s="24"/>
      <c r="J25" s="27"/>
      <c r="K25" s="27"/>
      <c r="L25" s="27"/>
      <c r="M25" s="24"/>
      <c r="N25" s="27"/>
      <c r="O25" s="27"/>
      <c r="AF25" s="4"/>
      <c r="AG25" s="4"/>
      <c r="AH25" s="4"/>
      <c r="AI25" s="4"/>
    </row>
    <row r="26" spans="1:35" s="32" customFormat="1" ht="19.149999999999999" customHeight="1" x14ac:dyDescent="0.25">
      <c r="A26" s="7"/>
      <c r="B26" s="7" t="s">
        <v>228</v>
      </c>
      <c r="C26" s="7"/>
      <c r="D26" s="4"/>
      <c r="E26" s="4"/>
      <c r="F26" s="4"/>
      <c r="G26" s="138"/>
      <c r="H26" s="124"/>
      <c r="I26" s="125">
        <f>SUM(I18:I24)</f>
        <v>2268929</v>
      </c>
      <c r="J26" s="6"/>
      <c r="K26" s="126">
        <f>SUM(K18:K24)</f>
        <v>2192127</v>
      </c>
      <c r="L26" s="6"/>
      <c r="M26" s="125">
        <f>SUM(M18:M24)</f>
        <v>2704333</v>
      </c>
      <c r="N26" s="6"/>
      <c r="O26" s="126">
        <f>SUM(O18:O24)</f>
        <v>1365568</v>
      </c>
      <c r="AF26" s="4"/>
      <c r="AG26" s="4"/>
      <c r="AH26" s="4"/>
      <c r="AI26" s="4"/>
    </row>
    <row r="27" spans="1:35" s="32" customFormat="1" ht="19.149999999999999" customHeight="1" x14ac:dyDescent="0.25">
      <c r="A27" s="4" t="s">
        <v>244</v>
      </c>
      <c r="B27" s="4"/>
      <c r="D27" s="4"/>
      <c r="E27" s="4"/>
      <c r="F27" s="4"/>
      <c r="G27" s="138"/>
      <c r="H27" s="124"/>
      <c r="I27" s="26">
        <v>-2770</v>
      </c>
      <c r="J27" s="6"/>
      <c r="K27" s="11">
        <v>257826</v>
      </c>
      <c r="L27" s="6"/>
      <c r="M27" s="26">
        <v>0</v>
      </c>
      <c r="N27" s="6"/>
      <c r="O27" s="11">
        <v>0</v>
      </c>
      <c r="AF27" s="4"/>
      <c r="AG27" s="4"/>
      <c r="AH27" s="4"/>
      <c r="AI27" s="4"/>
    </row>
    <row r="28" spans="1:35" s="32" customFormat="1" ht="3.95" customHeight="1" x14ac:dyDescent="0.25">
      <c r="A28" s="4"/>
      <c r="B28" s="4"/>
      <c r="C28" s="4"/>
      <c r="D28" s="4"/>
      <c r="E28" s="4"/>
      <c r="F28" s="4"/>
      <c r="G28" s="138"/>
      <c r="H28" s="124"/>
      <c r="I28" s="24"/>
      <c r="J28" s="27"/>
      <c r="K28" s="27"/>
      <c r="L28" s="27"/>
      <c r="M28" s="24"/>
      <c r="N28" s="27"/>
      <c r="O28" s="27"/>
      <c r="AF28" s="4"/>
      <c r="AG28" s="4"/>
      <c r="AH28" s="4"/>
      <c r="AI28" s="4"/>
    </row>
    <row r="29" spans="1:35" s="32" customFormat="1" ht="19.149999999999999" customHeight="1" x14ac:dyDescent="0.25">
      <c r="A29" s="7" t="s">
        <v>161</v>
      </c>
      <c r="B29" s="4"/>
      <c r="C29" s="4"/>
      <c r="D29" s="4"/>
      <c r="E29" s="4"/>
      <c r="F29" s="4"/>
      <c r="G29" s="138"/>
      <c r="H29" s="124"/>
      <c r="I29" s="128">
        <f>SUM(I26:I28)</f>
        <v>2266159</v>
      </c>
      <c r="J29" s="27"/>
      <c r="K29" s="129">
        <f>SUM(K26:K28)</f>
        <v>2449953</v>
      </c>
      <c r="L29" s="27"/>
      <c r="M29" s="128">
        <f>SUM(M26:M28)</f>
        <v>2704333</v>
      </c>
      <c r="N29" s="27"/>
      <c r="O29" s="129">
        <f>SUM(O26:O28)</f>
        <v>1365568</v>
      </c>
      <c r="AF29" s="4"/>
      <c r="AG29" s="4"/>
      <c r="AH29" s="4"/>
      <c r="AI29" s="4"/>
    </row>
    <row r="30" spans="1:35" s="32" customFormat="1" ht="19.149999999999999" customHeight="1" x14ac:dyDescent="0.25">
      <c r="A30" s="4" t="s">
        <v>97</v>
      </c>
      <c r="B30" s="4"/>
      <c r="C30" s="4"/>
      <c r="D30" s="4"/>
      <c r="E30" s="4"/>
      <c r="F30" s="4"/>
      <c r="G30" s="123"/>
      <c r="H30" s="124"/>
      <c r="I30" s="26">
        <v>-251033</v>
      </c>
      <c r="J30" s="6"/>
      <c r="K30" s="11">
        <v>-308003</v>
      </c>
      <c r="L30" s="6"/>
      <c r="M30" s="26">
        <v>-21911</v>
      </c>
      <c r="N30" s="6"/>
      <c r="O30" s="11">
        <v>-10878</v>
      </c>
      <c r="AF30" s="4"/>
      <c r="AG30" s="4"/>
      <c r="AH30" s="4"/>
      <c r="AI30" s="4"/>
    </row>
    <row r="31" spans="1:35" s="32" customFormat="1" ht="3.95" customHeight="1" x14ac:dyDescent="0.25">
      <c r="A31" s="4"/>
      <c r="B31" s="4"/>
      <c r="C31" s="4"/>
      <c r="D31" s="4"/>
      <c r="E31" s="4"/>
      <c r="F31" s="4"/>
      <c r="G31" s="124"/>
      <c r="H31" s="124"/>
      <c r="I31" s="24"/>
      <c r="J31" s="27"/>
      <c r="K31" s="27"/>
      <c r="L31" s="27"/>
      <c r="M31" s="24"/>
      <c r="N31" s="27"/>
      <c r="O31" s="27"/>
      <c r="AF31" s="4"/>
      <c r="AG31" s="4"/>
      <c r="AH31" s="4"/>
      <c r="AI31" s="4"/>
    </row>
    <row r="32" spans="1:35" s="32" customFormat="1" ht="19.149999999999999" customHeight="1" x14ac:dyDescent="0.25">
      <c r="A32" s="7" t="s">
        <v>156</v>
      </c>
      <c r="B32" s="4"/>
      <c r="C32" s="4"/>
      <c r="D32" s="4"/>
      <c r="E32" s="4"/>
      <c r="F32" s="4"/>
      <c r="G32" s="124"/>
      <c r="H32" s="124"/>
      <c r="I32" s="125">
        <f>SUM(I29:I31)</f>
        <v>2015126</v>
      </c>
      <c r="J32" s="27"/>
      <c r="K32" s="126">
        <f>SUM(K29:K31)</f>
        <v>2141950</v>
      </c>
      <c r="L32" s="27"/>
      <c r="M32" s="125">
        <f>SUM(M29:M31)</f>
        <v>2682422</v>
      </c>
      <c r="N32" s="27"/>
      <c r="O32" s="126">
        <f>SUM(O29:O31)</f>
        <v>1354690</v>
      </c>
      <c r="AF32" s="4"/>
      <c r="AG32" s="4"/>
      <c r="AH32" s="4"/>
      <c r="AI32" s="4"/>
    </row>
    <row r="33" spans="1:35" s="32" customFormat="1" ht="19.149999999999999" customHeight="1" x14ac:dyDescent="0.25">
      <c r="A33" s="4" t="s">
        <v>124</v>
      </c>
      <c r="B33" s="4"/>
      <c r="C33" s="4"/>
      <c r="D33" s="4"/>
      <c r="E33" s="4"/>
      <c r="F33" s="4"/>
      <c r="G33" s="124"/>
      <c r="H33" s="124"/>
      <c r="I33" s="26">
        <v>0</v>
      </c>
      <c r="J33" s="6"/>
      <c r="K33" s="11">
        <v>-13370</v>
      </c>
      <c r="L33" s="6"/>
      <c r="M33" s="26">
        <v>0</v>
      </c>
      <c r="N33" s="6"/>
      <c r="O33" s="11">
        <v>0</v>
      </c>
      <c r="AF33" s="4"/>
      <c r="AG33" s="4"/>
      <c r="AH33" s="4"/>
      <c r="AI33" s="4"/>
    </row>
    <row r="34" spans="1:35" s="32" customFormat="1" ht="3.95" customHeight="1" x14ac:dyDescent="0.25">
      <c r="A34" s="4"/>
      <c r="B34" s="4"/>
      <c r="C34" s="4"/>
      <c r="D34" s="4"/>
      <c r="E34" s="4"/>
      <c r="F34" s="4"/>
      <c r="G34" s="124"/>
      <c r="H34" s="124"/>
      <c r="I34" s="24"/>
      <c r="J34" s="27"/>
      <c r="K34" s="27"/>
      <c r="L34" s="27"/>
      <c r="M34" s="24"/>
      <c r="N34" s="27"/>
      <c r="O34" s="27"/>
      <c r="AF34" s="4"/>
      <c r="AG34" s="4"/>
      <c r="AH34" s="4"/>
      <c r="AI34" s="4"/>
    </row>
    <row r="35" spans="1:35" s="32" customFormat="1" ht="19.149999999999999" customHeight="1" thickBot="1" x14ac:dyDescent="0.3">
      <c r="A35" s="7" t="s">
        <v>157</v>
      </c>
      <c r="B35" s="4"/>
      <c r="C35" s="4"/>
      <c r="D35" s="4"/>
      <c r="E35" s="4"/>
      <c r="F35" s="4"/>
      <c r="G35" s="124"/>
      <c r="H35" s="124"/>
      <c r="I35" s="130">
        <f>SUM(I32:I34)</f>
        <v>2015126</v>
      </c>
      <c r="J35" s="27"/>
      <c r="K35" s="131">
        <f>SUM(K32:K34)</f>
        <v>2128580</v>
      </c>
      <c r="L35" s="27"/>
      <c r="M35" s="130">
        <f>SUM(M32:M34)</f>
        <v>2682422</v>
      </c>
      <c r="N35" s="27"/>
      <c r="O35" s="131">
        <f>SUM(O32:O34)</f>
        <v>1354690</v>
      </c>
      <c r="AF35" s="4"/>
      <c r="AG35" s="4"/>
      <c r="AH35" s="4"/>
      <c r="AI35" s="4"/>
    </row>
    <row r="36" spans="1:35" s="32" customFormat="1" ht="6" customHeight="1" thickTop="1" x14ac:dyDescent="0.25">
      <c r="A36" s="4"/>
      <c r="B36" s="4"/>
      <c r="C36" s="4"/>
      <c r="D36" s="4"/>
      <c r="E36" s="4"/>
      <c r="F36" s="4"/>
      <c r="G36" s="124"/>
      <c r="H36" s="124"/>
      <c r="I36" s="24"/>
      <c r="J36" s="27"/>
      <c r="K36" s="27"/>
      <c r="L36" s="27"/>
      <c r="M36" s="24"/>
      <c r="N36" s="27"/>
      <c r="O36" s="27"/>
      <c r="Q36" s="4"/>
      <c r="T36" s="4"/>
      <c r="AF36" s="4"/>
      <c r="AG36" s="4"/>
      <c r="AH36" s="4"/>
      <c r="AI36" s="4"/>
    </row>
    <row r="37" spans="1:35" s="32" customFormat="1" ht="19.149999999999999" customHeight="1" x14ac:dyDescent="0.25">
      <c r="A37" s="7" t="s">
        <v>116</v>
      </c>
      <c r="B37" s="7"/>
      <c r="C37" s="4"/>
      <c r="D37" s="4"/>
      <c r="E37" s="4"/>
      <c r="F37" s="4"/>
      <c r="G37" s="124"/>
      <c r="H37" s="124"/>
      <c r="I37" s="24"/>
      <c r="J37" s="6"/>
      <c r="K37" s="27"/>
      <c r="L37" s="6"/>
      <c r="M37" s="24"/>
      <c r="N37" s="6"/>
      <c r="O37" s="27"/>
      <c r="T37" s="4"/>
      <c r="AF37" s="4"/>
      <c r="AG37" s="4"/>
      <c r="AH37" s="4"/>
      <c r="AI37" s="4"/>
    </row>
    <row r="38" spans="1:35" s="32" customFormat="1" ht="19.149999999999999" customHeight="1" x14ac:dyDescent="0.25">
      <c r="B38" s="32" t="s">
        <v>82</v>
      </c>
      <c r="G38" s="23"/>
      <c r="H38" s="23"/>
      <c r="I38" s="24"/>
      <c r="J38" s="27"/>
      <c r="K38" s="27"/>
      <c r="L38" s="27"/>
      <c r="M38" s="24"/>
      <c r="N38" s="27"/>
      <c r="O38" s="27"/>
    </row>
    <row r="39" spans="1:35" s="32" customFormat="1" ht="19.149999999999999" customHeight="1" x14ac:dyDescent="0.25">
      <c r="C39" s="32" t="s">
        <v>80</v>
      </c>
      <c r="G39" s="23"/>
      <c r="H39" s="23"/>
      <c r="I39" s="24">
        <v>1936793</v>
      </c>
      <c r="J39" s="27"/>
      <c r="K39" s="27">
        <v>2069527</v>
      </c>
      <c r="L39" s="27"/>
      <c r="M39" s="24">
        <v>2682422</v>
      </c>
      <c r="N39" s="27"/>
      <c r="O39" s="27">
        <v>1354690</v>
      </c>
    </row>
    <row r="40" spans="1:35" s="32" customFormat="1" ht="19.149999999999999" customHeight="1" x14ac:dyDescent="0.25">
      <c r="C40" s="32" t="s">
        <v>81</v>
      </c>
      <c r="G40" s="23"/>
      <c r="H40" s="23"/>
      <c r="I40" s="26">
        <v>0</v>
      </c>
      <c r="J40" s="6"/>
      <c r="K40" s="11">
        <v>-13370</v>
      </c>
      <c r="L40" s="6"/>
      <c r="M40" s="26">
        <v>0</v>
      </c>
      <c r="N40" s="6"/>
      <c r="O40" s="11">
        <v>0</v>
      </c>
    </row>
    <row r="41" spans="1:35" s="32" customFormat="1" ht="3.95" customHeight="1" x14ac:dyDescent="0.25">
      <c r="A41" s="4"/>
      <c r="B41" s="4"/>
      <c r="C41" s="4"/>
      <c r="D41" s="4"/>
      <c r="E41" s="4"/>
      <c r="F41" s="4"/>
      <c r="G41" s="124"/>
      <c r="H41" s="124"/>
      <c r="I41" s="24"/>
      <c r="J41" s="27"/>
      <c r="K41" s="27"/>
      <c r="L41" s="27"/>
      <c r="M41" s="24"/>
      <c r="N41" s="27"/>
      <c r="O41" s="27"/>
      <c r="AF41" s="4"/>
      <c r="AG41" s="4"/>
      <c r="AH41" s="4"/>
      <c r="AI41" s="4"/>
    </row>
    <row r="42" spans="1:35" s="32" customFormat="1" ht="19.149999999999999" customHeight="1" x14ac:dyDescent="0.25">
      <c r="G42" s="23"/>
      <c r="H42" s="23"/>
      <c r="I42" s="24">
        <f>SUM(I38:I41)</f>
        <v>1936793</v>
      </c>
      <c r="J42" s="27"/>
      <c r="K42" s="27">
        <f>SUM(K38:K41)</f>
        <v>2056157</v>
      </c>
      <c r="L42" s="27"/>
      <c r="M42" s="24">
        <f>SUM(M38:M41)</f>
        <v>2682422</v>
      </c>
      <c r="N42" s="27"/>
      <c r="O42" s="27">
        <f>SUM(O38:O41)</f>
        <v>1354690</v>
      </c>
    </row>
    <row r="43" spans="1:35" s="32" customFormat="1" ht="19.149999999999999" customHeight="1" x14ac:dyDescent="0.25">
      <c r="B43" s="32" t="s">
        <v>45</v>
      </c>
      <c r="G43" s="23"/>
      <c r="H43" s="23"/>
      <c r="I43" s="26">
        <v>78333</v>
      </c>
      <c r="J43" s="6"/>
      <c r="K43" s="11">
        <v>72423</v>
      </c>
      <c r="L43" s="6"/>
      <c r="M43" s="26">
        <v>0</v>
      </c>
      <c r="N43" s="6"/>
      <c r="O43" s="11">
        <v>0</v>
      </c>
    </row>
    <row r="44" spans="1:35" s="32" customFormat="1" ht="3.95" customHeight="1" x14ac:dyDescent="0.25">
      <c r="A44" s="4"/>
      <c r="B44" s="4"/>
      <c r="C44" s="4"/>
      <c r="D44" s="4"/>
      <c r="E44" s="4"/>
      <c r="F44" s="4"/>
      <c r="G44" s="124"/>
      <c r="H44" s="124"/>
      <c r="I44" s="24"/>
      <c r="J44" s="27"/>
      <c r="K44" s="27"/>
      <c r="L44" s="27"/>
      <c r="M44" s="24"/>
      <c r="N44" s="27"/>
      <c r="O44" s="27"/>
      <c r="AF44" s="4"/>
      <c r="AG44" s="4"/>
      <c r="AH44" s="4"/>
      <c r="AI44" s="4"/>
    </row>
    <row r="45" spans="1:35" s="32" customFormat="1" ht="19.149999999999999" customHeight="1" thickBot="1" x14ac:dyDescent="0.3">
      <c r="A45" s="7" t="s">
        <v>157</v>
      </c>
      <c r="B45" s="4"/>
      <c r="C45" s="4"/>
      <c r="D45" s="4"/>
      <c r="E45" s="4"/>
      <c r="F45" s="4"/>
      <c r="G45" s="124"/>
      <c r="H45" s="124"/>
      <c r="I45" s="130">
        <f>SUM(I42:I44)</f>
        <v>2015126</v>
      </c>
      <c r="J45" s="27"/>
      <c r="K45" s="131">
        <f>SUM(K42:K44)</f>
        <v>2128580</v>
      </c>
      <c r="L45" s="27"/>
      <c r="M45" s="130">
        <f>SUM(M42:M44)</f>
        <v>2682422</v>
      </c>
      <c r="N45" s="27"/>
      <c r="O45" s="131">
        <f>SUM(O42:O44)</f>
        <v>1354690</v>
      </c>
      <c r="AF45" s="4"/>
      <c r="AG45" s="4"/>
      <c r="AH45" s="4"/>
      <c r="AI45" s="4"/>
    </row>
    <row r="46" spans="1:35" s="32" customFormat="1" ht="6" customHeight="1" thickTop="1" x14ac:dyDescent="0.25">
      <c r="A46" s="4"/>
      <c r="B46" s="4"/>
      <c r="C46" s="4"/>
      <c r="D46" s="4"/>
      <c r="E46" s="4"/>
      <c r="F46" s="4"/>
      <c r="G46" s="124"/>
      <c r="H46" s="124"/>
      <c r="I46" s="24"/>
      <c r="J46" s="27"/>
      <c r="K46" s="27"/>
      <c r="L46" s="27"/>
      <c r="M46" s="24"/>
      <c r="N46" s="27"/>
      <c r="O46" s="27"/>
      <c r="Q46" s="4"/>
      <c r="AF46" s="4"/>
      <c r="AG46" s="4"/>
      <c r="AH46" s="4"/>
      <c r="AI46" s="4"/>
    </row>
    <row r="47" spans="1:35" s="32" customFormat="1" ht="19.149999999999999" customHeight="1" x14ac:dyDescent="0.25">
      <c r="A47" s="7" t="s">
        <v>197</v>
      </c>
      <c r="B47" s="4"/>
      <c r="C47" s="4"/>
      <c r="D47" s="4"/>
      <c r="E47" s="4"/>
      <c r="F47" s="4"/>
      <c r="G47" s="124"/>
      <c r="H47" s="124"/>
      <c r="I47" s="20"/>
      <c r="J47" s="6"/>
      <c r="K47" s="6"/>
      <c r="L47" s="6"/>
      <c r="M47" s="20"/>
      <c r="N47" s="6"/>
      <c r="O47" s="6"/>
      <c r="AF47" s="4"/>
      <c r="AG47" s="4"/>
      <c r="AH47" s="4"/>
      <c r="AI47" s="4"/>
    </row>
    <row r="48" spans="1:35" s="32" customFormat="1" ht="19.149999999999999" customHeight="1" x14ac:dyDescent="0.25">
      <c r="A48" s="7"/>
      <c r="B48" s="7" t="s">
        <v>163</v>
      </c>
      <c r="C48" s="4"/>
      <c r="D48" s="4"/>
      <c r="E48" s="4"/>
      <c r="F48" s="4"/>
      <c r="G48" s="124"/>
      <c r="H48" s="124"/>
      <c r="I48" s="20"/>
      <c r="J48" s="6"/>
      <c r="K48" s="6"/>
      <c r="L48" s="6"/>
      <c r="M48" s="20"/>
      <c r="N48" s="6"/>
      <c r="O48" s="6"/>
      <c r="AF48" s="4"/>
      <c r="AG48" s="4"/>
      <c r="AH48" s="4"/>
      <c r="AI48" s="4"/>
    </row>
    <row r="49" spans="1:35" s="32" customFormat="1" ht="19.149999999999999" customHeight="1" x14ac:dyDescent="0.25">
      <c r="A49" s="4"/>
      <c r="B49" s="4" t="s">
        <v>198</v>
      </c>
      <c r="C49" s="4"/>
      <c r="D49" s="4"/>
      <c r="E49" s="4"/>
      <c r="F49" s="4"/>
      <c r="G49" s="42"/>
      <c r="H49" s="124"/>
      <c r="I49" s="20"/>
      <c r="J49" s="6"/>
      <c r="K49" s="6"/>
      <c r="L49" s="6"/>
      <c r="M49" s="20"/>
      <c r="N49" s="6"/>
      <c r="O49" s="6"/>
      <c r="AF49" s="4"/>
      <c r="AG49" s="4"/>
      <c r="AH49" s="4"/>
      <c r="AI49" s="4"/>
    </row>
    <row r="50" spans="1:35" s="32" customFormat="1" ht="19.149999999999999" customHeight="1" x14ac:dyDescent="0.25">
      <c r="A50" s="4"/>
      <c r="B50" s="4"/>
      <c r="C50" s="4" t="s">
        <v>80</v>
      </c>
      <c r="D50" s="4"/>
      <c r="E50" s="4"/>
      <c r="F50" s="4"/>
      <c r="G50" s="42"/>
      <c r="H50" s="124"/>
      <c r="I50" s="107">
        <v>0.4</v>
      </c>
      <c r="J50" s="44"/>
      <c r="K50" s="44">
        <v>0.42708749055592832</v>
      </c>
      <c r="L50" s="44"/>
      <c r="M50" s="107">
        <v>0.56000000000000005</v>
      </c>
      <c r="N50" s="44"/>
      <c r="O50" s="44">
        <v>0.27</v>
      </c>
      <c r="Q50" s="45"/>
      <c r="AF50" s="4"/>
      <c r="AG50" s="4"/>
      <c r="AH50" s="4"/>
      <c r="AI50" s="4"/>
    </row>
    <row r="51" spans="1:35" s="32" customFormat="1" ht="19.149999999999999" customHeight="1" x14ac:dyDescent="0.25">
      <c r="A51" s="4"/>
      <c r="B51" s="4"/>
      <c r="C51" s="4" t="s">
        <v>81</v>
      </c>
      <c r="D51" s="4"/>
      <c r="E51" s="4"/>
      <c r="F51" s="4"/>
      <c r="G51" s="42"/>
      <c r="H51" s="124"/>
      <c r="I51" s="108">
        <v>0</v>
      </c>
      <c r="J51" s="44"/>
      <c r="K51" s="46">
        <v>-7.0874905559283417E-3</v>
      </c>
      <c r="L51" s="44"/>
      <c r="M51" s="108">
        <v>0</v>
      </c>
      <c r="N51" s="44"/>
      <c r="O51" s="46">
        <v>0</v>
      </c>
      <c r="Q51" s="45"/>
      <c r="AF51" s="4"/>
      <c r="AG51" s="4"/>
      <c r="AH51" s="4"/>
      <c r="AI51" s="4"/>
    </row>
    <row r="52" spans="1:35" s="32" customFormat="1" ht="3.95" customHeight="1" x14ac:dyDescent="0.25">
      <c r="A52" s="4"/>
      <c r="B52" s="4"/>
      <c r="C52" s="4"/>
      <c r="D52" s="4"/>
      <c r="E52" s="4"/>
      <c r="F52" s="4"/>
      <c r="G52" s="124"/>
      <c r="H52" s="124"/>
      <c r="I52" s="109"/>
      <c r="J52" s="47"/>
      <c r="K52" s="47"/>
      <c r="L52" s="47"/>
      <c r="M52" s="109"/>
      <c r="N52" s="47"/>
      <c r="O52" s="47"/>
      <c r="Q52" s="45"/>
      <c r="AF52" s="4"/>
      <c r="AG52" s="4"/>
      <c r="AH52" s="4"/>
      <c r="AI52" s="4"/>
    </row>
    <row r="53" spans="1:35" s="32" customFormat="1" ht="19.149999999999999" customHeight="1" thickBot="1" x14ac:dyDescent="0.3">
      <c r="A53" s="4"/>
      <c r="B53" s="4"/>
      <c r="C53" s="4" t="s">
        <v>159</v>
      </c>
      <c r="D53" s="4"/>
      <c r="E53" s="4"/>
      <c r="F53" s="4"/>
      <c r="G53" s="124"/>
      <c r="H53" s="124"/>
      <c r="I53" s="110">
        <f>SUM(I50:I51)</f>
        <v>0.4</v>
      </c>
      <c r="J53" s="47"/>
      <c r="K53" s="48">
        <f>SUM(K50:K51)</f>
        <v>0.42</v>
      </c>
      <c r="L53" s="47"/>
      <c r="M53" s="110">
        <f>SUM(M50:M51)</f>
        <v>0.56000000000000005</v>
      </c>
      <c r="N53" s="47"/>
      <c r="O53" s="48">
        <f>SUM(O50:O51)</f>
        <v>0.27</v>
      </c>
      <c r="Q53" s="45"/>
      <c r="AF53" s="4"/>
      <c r="AG53" s="4"/>
      <c r="AH53" s="4"/>
      <c r="AI53" s="4"/>
    </row>
    <row r="54" spans="1:35" s="32" customFormat="1" ht="19.149999999999999" customHeight="1" thickTop="1" x14ac:dyDescent="0.25">
      <c r="A54" s="4"/>
      <c r="B54" s="4"/>
      <c r="C54" s="4"/>
      <c r="D54" s="4"/>
      <c r="E54" s="4"/>
      <c r="F54" s="4"/>
      <c r="G54" s="138"/>
      <c r="H54" s="138"/>
      <c r="I54" s="47"/>
      <c r="J54" s="47"/>
      <c r="K54" s="47"/>
      <c r="L54" s="47"/>
      <c r="M54" s="47"/>
      <c r="N54" s="47"/>
      <c r="O54" s="47"/>
      <c r="Q54" s="45"/>
      <c r="AF54" s="4"/>
      <c r="AG54" s="4"/>
      <c r="AH54" s="4"/>
      <c r="AI54" s="4"/>
    </row>
    <row r="55" spans="1:35" s="32" customFormat="1" ht="4.5" customHeight="1" x14ac:dyDescent="0.25">
      <c r="A55" s="4"/>
      <c r="B55" s="4"/>
      <c r="C55" s="4"/>
      <c r="D55" s="4"/>
      <c r="E55" s="4"/>
      <c r="F55" s="4"/>
      <c r="G55" s="42"/>
      <c r="H55" s="138"/>
      <c r="I55" s="47"/>
      <c r="J55" s="47"/>
      <c r="K55" s="47"/>
      <c r="L55" s="47"/>
      <c r="M55" s="47"/>
      <c r="N55" s="47"/>
      <c r="O55" s="47"/>
      <c r="Q55" s="45"/>
      <c r="AF55" s="4"/>
      <c r="AG55" s="4"/>
      <c r="AH55" s="4"/>
      <c r="AI55" s="4"/>
    </row>
    <row r="56" spans="1:35" s="32" customFormat="1" ht="22.15" customHeight="1" x14ac:dyDescent="0.25">
      <c r="A56" s="29" t="str">
        <f>'BS 2-4'!A54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6" s="29"/>
      <c r="C56" s="29"/>
      <c r="D56" s="29"/>
      <c r="E56" s="29"/>
      <c r="F56" s="29"/>
      <c r="G56" s="30"/>
      <c r="H56" s="30"/>
      <c r="I56" s="31"/>
      <c r="J56" s="31"/>
      <c r="K56" s="31"/>
      <c r="L56" s="31"/>
      <c r="M56" s="31"/>
      <c r="N56" s="31"/>
      <c r="O56" s="31"/>
    </row>
    <row r="59" spans="1:35" s="32" customFormat="1" ht="20.100000000000001" customHeight="1" x14ac:dyDescent="0.25">
      <c r="A59" s="4"/>
      <c r="B59" s="4"/>
      <c r="C59" s="4"/>
      <c r="D59" s="4"/>
      <c r="E59" s="4"/>
      <c r="F59" s="4"/>
      <c r="G59" s="124"/>
      <c r="H59" s="124"/>
      <c r="I59" s="49"/>
      <c r="J59" s="6"/>
      <c r="K59" s="49"/>
      <c r="L59" s="6"/>
      <c r="M59" s="49"/>
      <c r="N59" s="6"/>
      <c r="O59" s="49"/>
      <c r="AF59" s="4"/>
      <c r="AG59" s="4"/>
      <c r="AH59" s="4"/>
      <c r="AI59" s="4"/>
    </row>
    <row r="60" spans="1:35" s="32" customFormat="1" ht="20.100000000000001" customHeight="1" x14ac:dyDescent="0.25">
      <c r="A60" s="4"/>
      <c r="B60" s="4"/>
      <c r="C60" s="4"/>
      <c r="D60" s="4"/>
      <c r="E60" s="4"/>
      <c r="F60" s="4"/>
      <c r="G60" s="124"/>
      <c r="H60" s="124"/>
      <c r="I60" s="49"/>
      <c r="J60" s="6"/>
      <c r="K60" s="49"/>
      <c r="L60" s="6"/>
      <c r="M60" s="49"/>
      <c r="N60" s="6"/>
      <c r="O60" s="49"/>
      <c r="AF60" s="4"/>
      <c r="AG60" s="4"/>
      <c r="AH60" s="4"/>
      <c r="AI60" s="4"/>
    </row>
    <row r="61" spans="1:35" ht="20.100000000000001" customHeight="1" x14ac:dyDescent="0.25">
      <c r="G61" s="4"/>
      <c r="H61" s="4"/>
      <c r="I61" s="49"/>
      <c r="J61" s="4"/>
      <c r="K61" s="49"/>
      <c r="L61" s="4"/>
      <c r="M61" s="49"/>
      <c r="N61" s="4"/>
      <c r="O61" s="49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</row>
    <row r="62" spans="1:35" ht="20.100000000000001" customHeight="1" x14ac:dyDescent="0.25">
      <c r="G62" s="4"/>
      <c r="H62" s="4"/>
      <c r="I62" s="49"/>
      <c r="J62" s="4"/>
      <c r="K62" s="49"/>
      <c r="L62" s="4"/>
      <c r="M62" s="49"/>
      <c r="N62" s="4"/>
      <c r="O62" s="49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</row>
    <row r="63" spans="1:35" ht="20.100000000000001" customHeight="1" x14ac:dyDescent="0.25">
      <c r="G63" s="4"/>
      <c r="H63" s="4"/>
      <c r="I63" s="49"/>
      <c r="J63" s="4"/>
      <c r="K63" s="49"/>
      <c r="L63" s="4"/>
      <c r="M63" s="49"/>
      <c r="N63" s="4"/>
      <c r="O63" s="49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</row>
    <row r="64" spans="1:35" ht="20.100000000000001" customHeight="1" x14ac:dyDescent="0.25">
      <c r="G64" s="4"/>
      <c r="H64" s="4"/>
      <c r="I64" s="49"/>
      <c r="J64" s="4"/>
      <c r="K64" s="49"/>
      <c r="L64" s="4"/>
      <c r="M64" s="49"/>
      <c r="N64" s="4"/>
      <c r="O64" s="49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</row>
    <row r="65" spans="7:31" ht="20.100000000000001" customHeight="1" x14ac:dyDescent="0.25">
      <c r="G65" s="4"/>
      <c r="H65" s="4"/>
      <c r="I65" s="49"/>
      <c r="J65" s="4"/>
      <c r="K65" s="49"/>
      <c r="L65" s="4"/>
      <c r="M65" s="49"/>
      <c r="N65" s="4"/>
      <c r="O65" s="49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</row>
  </sheetData>
  <mergeCells count="2">
    <mergeCell ref="I5:L5"/>
    <mergeCell ref="M5:O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1"/>
  <sheetViews>
    <sheetView zoomScale="110" zoomScaleNormal="110" zoomScaleSheetLayoutView="100" workbookViewId="0">
      <selection activeCell="K15" sqref="K15"/>
    </sheetView>
  </sheetViews>
  <sheetFormatPr defaultColWidth="5.7109375" defaultRowHeight="20.100000000000001" customHeight="1" x14ac:dyDescent="0.25"/>
  <cols>
    <col min="1" max="5" width="1.28515625" style="4" customWidth="1"/>
    <col min="6" max="6" width="39.85546875" style="4" customWidth="1"/>
    <col min="7" max="7" width="7" style="124" customWidth="1"/>
    <col min="8" max="8" width="0.5703125" style="124" customWidth="1"/>
    <col min="9" max="9" width="11" style="6" customWidth="1"/>
    <col min="10" max="10" width="0.5703125" style="6" customWidth="1"/>
    <col min="11" max="11" width="11" style="6" customWidth="1"/>
    <col min="12" max="12" width="0.5703125" style="124" customWidth="1"/>
    <col min="13" max="13" width="11" style="6" customWidth="1"/>
    <col min="14" max="14" width="0.5703125" style="6" customWidth="1"/>
    <col min="15" max="15" width="11" style="6" customWidth="1"/>
    <col min="16" max="256" width="5.7109375" style="4"/>
    <col min="257" max="261" width="1.28515625" style="4" customWidth="1"/>
    <col min="262" max="262" width="35.42578125" style="4" customWidth="1"/>
    <col min="263" max="263" width="8.28515625" style="4" customWidth="1"/>
    <col min="264" max="264" width="0.5703125" style="4" customWidth="1"/>
    <col min="265" max="265" width="12" style="4" customWidth="1"/>
    <col min="266" max="266" width="0.5703125" style="4" customWidth="1"/>
    <col min="267" max="267" width="12" style="4" customWidth="1"/>
    <col min="268" max="268" width="0.5703125" style="4" customWidth="1"/>
    <col min="269" max="269" width="12" style="4" customWidth="1"/>
    <col min="270" max="270" width="0.5703125" style="4" customWidth="1"/>
    <col min="271" max="271" width="12" style="4" customWidth="1"/>
    <col min="272" max="512" width="5.7109375" style="4"/>
    <col min="513" max="517" width="1.28515625" style="4" customWidth="1"/>
    <col min="518" max="518" width="35.42578125" style="4" customWidth="1"/>
    <col min="519" max="519" width="8.28515625" style="4" customWidth="1"/>
    <col min="520" max="520" width="0.5703125" style="4" customWidth="1"/>
    <col min="521" max="521" width="12" style="4" customWidth="1"/>
    <col min="522" max="522" width="0.5703125" style="4" customWidth="1"/>
    <col min="523" max="523" width="12" style="4" customWidth="1"/>
    <col min="524" max="524" width="0.5703125" style="4" customWidth="1"/>
    <col min="525" max="525" width="12" style="4" customWidth="1"/>
    <col min="526" max="526" width="0.5703125" style="4" customWidth="1"/>
    <col min="527" max="527" width="12" style="4" customWidth="1"/>
    <col min="528" max="768" width="5.7109375" style="4"/>
    <col min="769" max="773" width="1.28515625" style="4" customWidth="1"/>
    <col min="774" max="774" width="35.42578125" style="4" customWidth="1"/>
    <col min="775" max="775" width="8.28515625" style="4" customWidth="1"/>
    <col min="776" max="776" width="0.5703125" style="4" customWidth="1"/>
    <col min="777" max="777" width="12" style="4" customWidth="1"/>
    <col min="778" max="778" width="0.5703125" style="4" customWidth="1"/>
    <col min="779" max="779" width="12" style="4" customWidth="1"/>
    <col min="780" max="780" width="0.5703125" style="4" customWidth="1"/>
    <col min="781" max="781" width="12" style="4" customWidth="1"/>
    <col min="782" max="782" width="0.5703125" style="4" customWidth="1"/>
    <col min="783" max="783" width="12" style="4" customWidth="1"/>
    <col min="784" max="1024" width="5.7109375" style="4"/>
    <col min="1025" max="1029" width="1.28515625" style="4" customWidth="1"/>
    <col min="1030" max="1030" width="35.42578125" style="4" customWidth="1"/>
    <col min="1031" max="1031" width="8.28515625" style="4" customWidth="1"/>
    <col min="1032" max="1032" width="0.5703125" style="4" customWidth="1"/>
    <col min="1033" max="1033" width="12" style="4" customWidth="1"/>
    <col min="1034" max="1034" width="0.5703125" style="4" customWidth="1"/>
    <col min="1035" max="1035" width="12" style="4" customWidth="1"/>
    <col min="1036" max="1036" width="0.5703125" style="4" customWidth="1"/>
    <col min="1037" max="1037" width="12" style="4" customWidth="1"/>
    <col min="1038" max="1038" width="0.5703125" style="4" customWidth="1"/>
    <col min="1039" max="1039" width="12" style="4" customWidth="1"/>
    <col min="1040" max="1280" width="5.7109375" style="4"/>
    <col min="1281" max="1285" width="1.28515625" style="4" customWidth="1"/>
    <col min="1286" max="1286" width="35.42578125" style="4" customWidth="1"/>
    <col min="1287" max="1287" width="8.28515625" style="4" customWidth="1"/>
    <col min="1288" max="1288" width="0.5703125" style="4" customWidth="1"/>
    <col min="1289" max="1289" width="12" style="4" customWidth="1"/>
    <col min="1290" max="1290" width="0.5703125" style="4" customWidth="1"/>
    <col min="1291" max="1291" width="12" style="4" customWidth="1"/>
    <col min="1292" max="1292" width="0.5703125" style="4" customWidth="1"/>
    <col min="1293" max="1293" width="12" style="4" customWidth="1"/>
    <col min="1294" max="1294" width="0.5703125" style="4" customWidth="1"/>
    <col min="1295" max="1295" width="12" style="4" customWidth="1"/>
    <col min="1296" max="1536" width="5.7109375" style="4"/>
    <col min="1537" max="1541" width="1.28515625" style="4" customWidth="1"/>
    <col min="1542" max="1542" width="35.42578125" style="4" customWidth="1"/>
    <col min="1543" max="1543" width="8.28515625" style="4" customWidth="1"/>
    <col min="1544" max="1544" width="0.5703125" style="4" customWidth="1"/>
    <col min="1545" max="1545" width="12" style="4" customWidth="1"/>
    <col min="1546" max="1546" width="0.5703125" style="4" customWidth="1"/>
    <col min="1547" max="1547" width="12" style="4" customWidth="1"/>
    <col min="1548" max="1548" width="0.5703125" style="4" customWidth="1"/>
    <col min="1549" max="1549" width="12" style="4" customWidth="1"/>
    <col min="1550" max="1550" width="0.5703125" style="4" customWidth="1"/>
    <col min="1551" max="1551" width="12" style="4" customWidth="1"/>
    <col min="1552" max="1792" width="5.7109375" style="4"/>
    <col min="1793" max="1797" width="1.28515625" style="4" customWidth="1"/>
    <col min="1798" max="1798" width="35.42578125" style="4" customWidth="1"/>
    <col min="1799" max="1799" width="8.28515625" style="4" customWidth="1"/>
    <col min="1800" max="1800" width="0.5703125" style="4" customWidth="1"/>
    <col min="1801" max="1801" width="12" style="4" customWidth="1"/>
    <col min="1802" max="1802" width="0.5703125" style="4" customWidth="1"/>
    <col min="1803" max="1803" width="12" style="4" customWidth="1"/>
    <col min="1804" max="1804" width="0.5703125" style="4" customWidth="1"/>
    <col min="1805" max="1805" width="12" style="4" customWidth="1"/>
    <col min="1806" max="1806" width="0.5703125" style="4" customWidth="1"/>
    <col min="1807" max="1807" width="12" style="4" customWidth="1"/>
    <col min="1808" max="2048" width="5.7109375" style="4"/>
    <col min="2049" max="2053" width="1.28515625" style="4" customWidth="1"/>
    <col min="2054" max="2054" width="35.42578125" style="4" customWidth="1"/>
    <col min="2055" max="2055" width="8.28515625" style="4" customWidth="1"/>
    <col min="2056" max="2056" width="0.5703125" style="4" customWidth="1"/>
    <col min="2057" max="2057" width="12" style="4" customWidth="1"/>
    <col min="2058" max="2058" width="0.5703125" style="4" customWidth="1"/>
    <col min="2059" max="2059" width="12" style="4" customWidth="1"/>
    <col min="2060" max="2060" width="0.5703125" style="4" customWidth="1"/>
    <col min="2061" max="2061" width="12" style="4" customWidth="1"/>
    <col min="2062" max="2062" width="0.5703125" style="4" customWidth="1"/>
    <col min="2063" max="2063" width="12" style="4" customWidth="1"/>
    <col min="2064" max="2304" width="5.7109375" style="4"/>
    <col min="2305" max="2309" width="1.28515625" style="4" customWidth="1"/>
    <col min="2310" max="2310" width="35.42578125" style="4" customWidth="1"/>
    <col min="2311" max="2311" width="8.28515625" style="4" customWidth="1"/>
    <col min="2312" max="2312" width="0.5703125" style="4" customWidth="1"/>
    <col min="2313" max="2313" width="12" style="4" customWidth="1"/>
    <col min="2314" max="2314" width="0.5703125" style="4" customWidth="1"/>
    <col min="2315" max="2315" width="12" style="4" customWidth="1"/>
    <col min="2316" max="2316" width="0.5703125" style="4" customWidth="1"/>
    <col min="2317" max="2317" width="12" style="4" customWidth="1"/>
    <col min="2318" max="2318" width="0.5703125" style="4" customWidth="1"/>
    <col min="2319" max="2319" width="12" style="4" customWidth="1"/>
    <col min="2320" max="2560" width="5.7109375" style="4"/>
    <col min="2561" max="2565" width="1.28515625" style="4" customWidth="1"/>
    <col min="2566" max="2566" width="35.42578125" style="4" customWidth="1"/>
    <col min="2567" max="2567" width="8.28515625" style="4" customWidth="1"/>
    <col min="2568" max="2568" width="0.5703125" style="4" customWidth="1"/>
    <col min="2569" max="2569" width="12" style="4" customWidth="1"/>
    <col min="2570" max="2570" width="0.5703125" style="4" customWidth="1"/>
    <col min="2571" max="2571" width="12" style="4" customWidth="1"/>
    <col min="2572" max="2572" width="0.5703125" style="4" customWidth="1"/>
    <col min="2573" max="2573" width="12" style="4" customWidth="1"/>
    <col min="2574" max="2574" width="0.5703125" style="4" customWidth="1"/>
    <col min="2575" max="2575" width="12" style="4" customWidth="1"/>
    <col min="2576" max="2816" width="5.7109375" style="4"/>
    <col min="2817" max="2821" width="1.28515625" style="4" customWidth="1"/>
    <col min="2822" max="2822" width="35.42578125" style="4" customWidth="1"/>
    <col min="2823" max="2823" width="8.28515625" style="4" customWidth="1"/>
    <col min="2824" max="2824" width="0.5703125" style="4" customWidth="1"/>
    <col min="2825" max="2825" width="12" style="4" customWidth="1"/>
    <col min="2826" max="2826" width="0.5703125" style="4" customWidth="1"/>
    <col min="2827" max="2827" width="12" style="4" customWidth="1"/>
    <col min="2828" max="2828" width="0.5703125" style="4" customWidth="1"/>
    <col min="2829" max="2829" width="12" style="4" customWidth="1"/>
    <col min="2830" max="2830" width="0.5703125" style="4" customWidth="1"/>
    <col min="2831" max="2831" width="12" style="4" customWidth="1"/>
    <col min="2832" max="3072" width="5.7109375" style="4"/>
    <col min="3073" max="3077" width="1.28515625" style="4" customWidth="1"/>
    <col min="3078" max="3078" width="35.42578125" style="4" customWidth="1"/>
    <col min="3079" max="3079" width="8.28515625" style="4" customWidth="1"/>
    <col min="3080" max="3080" width="0.5703125" style="4" customWidth="1"/>
    <col min="3081" max="3081" width="12" style="4" customWidth="1"/>
    <col min="3082" max="3082" width="0.5703125" style="4" customWidth="1"/>
    <col min="3083" max="3083" width="12" style="4" customWidth="1"/>
    <col min="3084" max="3084" width="0.5703125" style="4" customWidth="1"/>
    <col min="3085" max="3085" width="12" style="4" customWidth="1"/>
    <col min="3086" max="3086" width="0.5703125" style="4" customWidth="1"/>
    <col min="3087" max="3087" width="12" style="4" customWidth="1"/>
    <col min="3088" max="3328" width="5.7109375" style="4"/>
    <col min="3329" max="3333" width="1.28515625" style="4" customWidth="1"/>
    <col min="3334" max="3334" width="35.42578125" style="4" customWidth="1"/>
    <col min="3335" max="3335" width="8.28515625" style="4" customWidth="1"/>
    <col min="3336" max="3336" width="0.5703125" style="4" customWidth="1"/>
    <col min="3337" max="3337" width="12" style="4" customWidth="1"/>
    <col min="3338" max="3338" width="0.5703125" style="4" customWidth="1"/>
    <col min="3339" max="3339" width="12" style="4" customWidth="1"/>
    <col min="3340" max="3340" width="0.5703125" style="4" customWidth="1"/>
    <col min="3341" max="3341" width="12" style="4" customWidth="1"/>
    <col min="3342" max="3342" width="0.5703125" style="4" customWidth="1"/>
    <col min="3343" max="3343" width="12" style="4" customWidth="1"/>
    <col min="3344" max="3584" width="5.7109375" style="4"/>
    <col min="3585" max="3589" width="1.28515625" style="4" customWidth="1"/>
    <col min="3590" max="3590" width="35.42578125" style="4" customWidth="1"/>
    <col min="3591" max="3591" width="8.28515625" style="4" customWidth="1"/>
    <col min="3592" max="3592" width="0.5703125" style="4" customWidth="1"/>
    <col min="3593" max="3593" width="12" style="4" customWidth="1"/>
    <col min="3594" max="3594" width="0.5703125" style="4" customWidth="1"/>
    <col min="3595" max="3595" width="12" style="4" customWidth="1"/>
    <col min="3596" max="3596" width="0.5703125" style="4" customWidth="1"/>
    <col min="3597" max="3597" width="12" style="4" customWidth="1"/>
    <col min="3598" max="3598" width="0.5703125" style="4" customWidth="1"/>
    <col min="3599" max="3599" width="12" style="4" customWidth="1"/>
    <col min="3600" max="3840" width="5.7109375" style="4"/>
    <col min="3841" max="3845" width="1.28515625" style="4" customWidth="1"/>
    <col min="3846" max="3846" width="35.42578125" style="4" customWidth="1"/>
    <col min="3847" max="3847" width="8.28515625" style="4" customWidth="1"/>
    <col min="3848" max="3848" width="0.5703125" style="4" customWidth="1"/>
    <col min="3849" max="3849" width="12" style="4" customWidth="1"/>
    <col min="3850" max="3850" width="0.5703125" style="4" customWidth="1"/>
    <col min="3851" max="3851" width="12" style="4" customWidth="1"/>
    <col min="3852" max="3852" width="0.5703125" style="4" customWidth="1"/>
    <col min="3853" max="3853" width="12" style="4" customWidth="1"/>
    <col min="3854" max="3854" width="0.5703125" style="4" customWidth="1"/>
    <col min="3855" max="3855" width="12" style="4" customWidth="1"/>
    <col min="3856" max="4096" width="5.7109375" style="4"/>
    <col min="4097" max="4101" width="1.28515625" style="4" customWidth="1"/>
    <col min="4102" max="4102" width="35.42578125" style="4" customWidth="1"/>
    <col min="4103" max="4103" width="8.28515625" style="4" customWidth="1"/>
    <col min="4104" max="4104" width="0.5703125" style="4" customWidth="1"/>
    <col min="4105" max="4105" width="12" style="4" customWidth="1"/>
    <col min="4106" max="4106" width="0.5703125" style="4" customWidth="1"/>
    <col min="4107" max="4107" width="12" style="4" customWidth="1"/>
    <col min="4108" max="4108" width="0.5703125" style="4" customWidth="1"/>
    <col min="4109" max="4109" width="12" style="4" customWidth="1"/>
    <col min="4110" max="4110" width="0.5703125" style="4" customWidth="1"/>
    <col min="4111" max="4111" width="12" style="4" customWidth="1"/>
    <col min="4112" max="4352" width="5.7109375" style="4"/>
    <col min="4353" max="4357" width="1.28515625" style="4" customWidth="1"/>
    <col min="4358" max="4358" width="35.42578125" style="4" customWidth="1"/>
    <col min="4359" max="4359" width="8.28515625" style="4" customWidth="1"/>
    <col min="4360" max="4360" width="0.5703125" style="4" customWidth="1"/>
    <col min="4361" max="4361" width="12" style="4" customWidth="1"/>
    <col min="4362" max="4362" width="0.5703125" style="4" customWidth="1"/>
    <col min="4363" max="4363" width="12" style="4" customWidth="1"/>
    <col min="4364" max="4364" width="0.5703125" style="4" customWidth="1"/>
    <col min="4365" max="4365" width="12" style="4" customWidth="1"/>
    <col min="4366" max="4366" width="0.5703125" style="4" customWidth="1"/>
    <col min="4367" max="4367" width="12" style="4" customWidth="1"/>
    <col min="4368" max="4608" width="5.7109375" style="4"/>
    <col min="4609" max="4613" width="1.28515625" style="4" customWidth="1"/>
    <col min="4614" max="4614" width="35.42578125" style="4" customWidth="1"/>
    <col min="4615" max="4615" width="8.28515625" style="4" customWidth="1"/>
    <col min="4616" max="4616" width="0.5703125" style="4" customWidth="1"/>
    <col min="4617" max="4617" width="12" style="4" customWidth="1"/>
    <col min="4618" max="4618" width="0.5703125" style="4" customWidth="1"/>
    <col min="4619" max="4619" width="12" style="4" customWidth="1"/>
    <col min="4620" max="4620" width="0.5703125" style="4" customWidth="1"/>
    <col min="4621" max="4621" width="12" style="4" customWidth="1"/>
    <col min="4622" max="4622" width="0.5703125" style="4" customWidth="1"/>
    <col min="4623" max="4623" width="12" style="4" customWidth="1"/>
    <col min="4624" max="4864" width="5.7109375" style="4"/>
    <col min="4865" max="4869" width="1.28515625" style="4" customWidth="1"/>
    <col min="4870" max="4870" width="35.42578125" style="4" customWidth="1"/>
    <col min="4871" max="4871" width="8.28515625" style="4" customWidth="1"/>
    <col min="4872" max="4872" width="0.5703125" style="4" customWidth="1"/>
    <col min="4873" max="4873" width="12" style="4" customWidth="1"/>
    <col min="4874" max="4874" width="0.5703125" style="4" customWidth="1"/>
    <col min="4875" max="4875" width="12" style="4" customWidth="1"/>
    <col min="4876" max="4876" width="0.5703125" style="4" customWidth="1"/>
    <col min="4877" max="4877" width="12" style="4" customWidth="1"/>
    <col min="4878" max="4878" width="0.5703125" style="4" customWidth="1"/>
    <col min="4879" max="4879" width="12" style="4" customWidth="1"/>
    <col min="4880" max="5120" width="5.7109375" style="4"/>
    <col min="5121" max="5125" width="1.28515625" style="4" customWidth="1"/>
    <col min="5126" max="5126" width="35.42578125" style="4" customWidth="1"/>
    <col min="5127" max="5127" width="8.28515625" style="4" customWidth="1"/>
    <col min="5128" max="5128" width="0.5703125" style="4" customWidth="1"/>
    <col min="5129" max="5129" width="12" style="4" customWidth="1"/>
    <col min="5130" max="5130" width="0.5703125" style="4" customWidth="1"/>
    <col min="5131" max="5131" width="12" style="4" customWidth="1"/>
    <col min="5132" max="5132" width="0.5703125" style="4" customWidth="1"/>
    <col min="5133" max="5133" width="12" style="4" customWidth="1"/>
    <col min="5134" max="5134" width="0.5703125" style="4" customWidth="1"/>
    <col min="5135" max="5135" width="12" style="4" customWidth="1"/>
    <col min="5136" max="5376" width="5.7109375" style="4"/>
    <col min="5377" max="5381" width="1.28515625" style="4" customWidth="1"/>
    <col min="5382" max="5382" width="35.42578125" style="4" customWidth="1"/>
    <col min="5383" max="5383" width="8.28515625" style="4" customWidth="1"/>
    <col min="5384" max="5384" width="0.5703125" style="4" customWidth="1"/>
    <col min="5385" max="5385" width="12" style="4" customWidth="1"/>
    <col min="5386" max="5386" width="0.5703125" style="4" customWidth="1"/>
    <col min="5387" max="5387" width="12" style="4" customWidth="1"/>
    <col min="5388" max="5388" width="0.5703125" style="4" customWidth="1"/>
    <col min="5389" max="5389" width="12" style="4" customWidth="1"/>
    <col min="5390" max="5390" width="0.5703125" style="4" customWidth="1"/>
    <col min="5391" max="5391" width="12" style="4" customWidth="1"/>
    <col min="5392" max="5632" width="5.7109375" style="4"/>
    <col min="5633" max="5637" width="1.28515625" style="4" customWidth="1"/>
    <col min="5638" max="5638" width="35.42578125" style="4" customWidth="1"/>
    <col min="5639" max="5639" width="8.28515625" style="4" customWidth="1"/>
    <col min="5640" max="5640" width="0.5703125" style="4" customWidth="1"/>
    <col min="5641" max="5641" width="12" style="4" customWidth="1"/>
    <col min="5642" max="5642" width="0.5703125" style="4" customWidth="1"/>
    <col min="5643" max="5643" width="12" style="4" customWidth="1"/>
    <col min="5644" max="5644" width="0.5703125" style="4" customWidth="1"/>
    <col min="5645" max="5645" width="12" style="4" customWidth="1"/>
    <col min="5646" max="5646" width="0.5703125" style="4" customWidth="1"/>
    <col min="5647" max="5647" width="12" style="4" customWidth="1"/>
    <col min="5648" max="5888" width="5.7109375" style="4"/>
    <col min="5889" max="5893" width="1.28515625" style="4" customWidth="1"/>
    <col min="5894" max="5894" width="35.42578125" style="4" customWidth="1"/>
    <col min="5895" max="5895" width="8.28515625" style="4" customWidth="1"/>
    <col min="5896" max="5896" width="0.5703125" style="4" customWidth="1"/>
    <col min="5897" max="5897" width="12" style="4" customWidth="1"/>
    <col min="5898" max="5898" width="0.5703125" style="4" customWidth="1"/>
    <col min="5899" max="5899" width="12" style="4" customWidth="1"/>
    <col min="5900" max="5900" width="0.5703125" style="4" customWidth="1"/>
    <col min="5901" max="5901" width="12" style="4" customWidth="1"/>
    <col min="5902" max="5902" width="0.5703125" style="4" customWidth="1"/>
    <col min="5903" max="5903" width="12" style="4" customWidth="1"/>
    <col min="5904" max="6144" width="5.7109375" style="4"/>
    <col min="6145" max="6149" width="1.28515625" style="4" customWidth="1"/>
    <col min="6150" max="6150" width="35.42578125" style="4" customWidth="1"/>
    <col min="6151" max="6151" width="8.28515625" style="4" customWidth="1"/>
    <col min="6152" max="6152" width="0.5703125" style="4" customWidth="1"/>
    <col min="6153" max="6153" width="12" style="4" customWidth="1"/>
    <col min="6154" max="6154" width="0.5703125" style="4" customWidth="1"/>
    <col min="6155" max="6155" width="12" style="4" customWidth="1"/>
    <col min="6156" max="6156" width="0.5703125" style="4" customWidth="1"/>
    <col min="6157" max="6157" width="12" style="4" customWidth="1"/>
    <col min="6158" max="6158" width="0.5703125" style="4" customWidth="1"/>
    <col min="6159" max="6159" width="12" style="4" customWidth="1"/>
    <col min="6160" max="6400" width="5.7109375" style="4"/>
    <col min="6401" max="6405" width="1.28515625" style="4" customWidth="1"/>
    <col min="6406" max="6406" width="35.42578125" style="4" customWidth="1"/>
    <col min="6407" max="6407" width="8.28515625" style="4" customWidth="1"/>
    <col min="6408" max="6408" width="0.5703125" style="4" customWidth="1"/>
    <col min="6409" max="6409" width="12" style="4" customWidth="1"/>
    <col min="6410" max="6410" width="0.5703125" style="4" customWidth="1"/>
    <col min="6411" max="6411" width="12" style="4" customWidth="1"/>
    <col min="6412" max="6412" width="0.5703125" style="4" customWidth="1"/>
    <col min="6413" max="6413" width="12" style="4" customWidth="1"/>
    <col min="6414" max="6414" width="0.5703125" style="4" customWidth="1"/>
    <col min="6415" max="6415" width="12" style="4" customWidth="1"/>
    <col min="6416" max="6656" width="5.7109375" style="4"/>
    <col min="6657" max="6661" width="1.28515625" style="4" customWidth="1"/>
    <col min="6662" max="6662" width="35.42578125" style="4" customWidth="1"/>
    <col min="6663" max="6663" width="8.28515625" style="4" customWidth="1"/>
    <col min="6664" max="6664" width="0.5703125" style="4" customWidth="1"/>
    <col min="6665" max="6665" width="12" style="4" customWidth="1"/>
    <col min="6666" max="6666" width="0.5703125" style="4" customWidth="1"/>
    <col min="6667" max="6667" width="12" style="4" customWidth="1"/>
    <col min="6668" max="6668" width="0.5703125" style="4" customWidth="1"/>
    <col min="6669" max="6669" width="12" style="4" customWidth="1"/>
    <col min="6670" max="6670" width="0.5703125" style="4" customWidth="1"/>
    <col min="6671" max="6671" width="12" style="4" customWidth="1"/>
    <col min="6672" max="6912" width="5.7109375" style="4"/>
    <col min="6913" max="6917" width="1.28515625" style="4" customWidth="1"/>
    <col min="6918" max="6918" width="35.42578125" style="4" customWidth="1"/>
    <col min="6919" max="6919" width="8.28515625" style="4" customWidth="1"/>
    <col min="6920" max="6920" width="0.5703125" style="4" customWidth="1"/>
    <col min="6921" max="6921" width="12" style="4" customWidth="1"/>
    <col min="6922" max="6922" width="0.5703125" style="4" customWidth="1"/>
    <col min="6923" max="6923" width="12" style="4" customWidth="1"/>
    <col min="6924" max="6924" width="0.5703125" style="4" customWidth="1"/>
    <col min="6925" max="6925" width="12" style="4" customWidth="1"/>
    <col min="6926" max="6926" width="0.5703125" style="4" customWidth="1"/>
    <col min="6927" max="6927" width="12" style="4" customWidth="1"/>
    <col min="6928" max="7168" width="5.7109375" style="4"/>
    <col min="7169" max="7173" width="1.28515625" style="4" customWidth="1"/>
    <col min="7174" max="7174" width="35.42578125" style="4" customWidth="1"/>
    <col min="7175" max="7175" width="8.28515625" style="4" customWidth="1"/>
    <col min="7176" max="7176" width="0.5703125" style="4" customWidth="1"/>
    <col min="7177" max="7177" width="12" style="4" customWidth="1"/>
    <col min="7178" max="7178" width="0.5703125" style="4" customWidth="1"/>
    <col min="7179" max="7179" width="12" style="4" customWidth="1"/>
    <col min="7180" max="7180" width="0.5703125" style="4" customWidth="1"/>
    <col min="7181" max="7181" width="12" style="4" customWidth="1"/>
    <col min="7182" max="7182" width="0.5703125" style="4" customWidth="1"/>
    <col min="7183" max="7183" width="12" style="4" customWidth="1"/>
    <col min="7184" max="7424" width="5.7109375" style="4"/>
    <col min="7425" max="7429" width="1.28515625" style="4" customWidth="1"/>
    <col min="7430" max="7430" width="35.42578125" style="4" customWidth="1"/>
    <col min="7431" max="7431" width="8.28515625" style="4" customWidth="1"/>
    <col min="7432" max="7432" width="0.5703125" style="4" customWidth="1"/>
    <col min="7433" max="7433" width="12" style="4" customWidth="1"/>
    <col min="7434" max="7434" width="0.5703125" style="4" customWidth="1"/>
    <col min="7435" max="7435" width="12" style="4" customWidth="1"/>
    <col min="7436" max="7436" width="0.5703125" style="4" customWidth="1"/>
    <col min="7437" max="7437" width="12" style="4" customWidth="1"/>
    <col min="7438" max="7438" width="0.5703125" style="4" customWidth="1"/>
    <col min="7439" max="7439" width="12" style="4" customWidth="1"/>
    <col min="7440" max="7680" width="5.7109375" style="4"/>
    <col min="7681" max="7685" width="1.28515625" style="4" customWidth="1"/>
    <col min="7686" max="7686" width="35.42578125" style="4" customWidth="1"/>
    <col min="7687" max="7687" width="8.28515625" style="4" customWidth="1"/>
    <col min="7688" max="7688" width="0.5703125" style="4" customWidth="1"/>
    <col min="7689" max="7689" width="12" style="4" customWidth="1"/>
    <col min="7690" max="7690" width="0.5703125" style="4" customWidth="1"/>
    <col min="7691" max="7691" width="12" style="4" customWidth="1"/>
    <col min="7692" max="7692" width="0.5703125" style="4" customWidth="1"/>
    <col min="7693" max="7693" width="12" style="4" customWidth="1"/>
    <col min="7694" max="7694" width="0.5703125" style="4" customWidth="1"/>
    <col min="7695" max="7695" width="12" style="4" customWidth="1"/>
    <col min="7696" max="7936" width="5.7109375" style="4"/>
    <col min="7937" max="7941" width="1.28515625" style="4" customWidth="1"/>
    <col min="7942" max="7942" width="35.42578125" style="4" customWidth="1"/>
    <col min="7943" max="7943" width="8.28515625" style="4" customWidth="1"/>
    <col min="7944" max="7944" width="0.5703125" style="4" customWidth="1"/>
    <col min="7945" max="7945" width="12" style="4" customWidth="1"/>
    <col min="7946" max="7946" width="0.5703125" style="4" customWidth="1"/>
    <col min="7947" max="7947" width="12" style="4" customWidth="1"/>
    <col min="7948" max="7948" width="0.5703125" style="4" customWidth="1"/>
    <col min="7949" max="7949" width="12" style="4" customWidth="1"/>
    <col min="7950" max="7950" width="0.5703125" style="4" customWidth="1"/>
    <col min="7951" max="7951" width="12" style="4" customWidth="1"/>
    <col min="7952" max="8192" width="5.7109375" style="4"/>
    <col min="8193" max="8197" width="1.28515625" style="4" customWidth="1"/>
    <col min="8198" max="8198" width="35.42578125" style="4" customWidth="1"/>
    <col min="8199" max="8199" width="8.28515625" style="4" customWidth="1"/>
    <col min="8200" max="8200" width="0.5703125" style="4" customWidth="1"/>
    <col min="8201" max="8201" width="12" style="4" customWidth="1"/>
    <col min="8202" max="8202" width="0.5703125" style="4" customWidth="1"/>
    <col min="8203" max="8203" width="12" style="4" customWidth="1"/>
    <col min="8204" max="8204" width="0.5703125" style="4" customWidth="1"/>
    <col min="8205" max="8205" width="12" style="4" customWidth="1"/>
    <col min="8206" max="8206" width="0.5703125" style="4" customWidth="1"/>
    <col min="8207" max="8207" width="12" style="4" customWidth="1"/>
    <col min="8208" max="8448" width="5.7109375" style="4"/>
    <col min="8449" max="8453" width="1.28515625" style="4" customWidth="1"/>
    <col min="8454" max="8454" width="35.42578125" style="4" customWidth="1"/>
    <col min="8455" max="8455" width="8.28515625" style="4" customWidth="1"/>
    <col min="8456" max="8456" width="0.5703125" style="4" customWidth="1"/>
    <col min="8457" max="8457" width="12" style="4" customWidth="1"/>
    <col min="8458" max="8458" width="0.5703125" style="4" customWidth="1"/>
    <col min="8459" max="8459" width="12" style="4" customWidth="1"/>
    <col min="8460" max="8460" width="0.5703125" style="4" customWidth="1"/>
    <col min="8461" max="8461" width="12" style="4" customWidth="1"/>
    <col min="8462" max="8462" width="0.5703125" style="4" customWidth="1"/>
    <col min="8463" max="8463" width="12" style="4" customWidth="1"/>
    <col min="8464" max="8704" width="5.7109375" style="4"/>
    <col min="8705" max="8709" width="1.28515625" style="4" customWidth="1"/>
    <col min="8710" max="8710" width="35.42578125" style="4" customWidth="1"/>
    <col min="8711" max="8711" width="8.28515625" style="4" customWidth="1"/>
    <col min="8712" max="8712" width="0.5703125" style="4" customWidth="1"/>
    <col min="8713" max="8713" width="12" style="4" customWidth="1"/>
    <col min="8714" max="8714" width="0.5703125" style="4" customWidth="1"/>
    <col min="8715" max="8715" width="12" style="4" customWidth="1"/>
    <col min="8716" max="8716" width="0.5703125" style="4" customWidth="1"/>
    <col min="8717" max="8717" width="12" style="4" customWidth="1"/>
    <col min="8718" max="8718" width="0.5703125" style="4" customWidth="1"/>
    <col min="8719" max="8719" width="12" style="4" customWidth="1"/>
    <col min="8720" max="8960" width="5.7109375" style="4"/>
    <col min="8961" max="8965" width="1.28515625" style="4" customWidth="1"/>
    <col min="8966" max="8966" width="35.42578125" style="4" customWidth="1"/>
    <col min="8967" max="8967" width="8.28515625" style="4" customWidth="1"/>
    <col min="8968" max="8968" width="0.5703125" style="4" customWidth="1"/>
    <col min="8969" max="8969" width="12" style="4" customWidth="1"/>
    <col min="8970" max="8970" width="0.5703125" style="4" customWidth="1"/>
    <col min="8971" max="8971" width="12" style="4" customWidth="1"/>
    <col min="8972" max="8972" width="0.5703125" style="4" customWidth="1"/>
    <col min="8973" max="8973" width="12" style="4" customWidth="1"/>
    <col min="8974" max="8974" width="0.5703125" style="4" customWidth="1"/>
    <col min="8975" max="8975" width="12" style="4" customWidth="1"/>
    <col min="8976" max="9216" width="5.7109375" style="4"/>
    <col min="9217" max="9221" width="1.28515625" style="4" customWidth="1"/>
    <col min="9222" max="9222" width="35.42578125" style="4" customWidth="1"/>
    <col min="9223" max="9223" width="8.28515625" style="4" customWidth="1"/>
    <col min="9224" max="9224" width="0.5703125" style="4" customWidth="1"/>
    <col min="9225" max="9225" width="12" style="4" customWidth="1"/>
    <col min="9226" max="9226" width="0.5703125" style="4" customWidth="1"/>
    <col min="9227" max="9227" width="12" style="4" customWidth="1"/>
    <col min="9228" max="9228" width="0.5703125" style="4" customWidth="1"/>
    <col min="9229" max="9229" width="12" style="4" customWidth="1"/>
    <col min="9230" max="9230" width="0.5703125" style="4" customWidth="1"/>
    <col min="9231" max="9231" width="12" style="4" customWidth="1"/>
    <col min="9232" max="9472" width="5.7109375" style="4"/>
    <col min="9473" max="9477" width="1.28515625" style="4" customWidth="1"/>
    <col min="9478" max="9478" width="35.42578125" style="4" customWidth="1"/>
    <col min="9479" max="9479" width="8.28515625" style="4" customWidth="1"/>
    <col min="9480" max="9480" width="0.5703125" style="4" customWidth="1"/>
    <col min="9481" max="9481" width="12" style="4" customWidth="1"/>
    <col min="9482" max="9482" width="0.5703125" style="4" customWidth="1"/>
    <col min="9483" max="9483" width="12" style="4" customWidth="1"/>
    <col min="9484" max="9484" width="0.5703125" style="4" customWidth="1"/>
    <col min="9485" max="9485" width="12" style="4" customWidth="1"/>
    <col min="9486" max="9486" width="0.5703125" style="4" customWidth="1"/>
    <col min="9487" max="9487" width="12" style="4" customWidth="1"/>
    <col min="9488" max="9728" width="5.7109375" style="4"/>
    <col min="9729" max="9733" width="1.28515625" style="4" customWidth="1"/>
    <col min="9734" max="9734" width="35.42578125" style="4" customWidth="1"/>
    <col min="9735" max="9735" width="8.28515625" style="4" customWidth="1"/>
    <col min="9736" max="9736" width="0.5703125" style="4" customWidth="1"/>
    <col min="9737" max="9737" width="12" style="4" customWidth="1"/>
    <col min="9738" max="9738" width="0.5703125" style="4" customWidth="1"/>
    <col min="9739" max="9739" width="12" style="4" customWidth="1"/>
    <col min="9740" max="9740" width="0.5703125" style="4" customWidth="1"/>
    <col min="9741" max="9741" width="12" style="4" customWidth="1"/>
    <col min="9742" max="9742" width="0.5703125" style="4" customWidth="1"/>
    <col min="9743" max="9743" width="12" style="4" customWidth="1"/>
    <col min="9744" max="9984" width="5.7109375" style="4"/>
    <col min="9985" max="9989" width="1.28515625" style="4" customWidth="1"/>
    <col min="9990" max="9990" width="35.42578125" style="4" customWidth="1"/>
    <col min="9991" max="9991" width="8.28515625" style="4" customWidth="1"/>
    <col min="9992" max="9992" width="0.5703125" style="4" customWidth="1"/>
    <col min="9993" max="9993" width="12" style="4" customWidth="1"/>
    <col min="9994" max="9994" width="0.5703125" style="4" customWidth="1"/>
    <col min="9995" max="9995" width="12" style="4" customWidth="1"/>
    <col min="9996" max="9996" width="0.5703125" style="4" customWidth="1"/>
    <col min="9997" max="9997" width="12" style="4" customWidth="1"/>
    <col min="9998" max="9998" width="0.5703125" style="4" customWidth="1"/>
    <col min="9999" max="9999" width="12" style="4" customWidth="1"/>
    <col min="10000" max="10240" width="5.7109375" style="4"/>
    <col min="10241" max="10245" width="1.28515625" style="4" customWidth="1"/>
    <col min="10246" max="10246" width="35.42578125" style="4" customWidth="1"/>
    <col min="10247" max="10247" width="8.28515625" style="4" customWidth="1"/>
    <col min="10248" max="10248" width="0.5703125" style="4" customWidth="1"/>
    <col min="10249" max="10249" width="12" style="4" customWidth="1"/>
    <col min="10250" max="10250" width="0.5703125" style="4" customWidth="1"/>
    <col min="10251" max="10251" width="12" style="4" customWidth="1"/>
    <col min="10252" max="10252" width="0.5703125" style="4" customWidth="1"/>
    <col min="10253" max="10253" width="12" style="4" customWidth="1"/>
    <col min="10254" max="10254" width="0.5703125" style="4" customWidth="1"/>
    <col min="10255" max="10255" width="12" style="4" customWidth="1"/>
    <col min="10256" max="10496" width="5.7109375" style="4"/>
    <col min="10497" max="10501" width="1.28515625" style="4" customWidth="1"/>
    <col min="10502" max="10502" width="35.42578125" style="4" customWidth="1"/>
    <col min="10503" max="10503" width="8.28515625" style="4" customWidth="1"/>
    <col min="10504" max="10504" width="0.5703125" style="4" customWidth="1"/>
    <col min="10505" max="10505" width="12" style="4" customWidth="1"/>
    <col min="10506" max="10506" width="0.5703125" style="4" customWidth="1"/>
    <col min="10507" max="10507" width="12" style="4" customWidth="1"/>
    <col min="10508" max="10508" width="0.5703125" style="4" customWidth="1"/>
    <col min="10509" max="10509" width="12" style="4" customWidth="1"/>
    <col min="10510" max="10510" width="0.5703125" style="4" customWidth="1"/>
    <col min="10511" max="10511" width="12" style="4" customWidth="1"/>
    <col min="10512" max="10752" width="5.7109375" style="4"/>
    <col min="10753" max="10757" width="1.28515625" style="4" customWidth="1"/>
    <col min="10758" max="10758" width="35.42578125" style="4" customWidth="1"/>
    <col min="10759" max="10759" width="8.28515625" style="4" customWidth="1"/>
    <col min="10760" max="10760" width="0.5703125" style="4" customWidth="1"/>
    <col min="10761" max="10761" width="12" style="4" customWidth="1"/>
    <col min="10762" max="10762" width="0.5703125" style="4" customWidth="1"/>
    <col min="10763" max="10763" width="12" style="4" customWidth="1"/>
    <col min="10764" max="10764" width="0.5703125" style="4" customWidth="1"/>
    <col min="10765" max="10765" width="12" style="4" customWidth="1"/>
    <col min="10766" max="10766" width="0.5703125" style="4" customWidth="1"/>
    <col min="10767" max="10767" width="12" style="4" customWidth="1"/>
    <col min="10768" max="11008" width="5.7109375" style="4"/>
    <col min="11009" max="11013" width="1.28515625" style="4" customWidth="1"/>
    <col min="11014" max="11014" width="35.42578125" style="4" customWidth="1"/>
    <col min="11015" max="11015" width="8.28515625" style="4" customWidth="1"/>
    <col min="11016" max="11016" width="0.5703125" style="4" customWidth="1"/>
    <col min="11017" max="11017" width="12" style="4" customWidth="1"/>
    <col min="11018" max="11018" width="0.5703125" style="4" customWidth="1"/>
    <col min="11019" max="11019" width="12" style="4" customWidth="1"/>
    <col min="11020" max="11020" width="0.5703125" style="4" customWidth="1"/>
    <col min="11021" max="11021" width="12" style="4" customWidth="1"/>
    <col min="11022" max="11022" width="0.5703125" style="4" customWidth="1"/>
    <col min="11023" max="11023" width="12" style="4" customWidth="1"/>
    <col min="11024" max="11264" width="5.7109375" style="4"/>
    <col min="11265" max="11269" width="1.28515625" style="4" customWidth="1"/>
    <col min="11270" max="11270" width="35.42578125" style="4" customWidth="1"/>
    <col min="11271" max="11271" width="8.28515625" style="4" customWidth="1"/>
    <col min="11272" max="11272" width="0.5703125" style="4" customWidth="1"/>
    <col min="11273" max="11273" width="12" style="4" customWidth="1"/>
    <col min="11274" max="11274" width="0.5703125" style="4" customWidth="1"/>
    <col min="11275" max="11275" width="12" style="4" customWidth="1"/>
    <col min="11276" max="11276" width="0.5703125" style="4" customWidth="1"/>
    <col min="11277" max="11277" width="12" style="4" customWidth="1"/>
    <col min="11278" max="11278" width="0.5703125" style="4" customWidth="1"/>
    <col min="11279" max="11279" width="12" style="4" customWidth="1"/>
    <col min="11280" max="11520" width="5.7109375" style="4"/>
    <col min="11521" max="11525" width="1.28515625" style="4" customWidth="1"/>
    <col min="11526" max="11526" width="35.42578125" style="4" customWidth="1"/>
    <col min="11527" max="11527" width="8.28515625" style="4" customWidth="1"/>
    <col min="11528" max="11528" width="0.5703125" style="4" customWidth="1"/>
    <col min="11529" max="11529" width="12" style="4" customWidth="1"/>
    <col min="11530" max="11530" width="0.5703125" style="4" customWidth="1"/>
    <col min="11531" max="11531" width="12" style="4" customWidth="1"/>
    <col min="11532" max="11532" width="0.5703125" style="4" customWidth="1"/>
    <col min="11533" max="11533" width="12" style="4" customWidth="1"/>
    <col min="11534" max="11534" width="0.5703125" style="4" customWidth="1"/>
    <col min="11535" max="11535" width="12" style="4" customWidth="1"/>
    <col min="11536" max="11776" width="5.7109375" style="4"/>
    <col min="11777" max="11781" width="1.28515625" style="4" customWidth="1"/>
    <col min="11782" max="11782" width="35.42578125" style="4" customWidth="1"/>
    <col min="11783" max="11783" width="8.28515625" style="4" customWidth="1"/>
    <col min="11784" max="11784" width="0.5703125" style="4" customWidth="1"/>
    <col min="11785" max="11785" width="12" style="4" customWidth="1"/>
    <col min="11786" max="11786" width="0.5703125" style="4" customWidth="1"/>
    <col min="11787" max="11787" width="12" style="4" customWidth="1"/>
    <col min="11788" max="11788" width="0.5703125" style="4" customWidth="1"/>
    <col min="11789" max="11789" width="12" style="4" customWidth="1"/>
    <col min="11790" max="11790" width="0.5703125" style="4" customWidth="1"/>
    <col min="11791" max="11791" width="12" style="4" customWidth="1"/>
    <col min="11792" max="12032" width="5.7109375" style="4"/>
    <col min="12033" max="12037" width="1.28515625" style="4" customWidth="1"/>
    <col min="12038" max="12038" width="35.42578125" style="4" customWidth="1"/>
    <col min="12039" max="12039" width="8.28515625" style="4" customWidth="1"/>
    <col min="12040" max="12040" width="0.5703125" style="4" customWidth="1"/>
    <col min="12041" max="12041" width="12" style="4" customWidth="1"/>
    <col min="12042" max="12042" width="0.5703125" style="4" customWidth="1"/>
    <col min="12043" max="12043" width="12" style="4" customWidth="1"/>
    <col min="12044" max="12044" width="0.5703125" style="4" customWidth="1"/>
    <col min="12045" max="12045" width="12" style="4" customWidth="1"/>
    <col min="12046" max="12046" width="0.5703125" style="4" customWidth="1"/>
    <col min="12047" max="12047" width="12" style="4" customWidth="1"/>
    <col min="12048" max="12288" width="5.7109375" style="4"/>
    <col min="12289" max="12293" width="1.28515625" style="4" customWidth="1"/>
    <col min="12294" max="12294" width="35.42578125" style="4" customWidth="1"/>
    <col min="12295" max="12295" width="8.28515625" style="4" customWidth="1"/>
    <col min="12296" max="12296" width="0.5703125" style="4" customWidth="1"/>
    <col min="12297" max="12297" width="12" style="4" customWidth="1"/>
    <col min="12298" max="12298" width="0.5703125" style="4" customWidth="1"/>
    <col min="12299" max="12299" width="12" style="4" customWidth="1"/>
    <col min="12300" max="12300" width="0.5703125" style="4" customWidth="1"/>
    <col min="12301" max="12301" width="12" style="4" customWidth="1"/>
    <col min="12302" max="12302" width="0.5703125" style="4" customWidth="1"/>
    <col min="12303" max="12303" width="12" style="4" customWidth="1"/>
    <col min="12304" max="12544" width="5.7109375" style="4"/>
    <col min="12545" max="12549" width="1.28515625" style="4" customWidth="1"/>
    <col min="12550" max="12550" width="35.42578125" style="4" customWidth="1"/>
    <col min="12551" max="12551" width="8.28515625" style="4" customWidth="1"/>
    <col min="12552" max="12552" width="0.5703125" style="4" customWidth="1"/>
    <col min="12553" max="12553" width="12" style="4" customWidth="1"/>
    <col min="12554" max="12554" width="0.5703125" style="4" customWidth="1"/>
    <col min="12555" max="12555" width="12" style="4" customWidth="1"/>
    <col min="12556" max="12556" width="0.5703125" style="4" customWidth="1"/>
    <col min="12557" max="12557" width="12" style="4" customWidth="1"/>
    <col min="12558" max="12558" width="0.5703125" style="4" customWidth="1"/>
    <col min="12559" max="12559" width="12" style="4" customWidth="1"/>
    <col min="12560" max="12800" width="5.7109375" style="4"/>
    <col min="12801" max="12805" width="1.28515625" style="4" customWidth="1"/>
    <col min="12806" max="12806" width="35.42578125" style="4" customWidth="1"/>
    <col min="12807" max="12807" width="8.28515625" style="4" customWidth="1"/>
    <col min="12808" max="12808" width="0.5703125" style="4" customWidth="1"/>
    <col min="12809" max="12809" width="12" style="4" customWidth="1"/>
    <col min="12810" max="12810" width="0.5703125" style="4" customWidth="1"/>
    <col min="12811" max="12811" width="12" style="4" customWidth="1"/>
    <col min="12812" max="12812" width="0.5703125" style="4" customWidth="1"/>
    <col min="12813" max="12813" width="12" style="4" customWidth="1"/>
    <col min="12814" max="12814" width="0.5703125" style="4" customWidth="1"/>
    <col min="12815" max="12815" width="12" style="4" customWidth="1"/>
    <col min="12816" max="13056" width="5.7109375" style="4"/>
    <col min="13057" max="13061" width="1.28515625" style="4" customWidth="1"/>
    <col min="13062" max="13062" width="35.42578125" style="4" customWidth="1"/>
    <col min="13063" max="13063" width="8.28515625" style="4" customWidth="1"/>
    <col min="13064" max="13064" width="0.5703125" style="4" customWidth="1"/>
    <col min="13065" max="13065" width="12" style="4" customWidth="1"/>
    <col min="13066" max="13066" width="0.5703125" style="4" customWidth="1"/>
    <col min="13067" max="13067" width="12" style="4" customWidth="1"/>
    <col min="13068" max="13068" width="0.5703125" style="4" customWidth="1"/>
    <col min="13069" max="13069" width="12" style="4" customWidth="1"/>
    <col min="13070" max="13070" width="0.5703125" style="4" customWidth="1"/>
    <col min="13071" max="13071" width="12" style="4" customWidth="1"/>
    <col min="13072" max="13312" width="5.7109375" style="4"/>
    <col min="13313" max="13317" width="1.28515625" style="4" customWidth="1"/>
    <col min="13318" max="13318" width="35.42578125" style="4" customWidth="1"/>
    <col min="13319" max="13319" width="8.28515625" style="4" customWidth="1"/>
    <col min="13320" max="13320" width="0.5703125" style="4" customWidth="1"/>
    <col min="13321" max="13321" width="12" style="4" customWidth="1"/>
    <col min="13322" max="13322" width="0.5703125" style="4" customWidth="1"/>
    <col min="13323" max="13323" width="12" style="4" customWidth="1"/>
    <col min="13324" max="13324" width="0.5703125" style="4" customWidth="1"/>
    <col min="13325" max="13325" width="12" style="4" customWidth="1"/>
    <col min="13326" max="13326" width="0.5703125" style="4" customWidth="1"/>
    <col min="13327" max="13327" width="12" style="4" customWidth="1"/>
    <col min="13328" max="13568" width="5.7109375" style="4"/>
    <col min="13569" max="13573" width="1.28515625" style="4" customWidth="1"/>
    <col min="13574" max="13574" width="35.42578125" style="4" customWidth="1"/>
    <col min="13575" max="13575" width="8.28515625" style="4" customWidth="1"/>
    <col min="13576" max="13576" width="0.5703125" style="4" customWidth="1"/>
    <col min="13577" max="13577" width="12" style="4" customWidth="1"/>
    <col min="13578" max="13578" width="0.5703125" style="4" customWidth="1"/>
    <col min="13579" max="13579" width="12" style="4" customWidth="1"/>
    <col min="13580" max="13580" width="0.5703125" style="4" customWidth="1"/>
    <col min="13581" max="13581" width="12" style="4" customWidth="1"/>
    <col min="13582" max="13582" width="0.5703125" style="4" customWidth="1"/>
    <col min="13583" max="13583" width="12" style="4" customWidth="1"/>
    <col min="13584" max="13824" width="5.7109375" style="4"/>
    <col min="13825" max="13829" width="1.28515625" style="4" customWidth="1"/>
    <col min="13830" max="13830" width="35.42578125" style="4" customWidth="1"/>
    <col min="13831" max="13831" width="8.28515625" style="4" customWidth="1"/>
    <col min="13832" max="13832" width="0.5703125" style="4" customWidth="1"/>
    <col min="13833" max="13833" width="12" style="4" customWidth="1"/>
    <col min="13834" max="13834" width="0.5703125" style="4" customWidth="1"/>
    <col min="13835" max="13835" width="12" style="4" customWidth="1"/>
    <col min="13836" max="13836" width="0.5703125" style="4" customWidth="1"/>
    <col min="13837" max="13837" width="12" style="4" customWidth="1"/>
    <col min="13838" max="13838" width="0.5703125" style="4" customWidth="1"/>
    <col min="13839" max="13839" width="12" style="4" customWidth="1"/>
    <col min="13840" max="14080" width="5.7109375" style="4"/>
    <col min="14081" max="14085" width="1.28515625" style="4" customWidth="1"/>
    <col min="14086" max="14086" width="35.42578125" style="4" customWidth="1"/>
    <col min="14087" max="14087" width="8.28515625" style="4" customWidth="1"/>
    <col min="14088" max="14088" width="0.5703125" style="4" customWidth="1"/>
    <col min="14089" max="14089" width="12" style="4" customWidth="1"/>
    <col min="14090" max="14090" width="0.5703125" style="4" customWidth="1"/>
    <col min="14091" max="14091" width="12" style="4" customWidth="1"/>
    <col min="14092" max="14092" width="0.5703125" style="4" customWidth="1"/>
    <col min="14093" max="14093" width="12" style="4" customWidth="1"/>
    <col min="14094" max="14094" width="0.5703125" style="4" customWidth="1"/>
    <col min="14095" max="14095" width="12" style="4" customWidth="1"/>
    <col min="14096" max="14336" width="5.7109375" style="4"/>
    <col min="14337" max="14341" width="1.28515625" style="4" customWidth="1"/>
    <col min="14342" max="14342" width="35.42578125" style="4" customWidth="1"/>
    <col min="14343" max="14343" width="8.28515625" style="4" customWidth="1"/>
    <col min="14344" max="14344" width="0.5703125" style="4" customWidth="1"/>
    <col min="14345" max="14345" width="12" style="4" customWidth="1"/>
    <col min="14346" max="14346" width="0.5703125" style="4" customWidth="1"/>
    <col min="14347" max="14347" width="12" style="4" customWidth="1"/>
    <col min="14348" max="14348" width="0.5703125" style="4" customWidth="1"/>
    <col min="14349" max="14349" width="12" style="4" customWidth="1"/>
    <col min="14350" max="14350" width="0.5703125" style="4" customWidth="1"/>
    <col min="14351" max="14351" width="12" style="4" customWidth="1"/>
    <col min="14352" max="14592" width="5.7109375" style="4"/>
    <col min="14593" max="14597" width="1.28515625" style="4" customWidth="1"/>
    <col min="14598" max="14598" width="35.42578125" style="4" customWidth="1"/>
    <col min="14599" max="14599" width="8.28515625" style="4" customWidth="1"/>
    <col min="14600" max="14600" width="0.5703125" style="4" customWidth="1"/>
    <col min="14601" max="14601" width="12" style="4" customWidth="1"/>
    <col min="14602" max="14602" width="0.5703125" style="4" customWidth="1"/>
    <col min="14603" max="14603" width="12" style="4" customWidth="1"/>
    <col min="14604" max="14604" width="0.5703125" style="4" customWidth="1"/>
    <col min="14605" max="14605" width="12" style="4" customWidth="1"/>
    <col min="14606" max="14606" width="0.5703125" style="4" customWidth="1"/>
    <col min="14607" max="14607" width="12" style="4" customWidth="1"/>
    <col min="14608" max="14848" width="5.7109375" style="4"/>
    <col min="14849" max="14853" width="1.28515625" style="4" customWidth="1"/>
    <col min="14854" max="14854" width="35.42578125" style="4" customWidth="1"/>
    <col min="14855" max="14855" width="8.28515625" style="4" customWidth="1"/>
    <col min="14856" max="14856" width="0.5703125" style="4" customWidth="1"/>
    <col min="14857" max="14857" width="12" style="4" customWidth="1"/>
    <col min="14858" max="14858" width="0.5703125" style="4" customWidth="1"/>
    <col min="14859" max="14859" width="12" style="4" customWidth="1"/>
    <col min="14860" max="14860" width="0.5703125" style="4" customWidth="1"/>
    <col min="14861" max="14861" width="12" style="4" customWidth="1"/>
    <col min="14862" max="14862" width="0.5703125" style="4" customWidth="1"/>
    <col min="14863" max="14863" width="12" style="4" customWidth="1"/>
    <col min="14864" max="15104" width="5.7109375" style="4"/>
    <col min="15105" max="15109" width="1.28515625" style="4" customWidth="1"/>
    <col min="15110" max="15110" width="35.42578125" style="4" customWidth="1"/>
    <col min="15111" max="15111" width="8.28515625" style="4" customWidth="1"/>
    <col min="15112" max="15112" width="0.5703125" style="4" customWidth="1"/>
    <col min="15113" max="15113" width="12" style="4" customWidth="1"/>
    <col min="15114" max="15114" width="0.5703125" style="4" customWidth="1"/>
    <col min="15115" max="15115" width="12" style="4" customWidth="1"/>
    <col min="15116" max="15116" width="0.5703125" style="4" customWidth="1"/>
    <col min="15117" max="15117" width="12" style="4" customWidth="1"/>
    <col min="15118" max="15118" width="0.5703125" style="4" customWidth="1"/>
    <col min="15119" max="15119" width="12" style="4" customWidth="1"/>
    <col min="15120" max="15360" width="5.7109375" style="4"/>
    <col min="15361" max="15365" width="1.28515625" style="4" customWidth="1"/>
    <col min="15366" max="15366" width="35.42578125" style="4" customWidth="1"/>
    <col min="15367" max="15367" width="8.28515625" style="4" customWidth="1"/>
    <col min="15368" max="15368" width="0.5703125" style="4" customWidth="1"/>
    <col min="15369" max="15369" width="12" style="4" customWidth="1"/>
    <col min="15370" max="15370" width="0.5703125" style="4" customWidth="1"/>
    <col min="15371" max="15371" width="12" style="4" customWidth="1"/>
    <col min="15372" max="15372" width="0.5703125" style="4" customWidth="1"/>
    <col min="15373" max="15373" width="12" style="4" customWidth="1"/>
    <col min="15374" max="15374" width="0.5703125" style="4" customWidth="1"/>
    <col min="15375" max="15375" width="12" style="4" customWidth="1"/>
    <col min="15376" max="15616" width="5.7109375" style="4"/>
    <col min="15617" max="15621" width="1.28515625" style="4" customWidth="1"/>
    <col min="15622" max="15622" width="35.42578125" style="4" customWidth="1"/>
    <col min="15623" max="15623" width="8.28515625" style="4" customWidth="1"/>
    <col min="15624" max="15624" width="0.5703125" style="4" customWidth="1"/>
    <col min="15625" max="15625" width="12" style="4" customWidth="1"/>
    <col min="15626" max="15626" width="0.5703125" style="4" customWidth="1"/>
    <col min="15627" max="15627" width="12" style="4" customWidth="1"/>
    <col min="15628" max="15628" width="0.5703125" style="4" customWidth="1"/>
    <col min="15629" max="15629" width="12" style="4" customWidth="1"/>
    <col min="15630" max="15630" width="0.5703125" style="4" customWidth="1"/>
    <col min="15631" max="15631" width="12" style="4" customWidth="1"/>
    <col min="15632" max="15872" width="5.7109375" style="4"/>
    <col min="15873" max="15877" width="1.28515625" style="4" customWidth="1"/>
    <col min="15878" max="15878" width="35.42578125" style="4" customWidth="1"/>
    <col min="15879" max="15879" width="8.28515625" style="4" customWidth="1"/>
    <col min="15880" max="15880" width="0.5703125" style="4" customWidth="1"/>
    <col min="15881" max="15881" width="12" style="4" customWidth="1"/>
    <col min="15882" max="15882" width="0.5703125" style="4" customWidth="1"/>
    <col min="15883" max="15883" width="12" style="4" customWidth="1"/>
    <col min="15884" max="15884" width="0.5703125" style="4" customWidth="1"/>
    <col min="15885" max="15885" width="12" style="4" customWidth="1"/>
    <col min="15886" max="15886" width="0.5703125" style="4" customWidth="1"/>
    <col min="15887" max="15887" width="12" style="4" customWidth="1"/>
    <col min="15888" max="16128" width="5.7109375" style="4"/>
    <col min="16129" max="16133" width="1.28515625" style="4" customWidth="1"/>
    <col min="16134" max="16134" width="35.42578125" style="4" customWidth="1"/>
    <col min="16135" max="16135" width="8.28515625" style="4" customWidth="1"/>
    <col min="16136" max="16136" width="0.5703125" style="4" customWidth="1"/>
    <col min="16137" max="16137" width="12" style="4" customWidth="1"/>
    <col min="16138" max="16138" width="0.5703125" style="4" customWidth="1"/>
    <col min="16139" max="16139" width="12" style="4" customWidth="1"/>
    <col min="16140" max="16140" width="0.5703125" style="4" customWidth="1"/>
    <col min="16141" max="16141" width="12" style="4" customWidth="1"/>
    <col min="16142" max="16142" width="0.5703125" style="4" customWidth="1"/>
    <col min="16143" max="16143" width="12" style="4" customWidth="1"/>
    <col min="16144" max="16384" width="5.7109375" style="4"/>
  </cols>
  <sheetData>
    <row r="1" spans="1:15" ht="20.100000000000001" customHeight="1" x14ac:dyDescent="0.25">
      <c r="A1" s="3" t="s">
        <v>0</v>
      </c>
    </row>
    <row r="2" spans="1:15" s="7" customFormat="1" ht="20.100000000000001" customHeight="1" x14ac:dyDescent="0.25">
      <c r="A2" s="7" t="s">
        <v>135</v>
      </c>
      <c r="G2" s="15"/>
      <c r="H2" s="15"/>
      <c r="I2" s="16"/>
      <c r="J2" s="16"/>
      <c r="K2" s="16"/>
      <c r="L2" s="15"/>
      <c r="M2" s="16"/>
      <c r="N2" s="16"/>
      <c r="O2" s="16"/>
    </row>
    <row r="3" spans="1:15" ht="20.100000000000001" customHeight="1" x14ac:dyDescent="0.25">
      <c r="A3" s="8" t="s">
        <v>236</v>
      </c>
      <c r="B3" s="9"/>
      <c r="C3" s="9"/>
      <c r="D3" s="9"/>
      <c r="E3" s="9"/>
      <c r="F3" s="9"/>
      <c r="G3" s="10"/>
      <c r="H3" s="10"/>
      <c r="I3" s="11"/>
      <c r="J3" s="11"/>
      <c r="K3" s="11"/>
      <c r="L3" s="10"/>
      <c r="M3" s="11"/>
      <c r="N3" s="11"/>
      <c r="O3" s="11"/>
    </row>
    <row r="4" spans="1:15" ht="19.149999999999999" customHeight="1" x14ac:dyDescent="0.25"/>
    <row r="5" spans="1:15" ht="19.149999999999999" customHeight="1" x14ac:dyDescent="0.25">
      <c r="I5" s="206" t="s">
        <v>142</v>
      </c>
      <c r="J5" s="206"/>
      <c r="K5" s="206"/>
      <c r="L5" s="15"/>
      <c r="M5" s="206" t="s">
        <v>143</v>
      </c>
      <c r="N5" s="206"/>
      <c r="O5" s="206"/>
    </row>
    <row r="6" spans="1:15" ht="19.149999999999999" customHeight="1" x14ac:dyDescent="0.25">
      <c r="I6" s="13" t="s">
        <v>235</v>
      </c>
      <c r="J6" s="12"/>
      <c r="K6" s="13" t="s">
        <v>235</v>
      </c>
      <c r="M6" s="13" t="s">
        <v>235</v>
      </c>
      <c r="N6" s="12"/>
      <c r="O6" s="13" t="s">
        <v>235</v>
      </c>
    </row>
    <row r="7" spans="1:15" ht="19.149999999999999" customHeight="1" x14ac:dyDescent="0.25">
      <c r="A7" s="4" t="s">
        <v>36</v>
      </c>
      <c r="G7" s="23"/>
      <c r="H7" s="41"/>
      <c r="I7" s="16" t="s">
        <v>165</v>
      </c>
      <c r="J7" s="16"/>
      <c r="K7" s="16" t="s">
        <v>123</v>
      </c>
      <c r="L7" s="16"/>
      <c r="M7" s="16" t="s">
        <v>165</v>
      </c>
      <c r="N7" s="16"/>
      <c r="O7" s="16" t="s">
        <v>123</v>
      </c>
    </row>
    <row r="8" spans="1:15" ht="19.149999999999999" customHeight="1" x14ac:dyDescent="0.25">
      <c r="G8" s="23"/>
      <c r="H8" s="50"/>
      <c r="I8" s="19" t="s">
        <v>4</v>
      </c>
      <c r="J8" s="16"/>
      <c r="K8" s="19" t="s">
        <v>4</v>
      </c>
      <c r="L8" s="15"/>
      <c r="M8" s="19" t="s">
        <v>4</v>
      </c>
      <c r="N8" s="16"/>
      <c r="O8" s="19" t="s">
        <v>4</v>
      </c>
    </row>
    <row r="9" spans="1:15" ht="8.1" customHeight="1" x14ac:dyDescent="0.25">
      <c r="G9" s="41"/>
      <c r="H9" s="50"/>
      <c r="I9" s="106"/>
      <c r="J9" s="16"/>
      <c r="K9" s="12"/>
      <c r="L9" s="15"/>
      <c r="M9" s="106"/>
      <c r="N9" s="16"/>
      <c r="O9" s="12"/>
    </row>
    <row r="10" spans="1:15" ht="19.149999999999999" customHeight="1" x14ac:dyDescent="0.25">
      <c r="A10" s="4" t="s">
        <v>157</v>
      </c>
      <c r="G10" s="23"/>
      <c r="H10" s="23"/>
      <c r="I10" s="132">
        <v>2015126</v>
      </c>
      <c r="K10" s="133">
        <v>2128580</v>
      </c>
      <c r="L10" s="51"/>
      <c r="M10" s="132">
        <v>2682422</v>
      </c>
      <c r="O10" s="133">
        <v>1354690</v>
      </c>
    </row>
    <row r="11" spans="1:15" ht="8.1" customHeight="1" x14ac:dyDescent="0.25">
      <c r="I11" s="24"/>
      <c r="J11" s="27"/>
      <c r="K11" s="27"/>
      <c r="L11" s="51"/>
      <c r="M11" s="24"/>
      <c r="N11" s="27"/>
      <c r="O11" s="27"/>
    </row>
    <row r="12" spans="1:15" ht="19.149999999999999" customHeight="1" x14ac:dyDescent="0.25">
      <c r="A12" s="7" t="s">
        <v>145</v>
      </c>
      <c r="G12" s="23"/>
      <c r="H12" s="23"/>
      <c r="I12" s="20"/>
      <c r="L12" s="51"/>
      <c r="M12" s="20"/>
    </row>
    <row r="13" spans="1:15" ht="19.149999999999999" customHeight="1" x14ac:dyDescent="0.25">
      <c r="A13" s="4" t="s">
        <v>46</v>
      </c>
      <c r="I13" s="20"/>
      <c r="L13" s="51"/>
      <c r="M13" s="20"/>
    </row>
    <row r="14" spans="1:15" ht="19.149999999999999" customHeight="1" x14ac:dyDescent="0.25">
      <c r="B14" s="4" t="s">
        <v>47</v>
      </c>
      <c r="I14" s="20"/>
      <c r="L14" s="51"/>
      <c r="M14" s="20"/>
    </row>
    <row r="15" spans="1:15" ht="19.149999999999999" customHeight="1" x14ac:dyDescent="0.25">
      <c r="C15" s="4" t="s">
        <v>107</v>
      </c>
      <c r="I15" s="20"/>
      <c r="L15" s="51"/>
      <c r="M15" s="20"/>
    </row>
    <row r="16" spans="1:15" ht="19.149999999999999" customHeight="1" x14ac:dyDescent="0.25">
      <c r="D16" s="4" t="s">
        <v>108</v>
      </c>
      <c r="I16" s="20">
        <v>-100941</v>
      </c>
      <c r="K16" s="6">
        <v>16</v>
      </c>
      <c r="L16" s="51"/>
      <c r="M16" s="20">
        <v>-60915</v>
      </c>
      <c r="O16" s="6">
        <v>0</v>
      </c>
    </row>
    <row r="17" spans="1:15" ht="19.149999999999999" customHeight="1" x14ac:dyDescent="0.25">
      <c r="C17" s="4" t="s">
        <v>210</v>
      </c>
      <c r="G17" s="138"/>
      <c r="H17" s="138"/>
      <c r="I17" s="20"/>
      <c r="L17" s="51"/>
      <c r="M17" s="20"/>
    </row>
    <row r="18" spans="1:15" ht="19.149999999999999" customHeight="1" x14ac:dyDescent="0.25">
      <c r="D18" s="4" t="s">
        <v>108</v>
      </c>
      <c r="G18" s="138"/>
      <c r="H18" s="138"/>
      <c r="I18" s="20">
        <v>4022</v>
      </c>
      <c r="K18" s="6">
        <v>-12359</v>
      </c>
      <c r="L18" s="51"/>
      <c r="M18" s="20">
        <v>0</v>
      </c>
      <c r="O18" s="6">
        <v>0</v>
      </c>
    </row>
    <row r="19" spans="1:15" ht="19.149999999999999" customHeight="1" x14ac:dyDescent="0.25">
      <c r="C19" s="4" t="s">
        <v>199</v>
      </c>
      <c r="I19" s="111">
        <v>702</v>
      </c>
      <c r="K19" s="127">
        <v>-8094</v>
      </c>
      <c r="L19" s="51"/>
      <c r="M19" s="111">
        <v>0</v>
      </c>
      <c r="O19" s="127">
        <v>0</v>
      </c>
    </row>
    <row r="20" spans="1:15" ht="8.1" customHeight="1" x14ac:dyDescent="0.25">
      <c r="I20" s="24"/>
      <c r="J20" s="27"/>
      <c r="K20" s="27"/>
      <c r="L20" s="51"/>
      <c r="M20" s="24"/>
      <c r="N20" s="27"/>
      <c r="O20" s="27"/>
    </row>
    <row r="21" spans="1:15" ht="19.149999999999999" customHeight="1" x14ac:dyDescent="0.25">
      <c r="C21" s="4" t="s">
        <v>48</v>
      </c>
      <c r="I21" s="24"/>
      <c r="K21" s="27"/>
      <c r="L21" s="51"/>
      <c r="M21" s="24"/>
      <c r="O21" s="27"/>
    </row>
    <row r="22" spans="1:15" ht="19.149999999999999" customHeight="1" x14ac:dyDescent="0.25">
      <c r="D22" s="4" t="s">
        <v>49</v>
      </c>
      <c r="I22" s="132">
        <f>SUM(I16:I19)</f>
        <v>-96217</v>
      </c>
      <c r="K22" s="133">
        <f>SUM(K16:K19)</f>
        <v>-20437</v>
      </c>
      <c r="L22" s="51"/>
      <c r="M22" s="132">
        <f>SUM(M16:M19)</f>
        <v>-60915</v>
      </c>
      <c r="O22" s="133">
        <f>SUM(O16:O19)</f>
        <v>0</v>
      </c>
    </row>
    <row r="23" spans="1:15" ht="19.149999999999999" customHeight="1" x14ac:dyDescent="0.25">
      <c r="I23" s="24"/>
      <c r="J23" s="27"/>
      <c r="K23" s="27"/>
      <c r="L23" s="51"/>
      <c r="M23" s="24"/>
      <c r="N23" s="27"/>
      <c r="O23" s="27"/>
    </row>
    <row r="24" spans="1:15" ht="19.149999999999999" customHeight="1" x14ac:dyDescent="0.25">
      <c r="A24" s="4" t="s">
        <v>50</v>
      </c>
      <c r="I24" s="20"/>
      <c r="L24" s="51"/>
      <c r="M24" s="20"/>
    </row>
    <row r="25" spans="1:15" ht="19.149999999999999" customHeight="1" x14ac:dyDescent="0.25">
      <c r="B25" s="4" t="s">
        <v>47</v>
      </c>
      <c r="I25" s="20"/>
      <c r="L25" s="51"/>
      <c r="M25" s="20"/>
    </row>
    <row r="26" spans="1:15" ht="19.149999999999999" customHeight="1" x14ac:dyDescent="0.25">
      <c r="C26" s="4" t="s">
        <v>131</v>
      </c>
      <c r="I26" s="20">
        <v>1240314</v>
      </c>
      <c r="K26" s="6">
        <v>1352842</v>
      </c>
      <c r="L26" s="51"/>
      <c r="M26" s="20">
        <v>0</v>
      </c>
      <c r="O26" s="6">
        <v>0</v>
      </c>
    </row>
    <row r="27" spans="1:15" ht="19.149999999999999" customHeight="1" x14ac:dyDescent="0.25">
      <c r="B27" s="14"/>
      <c r="C27" s="4" t="s">
        <v>245</v>
      </c>
      <c r="I27" s="20"/>
      <c r="L27" s="51"/>
      <c r="M27" s="20"/>
    </row>
    <row r="28" spans="1:15" ht="19.149999999999999" customHeight="1" x14ac:dyDescent="0.25">
      <c r="D28" s="4" t="s">
        <v>200</v>
      </c>
      <c r="I28" s="20">
        <v>2477</v>
      </c>
      <c r="K28" s="6">
        <v>-7054</v>
      </c>
      <c r="L28" s="51"/>
      <c r="M28" s="20">
        <v>0</v>
      </c>
      <c r="O28" s="6">
        <v>0</v>
      </c>
    </row>
    <row r="29" spans="1:15" ht="19.149999999999999" customHeight="1" x14ac:dyDescent="0.25">
      <c r="C29" s="4" t="s">
        <v>110</v>
      </c>
      <c r="I29" s="112"/>
      <c r="K29" s="38"/>
      <c r="L29" s="51"/>
      <c r="M29" s="20"/>
    </row>
    <row r="30" spans="1:15" ht="19.149999999999999" customHeight="1" x14ac:dyDescent="0.25">
      <c r="D30" s="4" t="s">
        <v>111</v>
      </c>
      <c r="I30" s="20">
        <v>1356453</v>
      </c>
      <c r="K30" s="6">
        <v>-1399554</v>
      </c>
      <c r="L30" s="51"/>
      <c r="M30" s="20">
        <v>939755</v>
      </c>
      <c r="O30" s="6">
        <v>-1387623</v>
      </c>
    </row>
    <row r="31" spans="1:15" ht="19.149999999999999" customHeight="1" x14ac:dyDescent="0.25">
      <c r="C31" s="4" t="s">
        <v>109</v>
      </c>
      <c r="I31" s="20"/>
      <c r="L31" s="51"/>
      <c r="M31" s="20"/>
    </row>
    <row r="32" spans="1:15" ht="19.149999999999999" customHeight="1" x14ac:dyDescent="0.25">
      <c r="D32" s="4" t="s">
        <v>115</v>
      </c>
      <c r="I32" s="25">
        <v>-1855579</v>
      </c>
      <c r="K32" s="31">
        <v>1045225</v>
      </c>
      <c r="L32" s="51"/>
      <c r="M32" s="25">
        <v>-1014784</v>
      </c>
      <c r="O32" s="31">
        <v>1291969</v>
      </c>
    </row>
    <row r="33" spans="1:15" ht="8.1" customHeight="1" x14ac:dyDescent="0.25">
      <c r="I33" s="24"/>
      <c r="J33" s="27"/>
      <c r="K33" s="27"/>
      <c r="L33" s="51"/>
      <c r="M33" s="24"/>
      <c r="N33" s="27"/>
      <c r="O33" s="27"/>
    </row>
    <row r="34" spans="1:15" ht="19.149999999999999" customHeight="1" x14ac:dyDescent="0.25">
      <c r="C34" s="4" t="s">
        <v>51</v>
      </c>
      <c r="I34" s="24"/>
      <c r="K34" s="27"/>
      <c r="L34" s="51"/>
      <c r="M34" s="24"/>
      <c r="O34" s="27"/>
    </row>
    <row r="35" spans="1:15" ht="19.149999999999999" customHeight="1" x14ac:dyDescent="0.25">
      <c r="D35" s="4" t="s">
        <v>49</v>
      </c>
      <c r="I35" s="132">
        <f>SUM(I25:I32)</f>
        <v>743665</v>
      </c>
      <c r="K35" s="133">
        <f>SUM(K25:K32)</f>
        <v>991459</v>
      </c>
      <c r="L35" s="51"/>
      <c r="M35" s="132">
        <f>SUM(M25:M32)</f>
        <v>-75029</v>
      </c>
      <c r="O35" s="133">
        <f>SUM(O25:O32)</f>
        <v>-95654</v>
      </c>
    </row>
    <row r="36" spans="1:15" ht="8.1" customHeight="1" x14ac:dyDescent="0.25">
      <c r="I36" s="24"/>
      <c r="J36" s="27"/>
      <c r="K36" s="27"/>
      <c r="L36" s="51"/>
      <c r="M36" s="24"/>
      <c r="N36" s="27"/>
      <c r="O36" s="27"/>
    </row>
    <row r="37" spans="1:15" ht="19.149999999999999" customHeight="1" x14ac:dyDescent="0.25">
      <c r="A37" s="7" t="s">
        <v>141</v>
      </c>
      <c r="I37" s="132">
        <f>SUM(I22,I35)</f>
        <v>647448</v>
      </c>
      <c r="K37" s="133">
        <f>SUM(K22,K35)</f>
        <v>971022</v>
      </c>
      <c r="L37" s="51"/>
      <c r="M37" s="132">
        <f>SUM(M22,M35)</f>
        <v>-135944</v>
      </c>
      <c r="O37" s="133">
        <f>SUM(O22,O35)</f>
        <v>-95654</v>
      </c>
    </row>
    <row r="38" spans="1:15" ht="8.1" customHeight="1" x14ac:dyDescent="0.25">
      <c r="I38" s="24"/>
      <c r="J38" s="27"/>
      <c r="K38" s="27"/>
      <c r="L38" s="51"/>
      <c r="M38" s="24"/>
      <c r="N38" s="27"/>
      <c r="O38" s="27"/>
    </row>
    <row r="39" spans="1:15" ht="19.149999999999999" customHeight="1" thickBot="1" x14ac:dyDescent="0.3">
      <c r="A39" s="7" t="s">
        <v>160</v>
      </c>
      <c r="I39" s="134">
        <f>SUM(I10,I22,I35)</f>
        <v>2662574</v>
      </c>
      <c r="J39" s="27"/>
      <c r="K39" s="135">
        <f>SUM(K10,K22,K35)</f>
        <v>3099602</v>
      </c>
      <c r="L39" s="51"/>
      <c r="M39" s="134">
        <f>SUM(M10,M22,M35)</f>
        <v>2546478</v>
      </c>
      <c r="N39" s="27"/>
      <c r="O39" s="135">
        <f>SUM(O10,O22,O35)</f>
        <v>1259036</v>
      </c>
    </row>
    <row r="40" spans="1:15" ht="19.149999999999999" customHeight="1" thickTop="1" x14ac:dyDescent="0.25">
      <c r="I40" s="20"/>
      <c r="L40" s="6"/>
      <c r="M40" s="20"/>
    </row>
    <row r="41" spans="1:15" ht="19.149999999999999" customHeight="1" x14ac:dyDescent="0.25">
      <c r="A41" s="7" t="s">
        <v>162</v>
      </c>
      <c r="B41" s="7"/>
      <c r="I41" s="24"/>
      <c r="K41" s="27"/>
      <c r="L41" s="51"/>
      <c r="M41" s="24"/>
      <c r="O41" s="27"/>
    </row>
    <row r="42" spans="1:15" s="32" customFormat="1" ht="19.149999999999999" customHeight="1" x14ac:dyDescent="0.25">
      <c r="B42" s="32" t="s">
        <v>82</v>
      </c>
      <c r="G42" s="23"/>
      <c r="H42" s="23"/>
      <c r="I42" s="24">
        <v>2567882</v>
      </c>
      <c r="J42" s="27"/>
      <c r="K42" s="27">
        <v>3031199</v>
      </c>
      <c r="L42" s="52"/>
      <c r="M42" s="24">
        <v>2546478</v>
      </c>
      <c r="N42" s="27"/>
      <c r="O42" s="27">
        <v>1259036</v>
      </c>
    </row>
    <row r="43" spans="1:15" s="32" customFormat="1" ht="19.149999999999999" customHeight="1" x14ac:dyDescent="0.25">
      <c r="B43" s="32" t="s">
        <v>45</v>
      </c>
      <c r="G43" s="23"/>
      <c r="H43" s="23"/>
      <c r="I43" s="26">
        <v>94692</v>
      </c>
      <c r="J43" s="6"/>
      <c r="K43" s="11">
        <v>68403</v>
      </c>
      <c r="L43" s="52"/>
      <c r="M43" s="26">
        <v>0</v>
      </c>
      <c r="N43" s="27"/>
      <c r="O43" s="11">
        <v>0</v>
      </c>
    </row>
    <row r="44" spans="1:15" ht="8.1" customHeight="1" x14ac:dyDescent="0.25">
      <c r="I44" s="24"/>
      <c r="J44" s="27"/>
      <c r="K44" s="27"/>
      <c r="L44" s="51"/>
      <c r="M44" s="24"/>
      <c r="N44" s="27"/>
      <c r="O44" s="27"/>
    </row>
    <row r="45" spans="1:15" ht="19.149999999999999" customHeight="1" thickBot="1" x14ac:dyDescent="0.3">
      <c r="A45" s="7" t="s">
        <v>160</v>
      </c>
      <c r="I45" s="136">
        <f>SUM(I42:I43)</f>
        <v>2662574</v>
      </c>
      <c r="J45" s="27"/>
      <c r="K45" s="137">
        <f>SUM(K42:K43)</f>
        <v>3099602</v>
      </c>
      <c r="L45" s="51"/>
      <c r="M45" s="136">
        <f>SUM(M42:M43)</f>
        <v>2546478</v>
      </c>
      <c r="O45" s="137">
        <f>SUM(O42:O43)</f>
        <v>1259036</v>
      </c>
    </row>
    <row r="46" spans="1:15" ht="16.5" customHeight="1" thickTop="1" x14ac:dyDescent="0.25"/>
    <row r="47" spans="1:15" ht="16.5" customHeight="1" x14ac:dyDescent="0.25">
      <c r="G47" s="138"/>
      <c r="H47" s="138"/>
      <c r="L47" s="138"/>
    </row>
    <row r="48" spans="1:15" ht="16.5" customHeight="1" x14ac:dyDescent="0.25">
      <c r="G48" s="138"/>
      <c r="H48" s="138"/>
      <c r="L48" s="138"/>
    </row>
    <row r="49" spans="1:15" ht="16.5" customHeight="1" x14ac:dyDescent="0.25">
      <c r="G49" s="138"/>
      <c r="H49" s="138"/>
      <c r="L49" s="138"/>
    </row>
    <row r="50" spans="1:15" ht="9" customHeight="1" x14ac:dyDescent="0.25">
      <c r="G50" s="138"/>
      <c r="H50" s="138"/>
      <c r="L50" s="138"/>
    </row>
    <row r="51" spans="1:15" s="32" customFormat="1" ht="22.15" customHeight="1" x14ac:dyDescent="0.25">
      <c r="A51" s="29" t="str">
        <f>'BS 2-4'!A54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1" s="29"/>
      <c r="C51" s="29"/>
      <c r="D51" s="29"/>
      <c r="E51" s="29"/>
      <c r="F51" s="29"/>
      <c r="G51" s="30"/>
      <c r="H51" s="30"/>
      <c r="I51" s="31"/>
      <c r="J51" s="31"/>
      <c r="K51" s="31"/>
      <c r="L51" s="30"/>
      <c r="M51" s="31"/>
      <c r="N51" s="31"/>
      <c r="O51" s="31"/>
    </row>
  </sheetData>
  <mergeCells count="2">
    <mergeCell ref="I5:K5"/>
    <mergeCell ref="M5:O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64"/>
  <sheetViews>
    <sheetView zoomScale="90" zoomScaleNormal="90" zoomScaleSheetLayoutView="100" workbookViewId="0">
      <selection activeCell="W16" sqref="W16"/>
    </sheetView>
  </sheetViews>
  <sheetFormatPr defaultColWidth="5.7109375" defaultRowHeight="20.100000000000001" customHeight="1" x14ac:dyDescent="0.25"/>
  <cols>
    <col min="1" max="5" width="1.28515625" style="4" customWidth="1"/>
    <col min="6" max="6" width="34.5703125" style="4" customWidth="1"/>
    <col min="7" max="7" width="7.7109375" style="5" customWidth="1"/>
    <col min="8" max="8" width="0.5703125" style="5" customWidth="1"/>
    <col min="9" max="9" width="12.140625" style="6" customWidth="1"/>
    <col min="10" max="10" width="0.5703125" style="6" customWidth="1"/>
    <col min="11" max="11" width="12.140625" style="6" customWidth="1"/>
    <col min="12" max="12" width="0.5703125" style="6" customWidth="1"/>
    <col min="13" max="13" width="12.140625" style="6" customWidth="1"/>
    <col min="14" max="14" width="0.5703125" style="6" customWidth="1"/>
    <col min="15" max="15" width="12.140625" style="6" customWidth="1"/>
    <col min="16" max="31" width="5.7109375" style="32"/>
    <col min="32" max="256" width="5.7109375" style="4"/>
    <col min="257" max="261" width="1.28515625" style="4" customWidth="1"/>
    <col min="262" max="262" width="45.42578125" style="4" customWidth="1"/>
    <col min="263" max="263" width="7.7109375" style="4" customWidth="1"/>
    <col min="264" max="264" width="0.5703125" style="4" customWidth="1"/>
    <col min="265" max="265" width="12.7109375" style="4" customWidth="1"/>
    <col min="266" max="266" width="0.5703125" style="4" customWidth="1"/>
    <col min="267" max="267" width="12.7109375" style="4" customWidth="1"/>
    <col min="268" max="268" width="0.5703125" style="4" customWidth="1"/>
    <col min="269" max="269" width="12.7109375" style="4" customWidth="1"/>
    <col min="270" max="270" width="0.5703125" style="4" customWidth="1"/>
    <col min="271" max="271" width="12.7109375" style="4" customWidth="1"/>
    <col min="272" max="512" width="5.7109375" style="4"/>
    <col min="513" max="517" width="1.28515625" style="4" customWidth="1"/>
    <col min="518" max="518" width="45.42578125" style="4" customWidth="1"/>
    <col min="519" max="519" width="7.7109375" style="4" customWidth="1"/>
    <col min="520" max="520" width="0.5703125" style="4" customWidth="1"/>
    <col min="521" max="521" width="12.7109375" style="4" customWidth="1"/>
    <col min="522" max="522" width="0.5703125" style="4" customWidth="1"/>
    <col min="523" max="523" width="12.7109375" style="4" customWidth="1"/>
    <col min="524" max="524" width="0.5703125" style="4" customWidth="1"/>
    <col min="525" max="525" width="12.7109375" style="4" customWidth="1"/>
    <col min="526" max="526" width="0.5703125" style="4" customWidth="1"/>
    <col min="527" max="527" width="12.7109375" style="4" customWidth="1"/>
    <col min="528" max="768" width="5.7109375" style="4"/>
    <col min="769" max="773" width="1.28515625" style="4" customWidth="1"/>
    <col min="774" max="774" width="45.42578125" style="4" customWidth="1"/>
    <col min="775" max="775" width="7.7109375" style="4" customWidth="1"/>
    <col min="776" max="776" width="0.5703125" style="4" customWidth="1"/>
    <col min="777" max="777" width="12.7109375" style="4" customWidth="1"/>
    <col min="778" max="778" width="0.5703125" style="4" customWidth="1"/>
    <col min="779" max="779" width="12.7109375" style="4" customWidth="1"/>
    <col min="780" max="780" width="0.5703125" style="4" customWidth="1"/>
    <col min="781" max="781" width="12.7109375" style="4" customWidth="1"/>
    <col min="782" max="782" width="0.5703125" style="4" customWidth="1"/>
    <col min="783" max="783" width="12.7109375" style="4" customWidth="1"/>
    <col min="784" max="1024" width="5.7109375" style="4"/>
    <col min="1025" max="1029" width="1.28515625" style="4" customWidth="1"/>
    <col min="1030" max="1030" width="45.42578125" style="4" customWidth="1"/>
    <col min="1031" max="1031" width="7.7109375" style="4" customWidth="1"/>
    <col min="1032" max="1032" width="0.5703125" style="4" customWidth="1"/>
    <col min="1033" max="1033" width="12.7109375" style="4" customWidth="1"/>
    <col min="1034" max="1034" width="0.5703125" style="4" customWidth="1"/>
    <col min="1035" max="1035" width="12.7109375" style="4" customWidth="1"/>
    <col min="1036" max="1036" width="0.5703125" style="4" customWidth="1"/>
    <col min="1037" max="1037" width="12.7109375" style="4" customWidth="1"/>
    <col min="1038" max="1038" width="0.5703125" style="4" customWidth="1"/>
    <col min="1039" max="1039" width="12.7109375" style="4" customWidth="1"/>
    <col min="1040" max="1280" width="5.7109375" style="4"/>
    <col min="1281" max="1285" width="1.28515625" style="4" customWidth="1"/>
    <col min="1286" max="1286" width="45.42578125" style="4" customWidth="1"/>
    <col min="1287" max="1287" width="7.7109375" style="4" customWidth="1"/>
    <col min="1288" max="1288" width="0.5703125" style="4" customWidth="1"/>
    <col min="1289" max="1289" width="12.7109375" style="4" customWidth="1"/>
    <col min="1290" max="1290" width="0.5703125" style="4" customWidth="1"/>
    <col min="1291" max="1291" width="12.7109375" style="4" customWidth="1"/>
    <col min="1292" max="1292" width="0.5703125" style="4" customWidth="1"/>
    <col min="1293" max="1293" width="12.7109375" style="4" customWidth="1"/>
    <col min="1294" max="1294" width="0.5703125" style="4" customWidth="1"/>
    <col min="1295" max="1295" width="12.7109375" style="4" customWidth="1"/>
    <col min="1296" max="1536" width="5.7109375" style="4"/>
    <col min="1537" max="1541" width="1.28515625" style="4" customWidth="1"/>
    <col min="1542" max="1542" width="45.42578125" style="4" customWidth="1"/>
    <col min="1543" max="1543" width="7.7109375" style="4" customWidth="1"/>
    <col min="1544" max="1544" width="0.5703125" style="4" customWidth="1"/>
    <col min="1545" max="1545" width="12.7109375" style="4" customWidth="1"/>
    <col min="1546" max="1546" width="0.5703125" style="4" customWidth="1"/>
    <col min="1547" max="1547" width="12.7109375" style="4" customWidth="1"/>
    <col min="1548" max="1548" width="0.5703125" style="4" customWidth="1"/>
    <col min="1549" max="1549" width="12.7109375" style="4" customWidth="1"/>
    <col min="1550" max="1550" width="0.5703125" style="4" customWidth="1"/>
    <col min="1551" max="1551" width="12.7109375" style="4" customWidth="1"/>
    <col min="1552" max="1792" width="5.7109375" style="4"/>
    <col min="1793" max="1797" width="1.28515625" style="4" customWidth="1"/>
    <col min="1798" max="1798" width="45.42578125" style="4" customWidth="1"/>
    <col min="1799" max="1799" width="7.7109375" style="4" customWidth="1"/>
    <col min="1800" max="1800" width="0.5703125" style="4" customWidth="1"/>
    <col min="1801" max="1801" width="12.7109375" style="4" customWidth="1"/>
    <col min="1802" max="1802" width="0.5703125" style="4" customWidth="1"/>
    <col min="1803" max="1803" width="12.7109375" style="4" customWidth="1"/>
    <col min="1804" max="1804" width="0.5703125" style="4" customWidth="1"/>
    <col min="1805" max="1805" width="12.7109375" style="4" customWidth="1"/>
    <col min="1806" max="1806" width="0.5703125" style="4" customWidth="1"/>
    <col min="1807" max="1807" width="12.7109375" style="4" customWidth="1"/>
    <col min="1808" max="2048" width="5.7109375" style="4"/>
    <col min="2049" max="2053" width="1.28515625" style="4" customWidth="1"/>
    <col min="2054" max="2054" width="45.42578125" style="4" customWidth="1"/>
    <col min="2055" max="2055" width="7.7109375" style="4" customWidth="1"/>
    <col min="2056" max="2056" width="0.5703125" style="4" customWidth="1"/>
    <col min="2057" max="2057" width="12.7109375" style="4" customWidth="1"/>
    <col min="2058" max="2058" width="0.5703125" style="4" customWidth="1"/>
    <col min="2059" max="2059" width="12.7109375" style="4" customWidth="1"/>
    <col min="2060" max="2060" width="0.5703125" style="4" customWidth="1"/>
    <col min="2061" max="2061" width="12.7109375" style="4" customWidth="1"/>
    <col min="2062" max="2062" width="0.5703125" style="4" customWidth="1"/>
    <col min="2063" max="2063" width="12.7109375" style="4" customWidth="1"/>
    <col min="2064" max="2304" width="5.7109375" style="4"/>
    <col min="2305" max="2309" width="1.28515625" style="4" customWidth="1"/>
    <col min="2310" max="2310" width="45.42578125" style="4" customWidth="1"/>
    <col min="2311" max="2311" width="7.7109375" style="4" customWidth="1"/>
    <col min="2312" max="2312" width="0.5703125" style="4" customWidth="1"/>
    <col min="2313" max="2313" width="12.7109375" style="4" customWidth="1"/>
    <col min="2314" max="2314" width="0.5703125" style="4" customWidth="1"/>
    <col min="2315" max="2315" width="12.7109375" style="4" customWidth="1"/>
    <col min="2316" max="2316" width="0.5703125" style="4" customWidth="1"/>
    <col min="2317" max="2317" width="12.7109375" style="4" customWidth="1"/>
    <col min="2318" max="2318" width="0.5703125" style="4" customWidth="1"/>
    <col min="2319" max="2319" width="12.7109375" style="4" customWidth="1"/>
    <col min="2320" max="2560" width="5.7109375" style="4"/>
    <col min="2561" max="2565" width="1.28515625" style="4" customWidth="1"/>
    <col min="2566" max="2566" width="45.42578125" style="4" customWidth="1"/>
    <col min="2567" max="2567" width="7.7109375" style="4" customWidth="1"/>
    <col min="2568" max="2568" width="0.5703125" style="4" customWidth="1"/>
    <col min="2569" max="2569" width="12.7109375" style="4" customWidth="1"/>
    <col min="2570" max="2570" width="0.5703125" style="4" customWidth="1"/>
    <col min="2571" max="2571" width="12.7109375" style="4" customWidth="1"/>
    <col min="2572" max="2572" width="0.5703125" style="4" customWidth="1"/>
    <col min="2573" max="2573" width="12.7109375" style="4" customWidth="1"/>
    <col min="2574" max="2574" width="0.5703125" style="4" customWidth="1"/>
    <col min="2575" max="2575" width="12.7109375" style="4" customWidth="1"/>
    <col min="2576" max="2816" width="5.7109375" style="4"/>
    <col min="2817" max="2821" width="1.28515625" style="4" customWidth="1"/>
    <col min="2822" max="2822" width="45.42578125" style="4" customWidth="1"/>
    <col min="2823" max="2823" width="7.7109375" style="4" customWidth="1"/>
    <col min="2824" max="2824" width="0.5703125" style="4" customWidth="1"/>
    <col min="2825" max="2825" width="12.7109375" style="4" customWidth="1"/>
    <col min="2826" max="2826" width="0.5703125" style="4" customWidth="1"/>
    <col min="2827" max="2827" width="12.7109375" style="4" customWidth="1"/>
    <col min="2828" max="2828" width="0.5703125" style="4" customWidth="1"/>
    <col min="2829" max="2829" width="12.7109375" style="4" customWidth="1"/>
    <col min="2830" max="2830" width="0.5703125" style="4" customWidth="1"/>
    <col min="2831" max="2831" width="12.7109375" style="4" customWidth="1"/>
    <col min="2832" max="3072" width="5.7109375" style="4"/>
    <col min="3073" max="3077" width="1.28515625" style="4" customWidth="1"/>
    <col min="3078" max="3078" width="45.42578125" style="4" customWidth="1"/>
    <col min="3079" max="3079" width="7.7109375" style="4" customWidth="1"/>
    <col min="3080" max="3080" width="0.5703125" style="4" customWidth="1"/>
    <col min="3081" max="3081" width="12.7109375" style="4" customWidth="1"/>
    <col min="3082" max="3082" width="0.5703125" style="4" customWidth="1"/>
    <col min="3083" max="3083" width="12.7109375" style="4" customWidth="1"/>
    <col min="3084" max="3084" width="0.5703125" style="4" customWidth="1"/>
    <col min="3085" max="3085" width="12.7109375" style="4" customWidth="1"/>
    <col min="3086" max="3086" width="0.5703125" style="4" customWidth="1"/>
    <col min="3087" max="3087" width="12.7109375" style="4" customWidth="1"/>
    <col min="3088" max="3328" width="5.7109375" style="4"/>
    <col min="3329" max="3333" width="1.28515625" style="4" customWidth="1"/>
    <col min="3334" max="3334" width="45.42578125" style="4" customWidth="1"/>
    <col min="3335" max="3335" width="7.7109375" style="4" customWidth="1"/>
    <col min="3336" max="3336" width="0.5703125" style="4" customWidth="1"/>
    <col min="3337" max="3337" width="12.7109375" style="4" customWidth="1"/>
    <col min="3338" max="3338" width="0.5703125" style="4" customWidth="1"/>
    <col min="3339" max="3339" width="12.7109375" style="4" customWidth="1"/>
    <col min="3340" max="3340" width="0.5703125" style="4" customWidth="1"/>
    <col min="3341" max="3341" width="12.7109375" style="4" customWidth="1"/>
    <col min="3342" max="3342" width="0.5703125" style="4" customWidth="1"/>
    <col min="3343" max="3343" width="12.7109375" style="4" customWidth="1"/>
    <col min="3344" max="3584" width="5.7109375" style="4"/>
    <col min="3585" max="3589" width="1.28515625" style="4" customWidth="1"/>
    <col min="3590" max="3590" width="45.42578125" style="4" customWidth="1"/>
    <col min="3591" max="3591" width="7.7109375" style="4" customWidth="1"/>
    <col min="3592" max="3592" width="0.5703125" style="4" customWidth="1"/>
    <col min="3593" max="3593" width="12.7109375" style="4" customWidth="1"/>
    <col min="3594" max="3594" width="0.5703125" style="4" customWidth="1"/>
    <col min="3595" max="3595" width="12.7109375" style="4" customWidth="1"/>
    <col min="3596" max="3596" width="0.5703125" style="4" customWidth="1"/>
    <col min="3597" max="3597" width="12.7109375" style="4" customWidth="1"/>
    <col min="3598" max="3598" width="0.5703125" style="4" customWidth="1"/>
    <col min="3599" max="3599" width="12.7109375" style="4" customWidth="1"/>
    <col min="3600" max="3840" width="5.7109375" style="4"/>
    <col min="3841" max="3845" width="1.28515625" style="4" customWidth="1"/>
    <col min="3846" max="3846" width="45.42578125" style="4" customWidth="1"/>
    <col min="3847" max="3847" width="7.7109375" style="4" customWidth="1"/>
    <col min="3848" max="3848" width="0.5703125" style="4" customWidth="1"/>
    <col min="3849" max="3849" width="12.7109375" style="4" customWidth="1"/>
    <col min="3850" max="3850" width="0.5703125" style="4" customWidth="1"/>
    <col min="3851" max="3851" width="12.7109375" style="4" customWidth="1"/>
    <col min="3852" max="3852" width="0.5703125" style="4" customWidth="1"/>
    <col min="3853" max="3853" width="12.7109375" style="4" customWidth="1"/>
    <col min="3854" max="3854" width="0.5703125" style="4" customWidth="1"/>
    <col min="3855" max="3855" width="12.7109375" style="4" customWidth="1"/>
    <col min="3856" max="4096" width="5.7109375" style="4"/>
    <col min="4097" max="4101" width="1.28515625" style="4" customWidth="1"/>
    <col min="4102" max="4102" width="45.42578125" style="4" customWidth="1"/>
    <col min="4103" max="4103" width="7.7109375" style="4" customWidth="1"/>
    <col min="4104" max="4104" width="0.5703125" style="4" customWidth="1"/>
    <col min="4105" max="4105" width="12.7109375" style="4" customWidth="1"/>
    <col min="4106" max="4106" width="0.5703125" style="4" customWidth="1"/>
    <col min="4107" max="4107" width="12.7109375" style="4" customWidth="1"/>
    <col min="4108" max="4108" width="0.5703125" style="4" customWidth="1"/>
    <col min="4109" max="4109" width="12.7109375" style="4" customWidth="1"/>
    <col min="4110" max="4110" width="0.5703125" style="4" customWidth="1"/>
    <col min="4111" max="4111" width="12.7109375" style="4" customWidth="1"/>
    <col min="4112" max="4352" width="5.7109375" style="4"/>
    <col min="4353" max="4357" width="1.28515625" style="4" customWidth="1"/>
    <col min="4358" max="4358" width="45.42578125" style="4" customWidth="1"/>
    <col min="4359" max="4359" width="7.7109375" style="4" customWidth="1"/>
    <col min="4360" max="4360" width="0.5703125" style="4" customWidth="1"/>
    <col min="4361" max="4361" width="12.7109375" style="4" customWidth="1"/>
    <col min="4362" max="4362" width="0.5703125" style="4" customWidth="1"/>
    <col min="4363" max="4363" width="12.7109375" style="4" customWidth="1"/>
    <col min="4364" max="4364" width="0.5703125" style="4" customWidth="1"/>
    <col min="4365" max="4365" width="12.7109375" style="4" customWidth="1"/>
    <col min="4366" max="4366" width="0.5703125" style="4" customWidth="1"/>
    <col min="4367" max="4367" width="12.7109375" style="4" customWidth="1"/>
    <col min="4368" max="4608" width="5.7109375" style="4"/>
    <col min="4609" max="4613" width="1.28515625" style="4" customWidth="1"/>
    <col min="4614" max="4614" width="45.42578125" style="4" customWidth="1"/>
    <col min="4615" max="4615" width="7.7109375" style="4" customWidth="1"/>
    <col min="4616" max="4616" width="0.5703125" style="4" customWidth="1"/>
    <col min="4617" max="4617" width="12.7109375" style="4" customWidth="1"/>
    <col min="4618" max="4618" width="0.5703125" style="4" customWidth="1"/>
    <col min="4619" max="4619" width="12.7109375" style="4" customWidth="1"/>
    <col min="4620" max="4620" width="0.5703125" style="4" customWidth="1"/>
    <col min="4621" max="4621" width="12.7109375" style="4" customWidth="1"/>
    <col min="4622" max="4622" width="0.5703125" style="4" customWidth="1"/>
    <col min="4623" max="4623" width="12.7109375" style="4" customWidth="1"/>
    <col min="4624" max="4864" width="5.7109375" style="4"/>
    <col min="4865" max="4869" width="1.28515625" style="4" customWidth="1"/>
    <col min="4870" max="4870" width="45.42578125" style="4" customWidth="1"/>
    <col min="4871" max="4871" width="7.7109375" style="4" customWidth="1"/>
    <col min="4872" max="4872" width="0.5703125" style="4" customWidth="1"/>
    <col min="4873" max="4873" width="12.7109375" style="4" customWidth="1"/>
    <col min="4874" max="4874" width="0.5703125" style="4" customWidth="1"/>
    <col min="4875" max="4875" width="12.7109375" style="4" customWidth="1"/>
    <col min="4876" max="4876" width="0.5703125" style="4" customWidth="1"/>
    <col min="4877" max="4877" width="12.7109375" style="4" customWidth="1"/>
    <col min="4878" max="4878" width="0.5703125" style="4" customWidth="1"/>
    <col min="4879" max="4879" width="12.7109375" style="4" customWidth="1"/>
    <col min="4880" max="5120" width="5.7109375" style="4"/>
    <col min="5121" max="5125" width="1.28515625" style="4" customWidth="1"/>
    <col min="5126" max="5126" width="45.42578125" style="4" customWidth="1"/>
    <col min="5127" max="5127" width="7.7109375" style="4" customWidth="1"/>
    <col min="5128" max="5128" width="0.5703125" style="4" customWidth="1"/>
    <col min="5129" max="5129" width="12.7109375" style="4" customWidth="1"/>
    <col min="5130" max="5130" width="0.5703125" style="4" customWidth="1"/>
    <col min="5131" max="5131" width="12.7109375" style="4" customWidth="1"/>
    <col min="5132" max="5132" width="0.5703125" style="4" customWidth="1"/>
    <col min="5133" max="5133" width="12.7109375" style="4" customWidth="1"/>
    <col min="5134" max="5134" width="0.5703125" style="4" customWidth="1"/>
    <col min="5135" max="5135" width="12.7109375" style="4" customWidth="1"/>
    <col min="5136" max="5376" width="5.7109375" style="4"/>
    <col min="5377" max="5381" width="1.28515625" style="4" customWidth="1"/>
    <col min="5382" max="5382" width="45.42578125" style="4" customWidth="1"/>
    <col min="5383" max="5383" width="7.7109375" style="4" customWidth="1"/>
    <col min="5384" max="5384" width="0.5703125" style="4" customWidth="1"/>
    <col min="5385" max="5385" width="12.7109375" style="4" customWidth="1"/>
    <col min="5386" max="5386" width="0.5703125" style="4" customWidth="1"/>
    <col min="5387" max="5387" width="12.7109375" style="4" customWidth="1"/>
    <col min="5388" max="5388" width="0.5703125" style="4" customWidth="1"/>
    <col min="5389" max="5389" width="12.7109375" style="4" customWidth="1"/>
    <col min="5390" max="5390" width="0.5703125" style="4" customWidth="1"/>
    <col min="5391" max="5391" width="12.7109375" style="4" customWidth="1"/>
    <col min="5392" max="5632" width="5.7109375" style="4"/>
    <col min="5633" max="5637" width="1.28515625" style="4" customWidth="1"/>
    <col min="5638" max="5638" width="45.42578125" style="4" customWidth="1"/>
    <col min="5639" max="5639" width="7.7109375" style="4" customWidth="1"/>
    <col min="5640" max="5640" width="0.5703125" style="4" customWidth="1"/>
    <col min="5641" max="5641" width="12.7109375" style="4" customWidth="1"/>
    <col min="5642" max="5642" width="0.5703125" style="4" customWidth="1"/>
    <col min="5643" max="5643" width="12.7109375" style="4" customWidth="1"/>
    <col min="5644" max="5644" width="0.5703125" style="4" customWidth="1"/>
    <col min="5645" max="5645" width="12.7109375" style="4" customWidth="1"/>
    <col min="5646" max="5646" width="0.5703125" style="4" customWidth="1"/>
    <col min="5647" max="5647" width="12.7109375" style="4" customWidth="1"/>
    <col min="5648" max="5888" width="5.7109375" style="4"/>
    <col min="5889" max="5893" width="1.28515625" style="4" customWidth="1"/>
    <col min="5894" max="5894" width="45.42578125" style="4" customWidth="1"/>
    <col min="5895" max="5895" width="7.7109375" style="4" customWidth="1"/>
    <col min="5896" max="5896" width="0.5703125" style="4" customWidth="1"/>
    <col min="5897" max="5897" width="12.7109375" style="4" customWidth="1"/>
    <col min="5898" max="5898" width="0.5703125" style="4" customWidth="1"/>
    <col min="5899" max="5899" width="12.7109375" style="4" customWidth="1"/>
    <col min="5900" max="5900" width="0.5703125" style="4" customWidth="1"/>
    <col min="5901" max="5901" width="12.7109375" style="4" customWidth="1"/>
    <col min="5902" max="5902" width="0.5703125" style="4" customWidth="1"/>
    <col min="5903" max="5903" width="12.7109375" style="4" customWidth="1"/>
    <col min="5904" max="6144" width="5.7109375" style="4"/>
    <col min="6145" max="6149" width="1.28515625" style="4" customWidth="1"/>
    <col min="6150" max="6150" width="45.42578125" style="4" customWidth="1"/>
    <col min="6151" max="6151" width="7.7109375" style="4" customWidth="1"/>
    <col min="6152" max="6152" width="0.5703125" style="4" customWidth="1"/>
    <col min="6153" max="6153" width="12.7109375" style="4" customWidth="1"/>
    <col min="6154" max="6154" width="0.5703125" style="4" customWidth="1"/>
    <col min="6155" max="6155" width="12.7109375" style="4" customWidth="1"/>
    <col min="6156" max="6156" width="0.5703125" style="4" customWidth="1"/>
    <col min="6157" max="6157" width="12.7109375" style="4" customWidth="1"/>
    <col min="6158" max="6158" width="0.5703125" style="4" customWidth="1"/>
    <col min="6159" max="6159" width="12.7109375" style="4" customWidth="1"/>
    <col min="6160" max="6400" width="5.7109375" style="4"/>
    <col min="6401" max="6405" width="1.28515625" style="4" customWidth="1"/>
    <col min="6406" max="6406" width="45.42578125" style="4" customWidth="1"/>
    <col min="6407" max="6407" width="7.7109375" style="4" customWidth="1"/>
    <col min="6408" max="6408" width="0.5703125" style="4" customWidth="1"/>
    <col min="6409" max="6409" width="12.7109375" style="4" customWidth="1"/>
    <col min="6410" max="6410" width="0.5703125" style="4" customWidth="1"/>
    <col min="6411" max="6411" width="12.7109375" style="4" customWidth="1"/>
    <col min="6412" max="6412" width="0.5703125" style="4" customWidth="1"/>
    <col min="6413" max="6413" width="12.7109375" style="4" customWidth="1"/>
    <col min="6414" max="6414" width="0.5703125" style="4" customWidth="1"/>
    <col min="6415" max="6415" width="12.7109375" style="4" customWidth="1"/>
    <col min="6416" max="6656" width="5.7109375" style="4"/>
    <col min="6657" max="6661" width="1.28515625" style="4" customWidth="1"/>
    <col min="6662" max="6662" width="45.42578125" style="4" customWidth="1"/>
    <col min="6663" max="6663" width="7.7109375" style="4" customWidth="1"/>
    <col min="6664" max="6664" width="0.5703125" style="4" customWidth="1"/>
    <col min="6665" max="6665" width="12.7109375" style="4" customWidth="1"/>
    <col min="6666" max="6666" width="0.5703125" style="4" customWidth="1"/>
    <col min="6667" max="6667" width="12.7109375" style="4" customWidth="1"/>
    <col min="6668" max="6668" width="0.5703125" style="4" customWidth="1"/>
    <col min="6669" max="6669" width="12.7109375" style="4" customWidth="1"/>
    <col min="6670" max="6670" width="0.5703125" style="4" customWidth="1"/>
    <col min="6671" max="6671" width="12.7109375" style="4" customWidth="1"/>
    <col min="6672" max="6912" width="5.7109375" style="4"/>
    <col min="6913" max="6917" width="1.28515625" style="4" customWidth="1"/>
    <col min="6918" max="6918" width="45.42578125" style="4" customWidth="1"/>
    <col min="6919" max="6919" width="7.7109375" style="4" customWidth="1"/>
    <col min="6920" max="6920" width="0.5703125" style="4" customWidth="1"/>
    <col min="6921" max="6921" width="12.7109375" style="4" customWidth="1"/>
    <col min="6922" max="6922" width="0.5703125" style="4" customWidth="1"/>
    <col min="6923" max="6923" width="12.7109375" style="4" customWidth="1"/>
    <col min="6924" max="6924" width="0.5703125" style="4" customWidth="1"/>
    <col min="6925" max="6925" width="12.7109375" style="4" customWidth="1"/>
    <col min="6926" max="6926" width="0.5703125" style="4" customWidth="1"/>
    <col min="6927" max="6927" width="12.7109375" style="4" customWidth="1"/>
    <col min="6928" max="7168" width="5.7109375" style="4"/>
    <col min="7169" max="7173" width="1.28515625" style="4" customWidth="1"/>
    <col min="7174" max="7174" width="45.42578125" style="4" customWidth="1"/>
    <col min="7175" max="7175" width="7.7109375" style="4" customWidth="1"/>
    <col min="7176" max="7176" width="0.5703125" style="4" customWidth="1"/>
    <col min="7177" max="7177" width="12.7109375" style="4" customWidth="1"/>
    <col min="7178" max="7178" width="0.5703125" style="4" customWidth="1"/>
    <col min="7179" max="7179" width="12.7109375" style="4" customWidth="1"/>
    <col min="7180" max="7180" width="0.5703125" style="4" customWidth="1"/>
    <col min="7181" max="7181" width="12.7109375" style="4" customWidth="1"/>
    <col min="7182" max="7182" width="0.5703125" style="4" customWidth="1"/>
    <col min="7183" max="7183" width="12.7109375" style="4" customWidth="1"/>
    <col min="7184" max="7424" width="5.7109375" style="4"/>
    <col min="7425" max="7429" width="1.28515625" style="4" customWidth="1"/>
    <col min="7430" max="7430" width="45.42578125" style="4" customWidth="1"/>
    <col min="7431" max="7431" width="7.7109375" style="4" customWidth="1"/>
    <col min="7432" max="7432" width="0.5703125" style="4" customWidth="1"/>
    <col min="7433" max="7433" width="12.7109375" style="4" customWidth="1"/>
    <col min="7434" max="7434" width="0.5703125" style="4" customWidth="1"/>
    <col min="7435" max="7435" width="12.7109375" style="4" customWidth="1"/>
    <col min="7436" max="7436" width="0.5703125" style="4" customWidth="1"/>
    <col min="7437" max="7437" width="12.7109375" style="4" customWidth="1"/>
    <col min="7438" max="7438" width="0.5703125" style="4" customWidth="1"/>
    <col min="7439" max="7439" width="12.7109375" style="4" customWidth="1"/>
    <col min="7440" max="7680" width="5.7109375" style="4"/>
    <col min="7681" max="7685" width="1.28515625" style="4" customWidth="1"/>
    <col min="7686" max="7686" width="45.42578125" style="4" customWidth="1"/>
    <col min="7687" max="7687" width="7.7109375" style="4" customWidth="1"/>
    <col min="7688" max="7688" width="0.5703125" style="4" customWidth="1"/>
    <col min="7689" max="7689" width="12.7109375" style="4" customWidth="1"/>
    <col min="7690" max="7690" width="0.5703125" style="4" customWidth="1"/>
    <col min="7691" max="7691" width="12.7109375" style="4" customWidth="1"/>
    <col min="7692" max="7692" width="0.5703125" style="4" customWidth="1"/>
    <col min="7693" max="7693" width="12.7109375" style="4" customWidth="1"/>
    <col min="7694" max="7694" width="0.5703125" style="4" customWidth="1"/>
    <col min="7695" max="7695" width="12.7109375" style="4" customWidth="1"/>
    <col min="7696" max="7936" width="5.7109375" style="4"/>
    <col min="7937" max="7941" width="1.28515625" style="4" customWidth="1"/>
    <col min="7942" max="7942" width="45.42578125" style="4" customWidth="1"/>
    <col min="7943" max="7943" width="7.7109375" style="4" customWidth="1"/>
    <col min="7944" max="7944" width="0.5703125" style="4" customWidth="1"/>
    <col min="7945" max="7945" width="12.7109375" style="4" customWidth="1"/>
    <col min="7946" max="7946" width="0.5703125" style="4" customWidth="1"/>
    <col min="7947" max="7947" width="12.7109375" style="4" customWidth="1"/>
    <col min="7948" max="7948" width="0.5703125" style="4" customWidth="1"/>
    <col min="7949" max="7949" width="12.7109375" style="4" customWidth="1"/>
    <col min="7950" max="7950" width="0.5703125" style="4" customWidth="1"/>
    <col min="7951" max="7951" width="12.7109375" style="4" customWidth="1"/>
    <col min="7952" max="8192" width="5.7109375" style="4"/>
    <col min="8193" max="8197" width="1.28515625" style="4" customWidth="1"/>
    <col min="8198" max="8198" width="45.42578125" style="4" customWidth="1"/>
    <col min="8199" max="8199" width="7.7109375" style="4" customWidth="1"/>
    <col min="8200" max="8200" width="0.5703125" style="4" customWidth="1"/>
    <col min="8201" max="8201" width="12.7109375" style="4" customWidth="1"/>
    <col min="8202" max="8202" width="0.5703125" style="4" customWidth="1"/>
    <col min="8203" max="8203" width="12.7109375" style="4" customWidth="1"/>
    <col min="8204" max="8204" width="0.5703125" style="4" customWidth="1"/>
    <col min="8205" max="8205" width="12.7109375" style="4" customWidth="1"/>
    <col min="8206" max="8206" width="0.5703125" style="4" customWidth="1"/>
    <col min="8207" max="8207" width="12.7109375" style="4" customWidth="1"/>
    <col min="8208" max="8448" width="5.7109375" style="4"/>
    <col min="8449" max="8453" width="1.28515625" style="4" customWidth="1"/>
    <col min="8454" max="8454" width="45.42578125" style="4" customWidth="1"/>
    <col min="8455" max="8455" width="7.7109375" style="4" customWidth="1"/>
    <col min="8456" max="8456" width="0.5703125" style="4" customWidth="1"/>
    <col min="8457" max="8457" width="12.7109375" style="4" customWidth="1"/>
    <col min="8458" max="8458" width="0.5703125" style="4" customWidth="1"/>
    <col min="8459" max="8459" width="12.7109375" style="4" customWidth="1"/>
    <col min="8460" max="8460" width="0.5703125" style="4" customWidth="1"/>
    <col min="8461" max="8461" width="12.7109375" style="4" customWidth="1"/>
    <col min="8462" max="8462" width="0.5703125" style="4" customWidth="1"/>
    <col min="8463" max="8463" width="12.7109375" style="4" customWidth="1"/>
    <col min="8464" max="8704" width="5.7109375" style="4"/>
    <col min="8705" max="8709" width="1.28515625" style="4" customWidth="1"/>
    <col min="8710" max="8710" width="45.42578125" style="4" customWidth="1"/>
    <col min="8711" max="8711" width="7.7109375" style="4" customWidth="1"/>
    <col min="8712" max="8712" width="0.5703125" style="4" customWidth="1"/>
    <col min="8713" max="8713" width="12.7109375" style="4" customWidth="1"/>
    <col min="8714" max="8714" width="0.5703125" style="4" customWidth="1"/>
    <col min="8715" max="8715" width="12.7109375" style="4" customWidth="1"/>
    <col min="8716" max="8716" width="0.5703125" style="4" customWidth="1"/>
    <col min="8717" max="8717" width="12.7109375" style="4" customWidth="1"/>
    <col min="8718" max="8718" width="0.5703125" style="4" customWidth="1"/>
    <col min="8719" max="8719" width="12.7109375" style="4" customWidth="1"/>
    <col min="8720" max="8960" width="5.7109375" style="4"/>
    <col min="8961" max="8965" width="1.28515625" style="4" customWidth="1"/>
    <col min="8966" max="8966" width="45.42578125" style="4" customWidth="1"/>
    <col min="8967" max="8967" width="7.7109375" style="4" customWidth="1"/>
    <col min="8968" max="8968" width="0.5703125" style="4" customWidth="1"/>
    <col min="8969" max="8969" width="12.7109375" style="4" customWidth="1"/>
    <col min="8970" max="8970" width="0.5703125" style="4" customWidth="1"/>
    <col min="8971" max="8971" width="12.7109375" style="4" customWidth="1"/>
    <col min="8972" max="8972" width="0.5703125" style="4" customWidth="1"/>
    <col min="8973" max="8973" width="12.7109375" style="4" customWidth="1"/>
    <col min="8974" max="8974" width="0.5703125" style="4" customWidth="1"/>
    <col min="8975" max="8975" width="12.7109375" style="4" customWidth="1"/>
    <col min="8976" max="9216" width="5.7109375" style="4"/>
    <col min="9217" max="9221" width="1.28515625" style="4" customWidth="1"/>
    <col min="9222" max="9222" width="45.42578125" style="4" customWidth="1"/>
    <col min="9223" max="9223" width="7.7109375" style="4" customWidth="1"/>
    <col min="9224" max="9224" width="0.5703125" style="4" customWidth="1"/>
    <col min="9225" max="9225" width="12.7109375" style="4" customWidth="1"/>
    <col min="9226" max="9226" width="0.5703125" style="4" customWidth="1"/>
    <col min="9227" max="9227" width="12.7109375" style="4" customWidth="1"/>
    <col min="9228" max="9228" width="0.5703125" style="4" customWidth="1"/>
    <col min="9229" max="9229" width="12.7109375" style="4" customWidth="1"/>
    <col min="9230" max="9230" width="0.5703125" style="4" customWidth="1"/>
    <col min="9231" max="9231" width="12.7109375" style="4" customWidth="1"/>
    <col min="9232" max="9472" width="5.7109375" style="4"/>
    <col min="9473" max="9477" width="1.28515625" style="4" customWidth="1"/>
    <col min="9478" max="9478" width="45.42578125" style="4" customWidth="1"/>
    <col min="9479" max="9479" width="7.7109375" style="4" customWidth="1"/>
    <col min="9480" max="9480" width="0.5703125" style="4" customWidth="1"/>
    <col min="9481" max="9481" width="12.7109375" style="4" customWidth="1"/>
    <col min="9482" max="9482" width="0.5703125" style="4" customWidth="1"/>
    <col min="9483" max="9483" width="12.7109375" style="4" customWidth="1"/>
    <col min="9484" max="9484" width="0.5703125" style="4" customWidth="1"/>
    <col min="9485" max="9485" width="12.7109375" style="4" customWidth="1"/>
    <col min="9486" max="9486" width="0.5703125" style="4" customWidth="1"/>
    <col min="9487" max="9487" width="12.7109375" style="4" customWidth="1"/>
    <col min="9488" max="9728" width="5.7109375" style="4"/>
    <col min="9729" max="9733" width="1.28515625" style="4" customWidth="1"/>
    <col min="9734" max="9734" width="45.42578125" style="4" customWidth="1"/>
    <col min="9735" max="9735" width="7.7109375" style="4" customWidth="1"/>
    <col min="9736" max="9736" width="0.5703125" style="4" customWidth="1"/>
    <col min="9737" max="9737" width="12.7109375" style="4" customWidth="1"/>
    <col min="9738" max="9738" width="0.5703125" style="4" customWidth="1"/>
    <col min="9739" max="9739" width="12.7109375" style="4" customWidth="1"/>
    <col min="9740" max="9740" width="0.5703125" style="4" customWidth="1"/>
    <col min="9741" max="9741" width="12.7109375" style="4" customWidth="1"/>
    <col min="9742" max="9742" width="0.5703125" style="4" customWidth="1"/>
    <col min="9743" max="9743" width="12.7109375" style="4" customWidth="1"/>
    <col min="9744" max="9984" width="5.7109375" style="4"/>
    <col min="9985" max="9989" width="1.28515625" style="4" customWidth="1"/>
    <col min="9990" max="9990" width="45.42578125" style="4" customWidth="1"/>
    <col min="9991" max="9991" width="7.7109375" style="4" customWidth="1"/>
    <col min="9992" max="9992" width="0.5703125" style="4" customWidth="1"/>
    <col min="9993" max="9993" width="12.7109375" style="4" customWidth="1"/>
    <col min="9994" max="9994" width="0.5703125" style="4" customWidth="1"/>
    <col min="9995" max="9995" width="12.7109375" style="4" customWidth="1"/>
    <col min="9996" max="9996" width="0.5703125" style="4" customWidth="1"/>
    <col min="9997" max="9997" width="12.7109375" style="4" customWidth="1"/>
    <col min="9998" max="9998" width="0.5703125" style="4" customWidth="1"/>
    <col min="9999" max="9999" width="12.7109375" style="4" customWidth="1"/>
    <col min="10000" max="10240" width="5.7109375" style="4"/>
    <col min="10241" max="10245" width="1.28515625" style="4" customWidth="1"/>
    <col min="10246" max="10246" width="45.42578125" style="4" customWidth="1"/>
    <col min="10247" max="10247" width="7.7109375" style="4" customWidth="1"/>
    <col min="10248" max="10248" width="0.5703125" style="4" customWidth="1"/>
    <col min="10249" max="10249" width="12.7109375" style="4" customWidth="1"/>
    <col min="10250" max="10250" width="0.5703125" style="4" customWidth="1"/>
    <col min="10251" max="10251" width="12.7109375" style="4" customWidth="1"/>
    <col min="10252" max="10252" width="0.5703125" style="4" customWidth="1"/>
    <col min="10253" max="10253" width="12.7109375" style="4" customWidth="1"/>
    <col min="10254" max="10254" width="0.5703125" style="4" customWidth="1"/>
    <col min="10255" max="10255" width="12.7109375" style="4" customWidth="1"/>
    <col min="10256" max="10496" width="5.7109375" style="4"/>
    <col min="10497" max="10501" width="1.28515625" style="4" customWidth="1"/>
    <col min="10502" max="10502" width="45.42578125" style="4" customWidth="1"/>
    <col min="10503" max="10503" width="7.7109375" style="4" customWidth="1"/>
    <col min="10504" max="10504" width="0.5703125" style="4" customWidth="1"/>
    <col min="10505" max="10505" width="12.7109375" style="4" customWidth="1"/>
    <col min="10506" max="10506" width="0.5703125" style="4" customWidth="1"/>
    <col min="10507" max="10507" width="12.7109375" style="4" customWidth="1"/>
    <col min="10508" max="10508" width="0.5703125" style="4" customWidth="1"/>
    <col min="10509" max="10509" width="12.7109375" style="4" customWidth="1"/>
    <col min="10510" max="10510" width="0.5703125" style="4" customWidth="1"/>
    <col min="10511" max="10511" width="12.7109375" style="4" customWidth="1"/>
    <col min="10512" max="10752" width="5.7109375" style="4"/>
    <col min="10753" max="10757" width="1.28515625" style="4" customWidth="1"/>
    <col min="10758" max="10758" width="45.42578125" style="4" customWidth="1"/>
    <col min="10759" max="10759" width="7.7109375" style="4" customWidth="1"/>
    <col min="10760" max="10760" width="0.5703125" style="4" customWidth="1"/>
    <col min="10761" max="10761" width="12.7109375" style="4" customWidth="1"/>
    <col min="10762" max="10762" width="0.5703125" style="4" customWidth="1"/>
    <col min="10763" max="10763" width="12.7109375" style="4" customWidth="1"/>
    <col min="10764" max="10764" width="0.5703125" style="4" customWidth="1"/>
    <col min="10765" max="10765" width="12.7109375" style="4" customWidth="1"/>
    <col min="10766" max="10766" width="0.5703125" style="4" customWidth="1"/>
    <col min="10767" max="10767" width="12.7109375" style="4" customWidth="1"/>
    <col min="10768" max="11008" width="5.7109375" style="4"/>
    <col min="11009" max="11013" width="1.28515625" style="4" customWidth="1"/>
    <col min="11014" max="11014" width="45.42578125" style="4" customWidth="1"/>
    <col min="11015" max="11015" width="7.7109375" style="4" customWidth="1"/>
    <col min="11016" max="11016" width="0.5703125" style="4" customWidth="1"/>
    <col min="11017" max="11017" width="12.7109375" style="4" customWidth="1"/>
    <col min="11018" max="11018" width="0.5703125" style="4" customWidth="1"/>
    <col min="11019" max="11019" width="12.7109375" style="4" customWidth="1"/>
    <col min="11020" max="11020" width="0.5703125" style="4" customWidth="1"/>
    <col min="11021" max="11021" width="12.7109375" style="4" customWidth="1"/>
    <col min="11022" max="11022" width="0.5703125" style="4" customWidth="1"/>
    <col min="11023" max="11023" width="12.7109375" style="4" customWidth="1"/>
    <col min="11024" max="11264" width="5.7109375" style="4"/>
    <col min="11265" max="11269" width="1.28515625" style="4" customWidth="1"/>
    <col min="11270" max="11270" width="45.42578125" style="4" customWidth="1"/>
    <col min="11271" max="11271" width="7.7109375" style="4" customWidth="1"/>
    <col min="11272" max="11272" width="0.5703125" style="4" customWidth="1"/>
    <col min="11273" max="11273" width="12.7109375" style="4" customWidth="1"/>
    <col min="11274" max="11274" width="0.5703125" style="4" customWidth="1"/>
    <col min="11275" max="11275" width="12.7109375" style="4" customWidth="1"/>
    <col min="11276" max="11276" width="0.5703125" style="4" customWidth="1"/>
    <col min="11277" max="11277" width="12.7109375" style="4" customWidth="1"/>
    <col min="11278" max="11278" width="0.5703125" style="4" customWidth="1"/>
    <col min="11279" max="11279" width="12.7109375" style="4" customWidth="1"/>
    <col min="11280" max="11520" width="5.7109375" style="4"/>
    <col min="11521" max="11525" width="1.28515625" style="4" customWidth="1"/>
    <col min="11526" max="11526" width="45.42578125" style="4" customWidth="1"/>
    <col min="11527" max="11527" width="7.7109375" style="4" customWidth="1"/>
    <col min="11528" max="11528" width="0.5703125" style="4" customWidth="1"/>
    <col min="11529" max="11529" width="12.7109375" style="4" customWidth="1"/>
    <col min="11530" max="11530" width="0.5703125" style="4" customWidth="1"/>
    <col min="11531" max="11531" width="12.7109375" style="4" customWidth="1"/>
    <col min="11532" max="11532" width="0.5703125" style="4" customWidth="1"/>
    <col min="11533" max="11533" width="12.7109375" style="4" customWidth="1"/>
    <col min="11534" max="11534" width="0.5703125" style="4" customWidth="1"/>
    <col min="11535" max="11535" width="12.7109375" style="4" customWidth="1"/>
    <col min="11536" max="11776" width="5.7109375" style="4"/>
    <col min="11777" max="11781" width="1.28515625" style="4" customWidth="1"/>
    <col min="11782" max="11782" width="45.42578125" style="4" customWidth="1"/>
    <col min="11783" max="11783" width="7.7109375" style="4" customWidth="1"/>
    <col min="11784" max="11784" width="0.5703125" style="4" customWidth="1"/>
    <col min="11785" max="11785" width="12.7109375" style="4" customWidth="1"/>
    <col min="11786" max="11786" width="0.5703125" style="4" customWidth="1"/>
    <col min="11787" max="11787" width="12.7109375" style="4" customWidth="1"/>
    <col min="11788" max="11788" width="0.5703125" style="4" customWidth="1"/>
    <col min="11789" max="11789" width="12.7109375" style="4" customWidth="1"/>
    <col min="11790" max="11790" width="0.5703125" style="4" customWidth="1"/>
    <col min="11791" max="11791" width="12.7109375" style="4" customWidth="1"/>
    <col min="11792" max="12032" width="5.7109375" style="4"/>
    <col min="12033" max="12037" width="1.28515625" style="4" customWidth="1"/>
    <col min="12038" max="12038" width="45.42578125" style="4" customWidth="1"/>
    <col min="12039" max="12039" width="7.7109375" style="4" customWidth="1"/>
    <col min="12040" max="12040" width="0.5703125" style="4" customWidth="1"/>
    <col min="12041" max="12041" width="12.7109375" style="4" customWidth="1"/>
    <col min="12042" max="12042" width="0.5703125" style="4" customWidth="1"/>
    <col min="12043" max="12043" width="12.7109375" style="4" customWidth="1"/>
    <col min="12044" max="12044" width="0.5703125" style="4" customWidth="1"/>
    <col min="12045" max="12045" width="12.7109375" style="4" customWidth="1"/>
    <col min="12046" max="12046" width="0.5703125" style="4" customWidth="1"/>
    <col min="12047" max="12047" width="12.7109375" style="4" customWidth="1"/>
    <col min="12048" max="12288" width="5.7109375" style="4"/>
    <col min="12289" max="12293" width="1.28515625" style="4" customWidth="1"/>
    <col min="12294" max="12294" width="45.42578125" style="4" customWidth="1"/>
    <col min="12295" max="12295" width="7.7109375" style="4" customWidth="1"/>
    <col min="12296" max="12296" width="0.5703125" style="4" customWidth="1"/>
    <col min="12297" max="12297" width="12.7109375" style="4" customWidth="1"/>
    <col min="12298" max="12298" width="0.5703125" style="4" customWidth="1"/>
    <col min="12299" max="12299" width="12.7109375" style="4" customWidth="1"/>
    <col min="12300" max="12300" width="0.5703125" style="4" customWidth="1"/>
    <col min="12301" max="12301" width="12.7109375" style="4" customWidth="1"/>
    <col min="12302" max="12302" width="0.5703125" style="4" customWidth="1"/>
    <col min="12303" max="12303" width="12.7109375" style="4" customWidth="1"/>
    <col min="12304" max="12544" width="5.7109375" style="4"/>
    <col min="12545" max="12549" width="1.28515625" style="4" customWidth="1"/>
    <col min="12550" max="12550" width="45.42578125" style="4" customWidth="1"/>
    <col min="12551" max="12551" width="7.7109375" style="4" customWidth="1"/>
    <col min="12552" max="12552" width="0.5703125" style="4" customWidth="1"/>
    <col min="12553" max="12553" width="12.7109375" style="4" customWidth="1"/>
    <col min="12554" max="12554" width="0.5703125" style="4" customWidth="1"/>
    <col min="12555" max="12555" width="12.7109375" style="4" customWidth="1"/>
    <col min="12556" max="12556" width="0.5703125" style="4" customWidth="1"/>
    <col min="12557" max="12557" width="12.7109375" style="4" customWidth="1"/>
    <col min="12558" max="12558" width="0.5703125" style="4" customWidth="1"/>
    <col min="12559" max="12559" width="12.7109375" style="4" customWidth="1"/>
    <col min="12560" max="12800" width="5.7109375" style="4"/>
    <col min="12801" max="12805" width="1.28515625" style="4" customWidth="1"/>
    <col min="12806" max="12806" width="45.42578125" style="4" customWidth="1"/>
    <col min="12807" max="12807" width="7.7109375" style="4" customWidth="1"/>
    <col min="12808" max="12808" width="0.5703125" style="4" customWidth="1"/>
    <col min="12809" max="12809" width="12.7109375" style="4" customWidth="1"/>
    <col min="12810" max="12810" width="0.5703125" style="4" customWidth="1"/>
    <col min="12811" max="12811" width="12.7109375" style="4" customWidth="1"/>
    <col min="12812" max="12812" width="0.5703125" style="4" customWidth="1"/>
    <col min="12813" max="12813" width="12.7109375" style="4" customWidth="1"/>
    <col min="12814" max="12814" width="0.5703125" style="4" customWidth="1"/>
    <col min="12815" max="12815" width="12.7109375" style="4" customWidth="1"/>
    <col min="12816" max="13056" width="5.7109375" style="4"/>
    <col min="13057" max="13061" width="1.28515625" style="4" customWidth="1"/>
    <col min="13062" max="13062" width="45.42578125" style="4" customWidth="1"/>
    <col min="13063" max="13063" width="7.7109375" style="4" customWidth="1"/>
    <col min="13064" max="13064" width="0.5703125" style="4" customWidth="1"/>
    <col min="13065" max="13065" width="12.7109375" style="4" customWidth="1"/>
    <col min="13066" max="13066" width="0.5703125" style="4" customWidth="1"/>
    <col min="13067" max="13067" width="12.7109375" style="4" customWidth="1"/>
    <col min="13068" max="13068" width="0.5703125" style="4" customWidth="1"/>
    <col min="13069" max="13069" width="12.7109375" style="4" customWidth="1"/>
    <col min="13070" max="13070" width="0.5703125" style="4" customWidth="1"/>
    <col min="13071" max="13071" width="12.7109375" style="4" customWidth="1"/>
    <col min="13072" max="13312" width="5.7109375" style="4"/>
    <col min="13313" max="13317" width="1.28515625" style="4" customWidth="1"/>
    <col min="13318" max="13318" width="45.42578125" style="4" customWidth="1"/>
    <col min="13319" max="13319" width="7.7109375" style="4" customWidth="1"/>
    <col min="13320" max="13320" width="0.5703125" style="4" customWidth="1"/>
    <col min="13321" max="13321" width="12.7109375" style="4" customWidth="1"/>
    <col min="13322" max="13322" width="0.5703125" style="4" customWidth="1"/>
    <col min="13323" max="13323" width="12.7109375" style="4" customWidth="1"/>
    <col min="13324" max="13324" width="0.5703125" style="4" customWidth="1"/>
    <col min="13325" max="13325" width="12.7109375" style="4" customWidth="1"/>
    <col min="13326" max="13326" width="0.5703125" style="4" customWidth="1"/>
    <col min="13327" max="13327" width="12.7109375" style="4" customWidth="1"/>
    <col min="13328" max="13568" width="5.7109375" style="4"/>
    <col min="13569" max="13573" width="1.28515625" style="4" customWidth="1"/>
    <col min="13574" max="13574" width="45.42578125" style="4" customWidth="1"/>
    <col min="13575" max="13575" width="7.7109375" style="4" customWidth="1"/>
    <col min="13576" max="13576" width="0.5703125" style="4" customWidth="1"/>
    <col min="13577" max="13577" width="12.7109375" style="4" customWidth="1"/>
    <col min="13578" max="13578" width="0.5703125" style="4" customWidth="1"/>
    <col min="13579" max="13579" width="12.7109375" style="4" customWidth="1"/>
    <col min="13580" max="13580" width="0.5703125" style="4" customWidth="1"/>
    <col min="13581" max="13581" width="12.7109375" style="4" customWidth="1"/>
    <col min="13582" max="13582" width="0.5703125" style="4" customWidth="1"/>
    <col min="13583" max="13583" width="12.7109375" style="4" customWidth="1"/>
    <col min="13584" max="13824" width="5.7109375" style="4"/>
    <col min="13825" max="13829" width="1.28515625" style="4" customWidth="1"/>
    <col min="13830" max="13830" width="45.42578125" style="4" customWidth="1"/>
    <col min="13831" max="13831" width="7.7109375" style="4" customWidth="1"/>
    <col min="13832" max="13832" width="0.5703125" style="4" customWidth="1"/>
    <col min="13833" max="13833" width="12.7109375" style="4" customWidth="1"/>
    <col min="13834" max="13834" width="0.5703125" style="4" customWidth="1"/>
    <col min="13835" max="13835" width="12.7109375" style="4" customWidth="1"/>
    <col min="13836" max="13836" width="0.5703125" style="4" customWidth="1"/>
    <col min="13837" max="13837" width="12.7109375" style="4" customWidth="1"/>
    <col min="13838" max="13838" width="0.5703125" style="4" customWidth="1"/>
    <col min="13839" max="13839" width="12.7109375" style="4" customWidth="1"/>
    <col min="13840" max="14080" width="5.7109375" style="4"/>
    <col min="14081" max="14085" width="1.28515625" style="4" customWidth="1"/>
    <col min="14086" max="14086" width="45.42578125" style="4" customWidth="1"/>
    <col min="14087" max="14087" width="7.7109375" style="4" customWidth="1"/>
    <col min="14088" max="14088" width="0.5703125" style="4" customWidth="1"/>
    <col min="14089" max="14089" width="12.7109375" style="4" customWidth="1"/>
    <col min="14090" max="14090" width="0.5703125" style="4" customWidth="1"/>
    <col min="14091" max="14091" width="12.7109375" style="4" customWidth="1"/>
    <col min="14092" max="14092" width="0.5703125" style="4" customWidth="1"/>
    <col min="14093" max="14093" width="12.7109375" style="4" customWidth="1"/>
    <col min="14094" max="14094" width="0.5703125" style="4" customWidth="1"/>
    <col min="14095" max="14095" width="12.7109375" style="4" customWidth="1"/>
    <col min="14096" max="14336" width="5.7109375" style="4"/>
    <col min="14337" max="14341" width="1.28515625" style="4" customWidth="1"/>
    <col min="14342" max="14342" width="45.42578125" style="4" customWidth="1"/>
    <col min="14343" max="14343" width="7.7109375" style="4" customWidth="1"/>
    <col min="14344" max="14344" width="0.5703125" style="4" customWidth="1"/>
    <col min="14345" max="14345" width="12.7109375" style="4" customWidth="1"/>
    <col min="14346" max="14346" width="0.5703125" style="4" customWidth="1"/>
    <col min="14347" max="14347" width="12.7109375" style="4" customWidth="1"/>
    <col min="14348" max="14348" width="0.5703125" style="4" customWidth="1"/>
    <col min="14349" max="14349" width="12.7109375" style="4" customWidth="1"/>
    <col min="14350" max="14350" width="0.5703125" style="4" customWidth="1"/>
    <col min="14351" max="14351" width="12.7109375" style="4" customWidth="1"/>
    <col min="14352" max="14592" width="5.7109375" style="4"/>
    <col min="14593" max="14597" width="1.28515625" style="4" customWidth="1"/>
    <col min="14598" max="14598" width="45.42578125" style="4" customWidth="1"/>
    <col min="14599" max="14599" width="7.7109375" style="4" customWidth="1"/>
    <col min="14600" max="14600" width="0.5703125" style="4" customWidth="1"/>
    <col min="14601" max="14601" width="12.7109375" style="4" customWidth="1"/>
    <col min="14602" max="14602" width="0.5703125" style="4" customWidth="1"/>
    <col min="14603" max="14603" width="12.7109375" style="4" customWidth="1"/>
    <col min="14604" max="14604" width="0.5703125" style="4" customWidth="1"/>
    <col min="14605" max="14605" width="12.7109375" style="4" customWidth="1"/>
    <col min="14606" max="14606" width="0.5703125" style="4" customWidth="1"/>
    <col min="14607" max="14607" width="12.7109375" style="4" customWidth="1"/>
    <col min="14608" max="14848" width="5.7109375" style="4"/>
    <col min="14849" max="14853" width="1.28515625" style="4" customWidth="1"/>
    <col min="14854" max="14854" width="45.42578125" style="4" customWidth="1"/>
    <col min="14855" max="14855" width="7.7109375" style="4" customWidth="1"/>
    <col min="14856" max="14856" width="0.5703125" style="4" customWidth="1"/>
    <col min="14857" max="14857" width="12.7109375" style="4" customWidth="1"/>
    <col min="14858" max="14858" width="0.5703125" style="4" customWidth="1"/>
    <col min="14859" max="14859" width="12.7109375" style="4" customWidth="1"/>
    <col min="14860" max="14860" width="0.5703125" style="4" customWidth="1"/>
    <col min="14861" max="14861" width="12.7109375" style="4" customWidth="1"/>
    <col min="14862" max="14862" width="0.5703125" style="4" customWidth="1"/>
    <col min="14863" max="14863" width="12.7109375" style="4" customWidth="1"/>
    <col min="14864" max="15104" width="5.7109375" style="4"/>
    <col min="15105" max="15109" width="1.28515625" style="4" customWidth="1"/>
    <col min="15110" max="15110" width="45.42578125" style="4" customWidth="1"/>
    <col min="15111" max="15111" width="7.7109375" style="4" customWidth="1"/>
    <col min="15112" max="15112" width="0.5703125" style="4" customWidth="1"/>
    <col min="15113" max="15113" width="12.7109375" style="4" customWidth="1"/>
    <col min="15114" max="15114" width="0.5703125" style="4" customWidth="1"/>
    <col min="15115" max="15115" width="12.7109375" style="4" customWidth="1"/>
    <col min="15116" max="15116" width="0.5703125" style="4" customWidth="1"/>
    <col min="15117" max="15117" width="12.7109375" style="4" customWidth="1"/>
    <col min="15118" max="15118" width="0.5703125" style="4" customWidth="1"/>
    <col min="15119" max="15119" width="12.7109375" style="4" customWidth="1"/>
    <col min="15120" max="15360" width="5.7109375" style="4"/>
    <col min="15361" max="15365" width="1.28515625" style="4" customWidth="1"/>
    <col min="15366" max="15366" width="45.42578125" style="4" customWidth="1"/>
    <col min="15367" max="15367" width="7.7109375" style="4" customWidth="1"/>
    <col min="15368" max="15368" width="0.5703125" style="4" customWidth="1"/>
    <col min="15369" max="15369" width="12.7109375" style="4" customWidth="1"/>
    <col min="15370" max="15370" width="0.5703125" style="4" customWidth="1"/>
    <col min="15371" max="15371" width="12.7109375" style="4" customWidth="1"/>
    <col min="15372" max="15372" width="0.5703125" style="4" customWidth="1"/>
    <col min="15373" max="15373" width="12.7109375" style="4" customWidth="1"/>
    <col min="15374" max="15374" width="0.5703125" style="4" customWidth="1"/>
    <col min="15375" max="15375" width="12.7109375" style="4" customWidth="1"/>
    <col min="15376" max="15616" width="5.7109375" style="4"/>
    <col min="15617" max="15621" width="1.28515625" style="4" customWidth="1"/>
    <col min="15622" max="15622" width="45.42578125" style="4" customWidth="1"/>
    <col min="15623" max="15623" width="7.7109375" style="4" customWidth="1"/>
    <col min="15624" max="15624" width="0.5703125" style="4" customWidth="1"/>
    <col min="15625" max="15625" width="12.7109375" style="4" customWidth="1"/>
    <col min="15626" max="15626" width="0.5703125" style="4" customWidth="1"/>
    <col min="15627" max="15627" width="12.7109375" style="4" customWidth="1"/>
    <col min="15628" max="15628" width="0.5703125" style="4" customWidth="1"/>
    <col min="15629" max="15629" width="12.7109375" style="4" customWidth="1"/>
    <col min="15630" max="15630" width="0.5703125" style="4" customWidth="1"/>
    <col min="15631" max="15631" width="12.7109375" style="4" customWidth="1"/>
    <col min="15632" max="15872" width="5.7109375" style="4"/>
    <col min="15873" max="15877" width="1.28515625" style="4" customWidth="1"/>
    <col min="15878" max="15878" width="45.42578125" style="4" customWidth="1"/>
    <col min="15879" max="15879" width="7.7109375" style="4" customWidth="1"/>
    <col min="15880" max="15880" width="0.5703125" style="4" customWidth="1"/>
    <col min="15881" max="15881" width="12.7109375" style="4" customWidth="1"/>
    <col min="15882" max="15882" width="0.5703125" style="4" customWidth="1"/>
    <col min="15883" max="15883" width="12.7109375" style="4" customWidth="1"/>
    <col min="15884" max="15884" width="0.5703125" style="4" customWidth="1"/>
    <col min="15885" max="15885" width="12.7109375" style="4" customWidth="1"/>
    <col min="15886" max="15886" width="0.5703125" style="4" customWidth="1"/>
    <col min="15887" max="15887" width="12.7109375" style="4" customWidth="1"/>
    <col min="15888" max="16128" width="5.7109375" style="4"/>
    <col min="16129" max="16133" width="1.28515625" style="4" customWidth="1"/>
    <col min="16134" max="16134" width="45.42578125" style="4" customWidth="1"/>
    <col min="16135" max="16135" width="7.7109375" style="4" customWidth="1"/>
    <col min="16136" max="16136" width="0.5703125" style="4" customWidth="1"/>
    <col min="16137" max="16137" width="12.7109375" style="4" customWidth="1"/>
    <col min="16138" max="16138" width="0.5703125" style="4" customWidth="1"/>
    <col min="16139" max="16139" width="12.7109375" style="4" customWidth="1"/>
    <col min="16140" max="16140" width="0.5703125" style="4" customWidth="1"/>
    <col min="16141" max="16141" width="12.7109375" style="4" customWidth="1"/>
    <col min="16142" max="16142" width="0.5703125" style="4" customWidth="1"/>
    <col min="16143" max="16143" width="12.7109375" style="4" customWidth="1"/>
    <col min="16144" max="16384" width="5.7109375" style="4"/>
  </cols>
  <sheetData>
    <row r="1" spans="1:35" ht="20.100000000000001" customHeight="1" x14ac:dyDescent="0.25">
      <c r="A1" s="3" t="s">
        <v>0</v>
      </c>
    </row>
    <row r="2" spans="1:35" s="7" customFormat="1" ht="20.100000000000001" customHeight="1" x14ac:dyDescent="0.25">
      <c r="A2" s="7" t="s">
        <v>134</v>
      </c>
      <c r="G2" s="15"/>
      <c r="H2" s="15"/>
      <c r="I2" s="16"/>
      <c r="J2" s="16"/>
      <c r="K2" s="16"/>
      <c r="L2" s="16"/>
      <c r="M2" s="16"/>
      <c r="N2" s="16"/>
      <c r="O2" s="16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</row>
    <row r="3" spans="1:35" ht="20.100000000000001" customHeight="1" x14ac:dyDescent="0.25">
      <c r="A3" s="8" t="s">
        <v>237</v>
      </c>
      <c r="B3" s="9"/>
      <c r="C3" s="9"/>
      <c r="D3" s="9"/>
      <c r="E3" s="9"/>
      <c r="F3" s="9"/>
      <c r="G3" s="10"/>
      <c r="H3" s="10"/>
      <c r="I3" s="11"/>
      <c r="J3" s="11"/>
      <c r="K3" s="11"/>
      <c r="L3" s="11"/>
      <c r="M3" s="11"/>
      <c r="N3" s="11"/>
      <c r="O3" s="11"/>
    </row>
    <row r="4" spans="1:35" ht="19.149999999999999" customHeight="1" x14ac:dyDescent="0.25"/>
    <row r="5" spans="1:35" ht="19.149999999999999" customHeight="1" x14ac:dyDescent="0.25">
      <c r="I5" s="206" t="s">
        <v>142</v>
      </c>
      <c r="J5" s="206"/>
      <c r="K5" s="206"/>
      <c r="L5" s="206"/>
      <c r="M5" s="206" t="s">
        <v>143</v>
      </c>
      <c r="N5" s="206"/>
      <c r="O5" s="206"/>
    </row>
    <row r="6" spans="1:35" ht="19.149999999999999" customHeight="1" x14ac:dyDescent="0.25">
      <c r="I6" s="13" t="s">
        <v>235</v>
      </c>
      <c r="J6" s="12"/>
      <c r="K6" s="13" t="s">
        <v>235</v>
      </c>
      <c r="L6" s="12"/>
      <c r="M6" s="13" t="s">
        <v>235</v>
      </c>
      <c r="N6" s="12"/>
      <c r="O6" s="13" t="s">
        <v>235</v>
      </c>
    </row>
    <row r="7" spans="1:35" ht="19.149999999999999" customHeight="1" x14ac:dyDescent="0.25">
      <c r="A7" s="4" t="s">
        <v>36</v>
      </c>
      <c r="H7" s="17"/>
      <c r="I7" s="16" t="s">
        <v>165</v>
      </c>
      <c r="J7" s="16"/>
      <c r="K7" s="16" t="s">
        <v>123</v>
      </c>
      <c r="L7" s="16"/>
      <c r="M7" s="16" t="s">
        <v>165</v>
      </c>
      <c r="N7" s="16"/>
      <c r="O7" s="16" t="s">
        <v>123</v>
      </c>
    </row>
    <row r="8" spans="1:35" ht="19.149999999999999" customHeight="1" x14ac:dyDescent="0.25">
      <c r="G8" s="18" t="s">
        <v>3</v>
      </c>
      <c r="H8" s="15"/>
      <c r="I8" s="19" t="s">
        <v>4</v>
      </c>
      <c r="J8" s="16"/>
      <c r="K8" s="19" t="s">
        <v>4</v>
      </c>
      <c r="L8" s="16"/>
      <c r="M8" s="19" t="s">
        <v>4</v>
      </c>
      <c r="N8" s="16"/>
      <c r="O8" s="19" t="s">
        <v>4</v>
      </c>
    </row>
    <row r="9" spans="1:35" ht="3.95" customHeight="1" x14ac:dyDescent="0.25">
      <c r="G9" s="41"/>
      <c r="H9" s="15"/>
      <c r="I9" s="106"/>
      <c r="J9" s="16"/>
      <c r="K9" s="12"/>
      <c r="L9" s="16"/>
      <c r="M9" s="106"/>
      <c r="N9" s="16"/>
      <c r="O9" s="12"/>
    </row>
    <row r="10" spans="1:35" ht="19.149999999999999" customHeight="1" x14ac:dyDescent="0.25">
      <c r="A10" s="4" t="s">
        <v>37</v>
      </c>
      <c r="G10" s="138">
        <v>21</v>
      </c>
      <c r="I10" s="24">
        <v>102546665</v>
      </c>
      <c r="J10" s="27"/>
      <c r="K10" s="27">
        <v>98938201</v>
      </c>
      <c r="L10" s="27"/>
      <c r="M10" s="24">
        <v>13938751</v>
      </c>
      <c r="N10" s="27"/>
      <c r="O10" s="27">
        <v>15325203</v>
      </c>
    </row>
    <row r="11" spans="1:35" ht="19.149999999999999" customHeight="1" x14ac:dyDescent="0.25">
      <c r="A11" s="4" t="s">
        <v>38</v>
      </c>
      <c r="G11" s="138">
        <v>21</v>
      </c>
      <c r="I11" s="26">
        <v>-83843488</v>
      </c>
      <c r="K11" s="11">
        <v>-81543522</v>
      </c>
      <c r="M11" s="26">
        <v>-11865278</v>
      </c>
      <c r="O11" s="11">
        <v>-13291147</v>
      </c>
    </row>
    <row r="12" spans="1:35" ht="3.95" customHeight="1" x14ac:dyDescent="0.25">
      <c r="G12" s="122"/>
      <c r="I12" s="24"/>
      <c r="J12" s="27"/>
      <c r="K12" s="27"/>
      <c r="L12" s="27"/>
      <c r="M12" s="24"/>
      <c r="N12" s="27"/>
      <c r="O12" s="27"/>
    </row>
    <row r="13" spans="1:35" ht="19.149999999999999" customHeight="1" x14ac:dyDescent="0.25">
      <c r="A13" s="7" t="s">
        <v>39</v>
      </c>
      <c r="G13" s="42"/>
      <c r="I13" s="125">
        <f>I10+I11</f>
        <v>18703177</v>
      </c>
      <c r="K13" s="126">
        <f>K10+K11</f>
        <v>17394679</v>
      </c>
      <c r="M13" s="125">
        <f>M10+M11</f>
        <v>2073473</v>
      </c>
      <c r="O13" s="126">
        <f>O10+O11</f>
        <v>2034056</v>
      </c>
    </row>
    <row r="14" spans="1:35" ht="19.149999999999999" customHeight="1" x14ac:dyDescent="0.25">
      <c r="A14" s="4" t="s">
        <v>99</v>
      </c>
      <c r="G14" s="138">
        <v>21</v>
      </c>
      <c r="I14" s="20">
        <v>25545</v>
      </c>
      <c r="K14" s="6">
        <v>57923</v>
      </c>
      <c r="M14" s="20">
        <v>1259982</v>
      </c>
      <c r="O14" s="6">
        <v>1253818</v>
      </c>
    </row>
    <row r="15" spans="1:35" ht="19.149999999999999" customHeight="1" x14ac:dyDescent="0.25">
      <c r="A15" s="4" t="s">
        <v>40</v>
      </c>
      <c r="G15" s="138">
        <v>21</v>
      </c>
      <c r="I15" s="24">
        <v>439</v>
      </c>
      <c r="J15" s="27"/>
      <c r="K15" s="27">
        <v>29</v>
      </c>
      <c r="L15" s="27"/>
      <c r="M15" s="24">
        <v>4357352</v>
      </c>
      <c r="N15" s="27"/>
      <c r="O15" s="27">
        <v>2657636</v>
      </c>
    </row>
    <row r="16" spans="1:35" s="32" customFormat="1" ht="19.149999999999999" customHeight="1" x14ac:dyDescent="0.25">
      <c r="A16" s="4" t="s">
        <v>41</v>
      </c>
      <c r="B16" s="4"/>
      <c r="C16" s="4"/>
      <c r="D16" s="4"/>
      <c r="E16" s="4"/>
      <c r="F16" s="4"/>
      <c r="G16" s="138">
        <v>21</v>
      </c>
      <c r="H16" s="5"/>
      <c r="I16" s="26">
        <v>558695</v>
      </c>
      <c r="J16" s="6"/>
      <c r="K16" s="11">
        <v>547915</v>
      </c>
      <c r="L16" s="6"/>
      <c r="M16" s="26">
        <v>210231</v>
      </c>
      <c r="N16" s="6"/>
      <c r="O16" s="11">
        <v>202524</v>
      </c>
      <c r="AF16" s="4"/>
      <c r="AG16" s="4"/>
      <c r="AH16" s="4"/>
      <c r="AI16" s="4"/>
    </row>
    <row r="17" spans="1:35" s="32" customFormat="1" ht="3.95" customHeight="1" x14ac:dyDescent="0.25">
      <c r="A17" s="4"/>
      <c r="B17" s="4"/>
      <c r="C17" s="4"/>
      <c r="D17" s="4"/>
      <c r="E17" s="4"/>
      <c r="F17" s="4"/>
      <c r="G17" s="5"/>
      <c r="H17" s="5"/>
      <c r="I17" s="24"/>
      <c r="J17" s="27"/>
      <c r="K17" s="27"/>
      <c r="L17" s="27"/>
      <c r="M17" s="24"/>
      <c r="N17" s="27"/>
      <c r="O17" s="27"/>
      <c r="AF17" s="4"/>
      <c r="AG17" s="4"/>
      <c r="AH17" s="4"/>
      <c r="AI17" s="4"/>
    </row>
    <row r="18" spans="1:35" s="32" customFormat="1" ht="19.149999999999999" customHeight="1" x14ac:dyDescent="0.25">
      <c r="A18" s="7" t="s">
        <v>100</v>
      </c>
      <c r="B18" s="7"/>
      <c r="C18" s="4"/>
      <c r="D18" s="4"/>
      <c r="E18" s="4"/>
      <c r="F18" s="4"/>
      <c r="G18" s="5"/>
      <c r="H18" s="5"/>
      <c r="I18" s="20">
        <f>SUM(I13:I16)</f>
        <v>19287856</v>
      </c>
      <c r="J18" s="27"/>
      <c r="K18" s="6">
        <f>SUM(K13:K16)</f>
        <v>18000546</v>
      </c>
      <c r="L18" s="27"/>
      <c r="M18" s="20">
        <f>SUM(M13:M16)</f>
        <v>7901038</v>
      </c>
      <c r="N18" s="27"/>
      <c r="O18" s="6">
        <f>SUM(O13:O16)</f>
        <v>6148034</v>
      </c>
      <c r="AF18" s="4"/>
      <c r="AG18" s="4"/>
      <c r="AH18" s="4"/>
      <c r="AI18" s="4"/>
    </row>
    <row r="19" spans="1:35" s="32" customFormat="1" ht="19.149999999999999" customHeight="1" x14ac:dyDescent="0.25">
      <c r="A19" s="4" t="s">
        <v>42</v>
      </c>
      <c r="B19" s="4"/>
      <c r="C19" s="4"/>
      <c r="D19" s="4"/>
      <c r="E19" s="4"/>
      <c r="F19" s="4"/>
      <c r="G19" s="5"/>
      <c r="H19" s="5"/>
      <c r="I19" s="20">
        <v>-6491873</v>
      </c>
      <c r="J19" s="6"/>
      <c r="K19" s="6">
        <v>-5671052</v>
      </c>
      <c r="L19" s="6"/>
      <c r="M19" s="20">
        <v>-729206</v>
      </c>
      <c r="N19" s="6"/>
      <c r="O19" s="6">
        <v>-530376</v>
      </c>
      <c r="AF19" s="4"/>
      <c r="AG19" s="4"/>
      <c r="AH19" s="4"/>
      <c r="AI19" s="4"/>
    </row>
    <row r="20" spans="1:35" s="32" customFormat="1" ht="19.149999999999999" customHeight="1" x14ac:dyDescent="0.25">
      <c r="A20" s="4" t="s">
        <v>43</v>
      </c>
      <c r="B20" s="4"/>
      <c r="C20" s="4"/>
      <c r="D20" s="4"/>
      <c r="E20" s="4"/>
      <c r="F20" s="4"/>
      <c r="G20" s="5"/>
      <c r="H20" s="5"/>
      <c r="I20" s="20">
        <v>-5931579</v>
      </c>
      <c r="J20" s="6"/>
      <c r="K20" s="6">
        <v>-5840787</v>
      </c>
      <c r="L20" s="6"/>
      <c r="M20" s="20">
        <v>-1469826</v>
      </c>
      <c r="N20" s="6"/>
      <c r="O20" s="6">
        <v>-1535049</v>
      </c>
      <c r="AF20" s="4"/>
      <c r="AG20" s="4"/>
      <c r="AH20" s="4"/>
      <c r="AI20" s="4"/>
    </row>
    <row r="21" spans="1:35" s="32" customFormat="1" ht="19.149999999999999" customHeight="1" x14ac:dyDescent="0.25">
      <c r="A21" s="4" t="s">
        <v>231</v>
      </c>
      <c r="B21" s="4"/>
      <c r="C21" s="4"/>
      <c r="D21" s="4"/>
      <c r="E21" s="4"/>
      <c r="F21" s="4"/>
      <c r="G21" s="138"/>
      <c r="H21" s="138"/>
      <c r="I21" s="20">
        <v>-21309</v>
      </c>
      <c r="J21" s="6"/>
      <c r="K21" s="6">
        <v>33738</v>
      </c>
      <c r="L21" s="6"/>
      <c r="M21" s="20">
        <v>-178955</v>
      </c>
      <c r="N21" s="6"/>
      <c r="O21" s="6">
        <v>-201990</v>
      </c>
      <c r="AF21" s="4"/>
      <c r="AG21" s="4"/>
      <c r="AH21" s="4"/>
      <c r="AI21" s="4"/>
    </row>
    <row r="22" spans="1:35" s="32" customFormat="1" ht="19.149999999999999" customHeight="1" x14ac:dyDescent="0.25">
      <c r="A22" s="4" t="s">
        <v>119</v>
      </c>
      <c r="B22" s="4"/>
      <c r="C22" s="4"/>
      <c r="D22" s="4"/>
      <c r="E22" s="4"/>
      <c r="F22" s="4"/>
      <c r="G22" s="122">
        <v>18</v>
      </c>
      <c r="H22" s="5"/>
      <c r="I22" s="24">
        <v>1510325</v>
      </c>
      <c r="J22" s="27"/>
      <c r="K22" s="27">
        <v>741206</v>
      </c>
      <c r="L22" s="27"/>
      <c r="M22" s="24">
        <v>314266</v>
      </c>
      <c r="N22" s="27"/>
      <c r="O22" s="27">
        <v>49746</v>
      </c>
      <c r="AF22" s="4"/>
      <c r="AG22" s="4"/>
      <c r="AH22" s="4"/>
      <c r="AI22" s="4"/>
    </row>
    <row r="23" spans="1:35" s="32" customFormat="1" ht="19.149999999999999" customHeight="1" x14ac:dyDescent="0.25">
      <c r="A23" s="4" t="s">
        <v>44</v>
      </c>
      <c r="B23" s="4"/>
      <c r="C23" s="4"/>
      <c r="D23" s="4"/>
      <c r="E23" s="4"/>
      <c r="F23" s="4"/>
      <c r="G23" s="138"/>
      <c r="H23" s="138"/>
      <c r="I23" s="26">
        <v>-1275026</v>
      </c>
      <c r="J23" s="6"/>
      <c r="K23" s="11">
        <v>-1309859</v>
      </c>
      <c r="L23" s="6"/>
      <c r="M23" s="26">
        <v>-1111577</v>
      </c>
      <c r="N23" s="6"/>
      <c r="O23" s="11">
        <v>-1107745</v>
      </c>
      <c r="AF23" s="4"/>
      <c r="AG23" s="4"/>
      <c r="AH23" s="4"/>
      <c r="AI23" s="4"/>
    </row>
    <row r="24" spans="1:35" s="32" customFormat="1" ht="3.95" customHeight="1" x14ac:dyDescent="0.25">
      <c r="A24" s="4"/>
      <c r="B24" s="4"/>
      <c r="C24" s="4"/>
      <c r="D24" s="4"/>
      <c r="E24" s="4"/>
      <c r="F24" s="4"/>
      <c r="G24" s="122"/>
      <c r="H24" s="5"/>
      <c r="I24" s="24"/>
      <c r="J24" s="27"/>
      <c r="K24" s="27"/>
      <c r="L24" s="27"/>
      <c r="M24" s="24"/>
      <c r="N24" s="27"/>
      <c r="O24" s="27"/>
      <c r="AF24" s="4"/>
      <c r="AG24" s="4"/>
      <c r="AH24" s="4"/>
      <c r="AI24" s="4"/>
    </row>
    <row r="25" spans="1:35" s="32" customFormat="1" ht="19.149999999999999" customHeight="1" x14ac:dyDescent="0.25">
      <c r="A25" s="7" t="s">
        <v>229</v>
      </c>
      <c r="B25" s="4"/>
      <c r="C25" s="4"/>
      <c r="D25" s="4"/>
      <c r="E25" s="4"/>
      <c r="F25" s="4"/>
      <c r="G25" s="122"/>
      <c r="H25" s="122"/>
      <c r="I25" s="24"/>
      <c r="J25" s="27"/>
      <c r="K25" s="27"/>
      <c r="L25" s="27"/>
      <c r="M25" s="24"/>
      <c r="N25" s="27"/>
      <c r="O25" s="27"/>
      <c r="AF25" s="4"/>
      <c r="AG25" s="4"/>
      <c r="AH25" s="4"/>
      <c r="AI25" s="4"/>
    </row>
    <row r="26" spans="1:35" s="32" customFormat="1" ht="19.149999999999999" customHeight="1" x14ac:dyDescent="0.25">
      <c r="A26" s="7"/>
      <c r="B26" s="7" t="s">
        <v>228</v>
      </c>
      <c r="C26" s="7"/>
      <c r="D26" s="4"/>
      <c r="E26" s="4"/>
      <c r="F26" s="4"/>
      <c r="G26" s="122"/>
      <c r="H26" s="5"/>
      <c r="I26" s="128">
        <f>SUM(I18:I24)</f>
        <v>7078394</v>
      </c>
      <c r="J26" s="27"/>
      <c r="K26" s="129">
        <f>SUM(K18:K24)</f>
        <v>5953792</v>
      </c>
      <c r="L26" s="27"/>
      <c r="M26" s="128">
        <f>SUM(M18:M24)</f>
        <v>4725740</v>
      </c>
      <c r="N26" s="27"/>
      <c r="O26" s="129">
        <f>SUM(O18:O24)</f>
        <v>2822620</v>
      </c>
      <c r="AF26" s="4"/>
      <c r="AG26" s="4"/>
      <c r="AH26" s="4"/>
      <c r="AI26" s="4"/>
    </row>
    <row r="27" spans="1:35" s="32" customFormat="1" ht="19.149999999999999" customHeight="1" x14ac:dyDescent="0.25">
      <c r="A27" s="32" t="s">
        <v>201</v>
      </c>
      <c r="B27" s="4"/>
      <c r="D27" s="4"/>
      <c r="E27" s="4"/>
      <c r="F27" s="4"/>
      <c r="G27" s="122">
        <v>11</v>
      </c>
      <c r="H27" s="5"/>
      <c r="I27" s="26">
        <v>-107832</v>
      </c>
      <c r="J27" s="6"/>
      <c r="K27" s="11">
        <v>-338851</v>
      </c>
      <c r="L27" s="6"/>
      <c r="M27" s="26">
        <v>0</v>
      </c>
      <c r="N27" s="6"/>
      <c r="O27" s="11">
        <v>0</v>
      </c>
      <c r="AF27" s="4"/>
      <c r="AG27" s="4"/>
      <c r="AH27" s="4"/>
      <c r="AI27" s="4"/>
    </row>
    <row r="28" spans="1:35" s="32" customFormat="1" ht="3.95" customHeight="1" x14ac:dyDescent="0.25">
      <c r="A28" s="4"/>
      <c r="B28" s="4"/>
      <c r="C28" s="4"/>
      <c r="D28" s="4"/>
      <c r="E28" s="4"/>
      <c r="F28" s="4"/>
      <c r="G28" s="122"/>
      <c r="H28" s="5"/>
      <c r="I28" s="24"/>
      <c r="J28" s="27"/>
      <c r="K28" s="27"/>
      <c r="L28" s="27"/>
      <c r="M28" s="24"/>
      <c r="N28" s="27"/>
      <c r="O28" s="27"/>
      <c r="AF28" s="4"/>
      <c r="AG28" s="4"/>
      <c r="AH28" s="4"/>
      <c r="AI28" s="4"/>
    </row>
    <row r="29" spans="1:35" s="32" customFormat="1" ht="19.149999999999999" customHeight="1" x14ac:dyDescent="0.25">
      <c r="A29" s="7" t="s">
        <v>161</v>
      </c>
      <c r="B29" s="4"/>
      <c r="C29" s="4"/>
      <c r="D29" s="4"/>
      <c r="E29" s="4"/>
      <c r="F29" s="4"/>
      <c r="G29" s="122"/>
      <c r="H29" s="5"/>
      <c r="I29" s="128">
        <f>SUM(I25:I28)</f>
        <v>6970562</v>
      </c>
      <c r="J29" s="27"/>
      <c r="K29" s="129">
        <f>SUM(K25:K28)</f>
        <v>5614941</v>
      </c>
      <c r="L29" s="27"/>
      <c r="M29" s="128">
        <f>SUM(M25:M28)</f>
        <v>4725740</v>
      </c>
      <c r="N29" s="27"/>
      <c r="O29" s="129">
        <f>SUM(O25:O28)</f>
        <v>2822620</v>
      </c>
      <c r="AF29" s="4"/>
      <c r="AG29" s="4"/>
      <c r="AH29" s="4"/>
      <c r="AI29" s="4"/>
    </row>
    <row r="30" spans="1:35" s="32" customFormat="1" ht="19.149999999999999" customHeight="1" x14ac:dyDescent="0.25">
      <c r="A30" s="4" t="s">
        <v>97</v>
      </c>
      <c r="B30" s="4"/>
      <c r="C30" s="4"/>
      <c r="D30" s="4"/>
      <c r="E30" s="4"/>
      <c r="F30" s="4"/>
      <c r="G30" s="138">
        <v>19</v>
      </c>
      <c r="H30" s="5"/>
      <c r="I30" s="26">
        <v>-680665</v>
      </c>
      <c r="J30" s="6"/>
      <c r="K30" s="11">
        <v>-597003</v>
      </c>
      <c r="L30" s="6"/>
      <c r="M30" s="26">
        <v>2281</v>
      </c>
      <c r="N30" s="6"/>
      <c r="O30" s="11">
        <v>12116</v>
      </c>
      <c r="AF30" s="4"/>
      <c r="AG30" s="4"/>
      <c r="AH30" s="4"/>
      <c r="AI30" s="4"/>
    </row>
    <row r="31" spans="1:35" s="32" customFormat="1" ht="3.95" customHeight="1" x14ac:dyDescent="0.25">
      <c r="A31" s="4"/>
      <c r="B31" s="4"/>
      <c r="C31" s="4"/>
      <c r="D31" s="4"/>
      <c r="E31" s="4"/>
      <c r="F31" s="4"/>
      <c r="G31" s="122"/>
      <c r="H31" s="5"/>
      <c r="I31" s="24"/>
      <c r="J31" s="27"/>
      <c r="K31" s="27"/>
      <c r="L31" s="27"/>
      <c r="M31" s="24"/>
      <c r="N31" s="27"/>
      <c r="O31" s="27"/>
      <c r="AF31" s="4"/>
      <c r="AG31" s="4"/>
      <c r="AH31" s="4"/>
      <c r="AI31" s="4"/>
    </row>
    <row r="32" spans="1:35" s="32" customFormat="1" ht="19.149999999999999" customHeight="1" x14ac:dyDescent="0.25">
      <c r="A32" s="7" t="s">
        <v>156</v>
      </c>
      <c r="B32" s="4"/>
      <c r="C32" s="4"/>
      <c r="D32" s="4"/>
      <c r="E32" s="4"/>
      <c r="F32" s="4"/>
      <c r="G32" s="122"/>
      <c r="H32" s="5"/>
      <c r="I32" s="125">
        <f>SUM(I29:I31)</f>
        <v>6289897</v>
      </c>
      <c r="J32" s="27"/>
      <c r="K32" s="126">
        <f>SUM(K29:K31)</f>
        <v>5017938</v>
      </c>
      <c r="L32" s="27"/>
      <c r="M32" s="125">
        <f>SUM(M29:M31)</f>
        <v>4728021</v>
      </c>
      <c r="N32" s="27"/>
      <c r="O32" s="126">
        <f>SUM(O29:O31)</f>
        <v>2834736</v>
      </c>
      <c r="AF32" s="4"/>
      <c r="AG32" s="4"/>
      <c r="AH32" s="4"/>
      <c r="AI32" s="4"/>
    </row>
    <row r="33" spans="1:35" s="32" customFormat="1" ht="19.149999999999999" customHeight="1" x14ac:dyDescent="0.25">
      <c r="A33" s="4" t="s">
        <v>124</v>
      </c>
      <c r="B33" s="4"/>
      <c r="C33" s="4"/>
      <c r="D33" s="4"/>
      <c r="E33" s="4"/>
      <c r="F33" s="4"/>
      <c r="G33" s="122"/>
      <c r="H33" s="5"/>
      <c r="I33" s="26">
        <v>0</v>
      </c>
      <c r="J33" s="6"/>
      <c r="K33" s="11">
        <v>-33546</v>
      </c>
      <c r="L33" s="6"/>
      <c r="M33" s="26">
        <v>0</v>
      </c>
      <c r="N33" s="6"/>
      <c r="O33" s="11">
        <v>0</v>
      </c>
      <c r="AF33" s="4"/>
      <c r="AG33" s="4"/>
      <c r="AH33" s="4"/>
      <c r="AI33" s="4"/>
    </row>
    <row r="34" spans="1:35" s="32" customFormat="1" ht="3.95" customHeight="1" x14ac:dyDescent="0.25">
      <c r="A34" s="4"/>
      <c r="B34" s="4"/>
      <c r="C34" s="4"/>
      <c r="D34" s="4"/>
      <c r="E34" s="4"/>
      <c r="F34" s="4"/>
      <c r="G34" s="122"/>
      <c r="H34" s="5"/>
      <c r="I34" s="24"/>
      <c r="J34" s="27"/>
      <c r="K34" s="27"/>
      <c r="L34" s="27"/>
      <c r="M34" s="24"/>
      <c r="N34" s="27"/>
      <c r="O34" s="27"/>
      <c r="AF34" s="4"/>
      <c r="AG34" s="4"/>
      <c r="AH34" s="4"/>
      <c r="AI34" s="4"/>
    </row>
    <row r="35" spans="1:35" s="32" customFormat="1" ht="19.149999999999999" customHeight="1" thickBot="1" x14ac:dyDescent="0.3">
      <c r="A35" s="7" t="s">
        <v>157</v>
      </c>
      <c r="B35" s="4"/>
      <c r="C35" s="4"/>
      <c r="D35" s="4"/>
      <c r="E35" s="4"/>
      <c r="F35" s="4"/>
      <c r="G35" s="122"/>
      <c r="H35" s="5"/>
      <c r="I35" s="130">
        <f>SUM(I32:I34)</f>
        <v>6289897</v>
      </c>
      <c r="J35" s="27"/>
      <c r="K35" s="131">
        <f>SUM(K32:K34)</f>
        <v>4984392</v>
      </c>
      <c r="L35" s="27"/>
      <c r="M35" s="130">
        <f>SUM(M32:M34)</f>
        <v>4728021</v>
      </c>
      <c r="N35" s="27"/>
      <c r="O35" s="131">
        <f>SUM(O32:O34)</f>
        <v>2834736</v>
      </c>
      <c r="AF35" s="4"/>
      <c r="AG35" s="4"/>
      <c r="AH35" s="4"/>
      <c r="AI35" s="4"/>
    </row>
    <row r="36" spans="1:35" s="32" customFormat="1" ht="6" customHeight="1" thickTop="1" x14ac:dyDescent="0.25">
      <c r="A36" s="4"/>
      <c r="B36" s="4"/>
      <c r="C36" s="4"/>
      <c r="D36" s="4"/>
      <c r="E36" s="4"/>
      <c r="F36" s="4"/>
      <c r="G36" s="122"/>
      <c r="H36" s="5"/>
      <c r="I36" s="24"/>
      <c r="J36" s="27"/>
      <c r="K36" s="27"/>
      <c r="L36" s="27"/>
      <c r="M36" s="24"/>
      <c r="N36" s="27"/>
      <c r="O36" s="27"/>
      <c r="Q36" s="4"/>
      <c r="T36" s="4"/>
      <c r="AF36" s="4"/>
      <c r="AG36" s="4"/>
      <c r="AH36" s="4"/>
      <c r="AI36" s="4"/>
    </row>
    <row r="37" spans="1:35" s="32" customFormat="1" ht="19.149999999999999" customHeight="1" x14ac:dyDescent="0.25">
      <c r="A37" s="7" t="s">
        <v>116</v>
      </c>
      <c r="B37" s="7"/>
      <c r="C37" s="4"/>
      <c r="D37" s="4"/>
      <c r="E37" s="4"/>
      <c r="F37" s="4"/>
      <c r="G37" s="122"/>
      <c r="H37" s="5"/>
      <c r="I37" s="24"/>
      <c r="J37" s="6"/>
      <c r="K37" s="27"/>
      <c r="L37" s="6"/>
      <c r="M37" s="24"/>
      <c r="N37" s="6"/>
      <c r="O37" s="27"/>
      <c r="T37" s="4"/>
      <c r="AF37" s="4"/>
      <c r="AG37" s="4"/>
      <c r="AH37" s="4"/>
      <c r="AI37" s="4"/>
    </row>
    <row r="38" spans="1:35" s="32" customFormat="1" ht="19.149999999999999" customHeight="1" x14ac:dyDescent="0.25">
      <c r="B38" s="32" t="s">
        <v>82</v>
      </c>
      <c r="G38" s="23"/>
      <c r="H38" s="23"/>
      <c r="I38" s="24"/>
      <c r="J38" s="27"/>
      <c r="K38" s="27"/>
      <c r="L38" s="27"/>
      <c r="M38" s="24"/>
      <c r="N38" s="27"/>
      <c r="O38" s="27"/>
    </row>
    <row r="39" spans="1:35" s="32" customFormat="1" ht="19.149999999999999" customHeight="1" x14ac:dyDescent="0.25">
      <c r="C39" s="32" t="s">
        <v>80</v>
      </c>
      <c r="G39" s="23"/>
      <c r="H39" s="23"/>
      <c r="I39" s="24">
        <v>6082552</v>
      </c>
      <c r="J39" s="27"/>
      <c r="K39" s="27">
        <v>4822154</v>
      </c>
      <c r="L39" s="27"/>
      <c r="M39" s="24">
        <v>4728021</v>
      </c>
      <c r="N39" s="27"/>
      <c r="O39" s="27">
        <v>2834736</v>
      </c>
    </row>
    <row r="40" spans="1:35" s="32" customFormat="1" ht="19.149999999999999" customHeight="1" x14ac:dyDescent="0.25">
      <c r="C40" s="32" t="s">
        <v>81</v>
      </c>
      <c r="G40" s="23"/>
      <c r="H40" s="23"/>
      <c r="I40" s="26">
        <v>0</v>
      </c>
      <c r="J40" s="6"/>
      <c r="K40" s="11">
        <v>-33546</v>
      </c>
      <c r="L40" s="6"/>
      <c r="M40" s="26">
        <v>0</v>
      </c>
      <c r="N40" s="6"/>
      <c r="O40" s="11">
        <v>0</v>
      </c>
    </row>
    <row r="41" spans="1:35" s="32" customFormat="1" ht="3.95" customHeight="1" x14ac:dyDescent="0.25">
      <c r="A41" s="4"/>
      <c r="B41" s="4"/>
      <c r="C41" s="4"/>
      <c r="D41" s="4"/>
      <c r="E41" s="4"/>
      <c r="F41" s="4"/>
      <c r="G41" s="122"/>
      <c r="H41" s="5"/>
      <c r="I41" s="24"/>
      <c r="J41" s="27"/>
      <c r="K41" s="27"/>
      <c r="L41" s="27"/>
      <c r="M41" s="24"/>
      <c r="N41" s="27"/>
      <c r="O41" s="27"/>
      <c r="AF41" s="4"/>
      <c r="AG41" s="4"/>
      <c r="AH41" s="4"/>
      <c r="AI41" s="4"/>
    </row>
    <row r="42" spans="1:35" s="32" customFormat="1" ht="19.149999999999999" customHeight="1" x14ac:dyDescent="0.25">
      <c r="G42" s="23"/>
      <c r="H42" s="23"/>
      <c r="I42" s="24">
        <f>SUM(I38:I41)</f>
        <v>6082552</v>
      </c>
      <c r="J42" s="27"/>
      <c r="K42" s="27">
        <f>SUM(K38:K41)</f>
        <v>4788608</v>
      </c>
      <c r="L42" s="27"/>
      <c r="M42" s="24">
        <f>SUM(M38:M41)</f>
        <v>4728021</v>
      </c>
      <c r="N42" s="27"/>
      <c r="O42" s="27">
        <f>SUM(O38:O41)</f>
        <v>2834736</v>
      </c>
    </row>
    <row r="43" spans="1:35" s="32" customFormat="1" ht="19.149999999999999" customHeight="1" x14ac:dyDescent="0.25">
      <c r="B43" s="32" t="s">
        <v>45</v>
      </c>
      <c r="G43" s="23"/>
      <c r="H43" s="23"/>
      <c r="I43" s="26">
        <v>207345</v>
      </c>
      <c r="J43" s="6"/>
      <c r="K43" s="11">
        <v>195784</v>
      </c>
      <c r="L43" s="6"/>
      <c r="M43" s="26">
        <v>0</v>
      </c>
      <c r="N43" s="6"/>
      <c r="O43" s="11">
        <v>0</v>
      </c>
    </row>
    <row r="44" spans="1:35" s="32" customFormat="1" ht="3.95" customHeight="1" x14ac:dyDescent="0.25">
      <c r="A44" s="4"/>
      <c r="B44" s="4"/>
      <c r="C44" s="4"/>
      <c r="D44" s="4"/>
      <c r="E44" s="4"/>
      <c r="F44" s="4"/>
      <c r="G44" s="122"/>
      <c r="H44" s="5"/>
      <c r="I44" s="24"/>
      <c r="J44" s="27"/>
      <c r="K44" s="27"/>
      <c r="L44" s="27"/>
      <c r="M44" s="24"/>
      <c r="N44" s="27"/>
      <c r="O44" s="27"/>
      <c r="AF44" s="4"/>
      <c r="AG44" s="4"/>
      <c r="AH44" s="4"/>
      <c r="AI44" s="4"/>
    </row>
    <row r="45" spans="1:35" s="32" customFormat="1" ht="19.149999999999999" customHeight="1" thickBot="1" x14ac:dyDescent="0.3">
      <c r="A45" s="7" t="s">
        <v>157</v>
      </c>
      <c r="B45" s="4"/>
      <c r="C45" s="4"/>
      <c r="D45" s="4"/>
      <c r="E45" s="4"/>
      <c r="F45" s="4"/>
      <c r="G45" s="122"/>
      <c r="H45" s="5"/>
      <c r="I45" s="130">
        <f>SUM(I42:I44)</f>
        <v>6289897</v>
      </c>
      <c r="J45" s="27"/>
      <c r="K45" s="131">
        <f>SUM(K42:K44)</f>
        <v>4984392</v>
      </c>
      <c r="L45" s="27"/>
      <c r="M45" s="130">
        <f>SUM(M42:M44)</f>
        <v>4728021</v>
      </c>
      <c r="N45" s="27"/>
      <c r="O45" s="131">
        <f>SUM(O42:O44)</f>
        <v>2834736</v>
      </c>
      <c r="AF45" s="4"/>
      <c r="AG45" s="4"/>
      <c r="AH45" s="4"/>
      <c r="AI45" s="4"/>
    </row>
    <row r="46" spans="1:35" s="32" customFormat="1" ht="6" customHeight="1" thickTop="1" x14ac:dyDescent="0.25">
      <c r="A46" s="4"/>
      <c r="B46" s="4"/>
      <c r="C46" s="4"/>
      <c r="D46" s="4"/>
      <c r="E46" s="4"/>
      <c r="F46" s="4"/>
      <c r="G46" s="122"/>
      <c r="H46" s="5"/>
      <c r="I46" s="24"/>
      <c r="J46" s="27"/>
      <c r="K46" s="27"/>
      <c r="L46" s="27"/>
      <c r="M46" s="24"/>
      <c r="N46" s="27"/>
      <c r="O46" s="27"/>
      <c r="Q46" s="4"/>
      <c r="AF46" s="4"/>
      <c r="AG46" s="4"/>
      <c r="AH46" s="4"/>
      <c r="AI46" s="4"/>
    </row>
    <row r="47" spans="1:35" s="32" customFormat="1" ht="19.149999999999999" customHeight="1" x14ac:dyDescent="0.25">
      <c r="A47" s="7" t="s">
        <v>202</v>
      </c>
      <c r="B47" s="4"/>
      <c r="C47" s="4"/>
      <c r="D47" s="4"/>
      <c r="E47" s="4"/>
      <c r="F47" s="4"/>
      <c r="G47" s="122"/>
      <c r="H47" s="5"/>
      <c r="I47" s="20"/>
      <c r="J47" s="6"/>
      <c r="K47" s="6"/>
      <c r="L47" s="6"/>
      <c r="M47" s="20"/>
      <c r="N47" s="6"/>
      <c r="O47" s="6"/>
      <c r="AF47" s="4"/>
      <c r="AG47" s="4"/>
      <c r="AH47" s="4"/>
      <c r="AI47" s="4"/>
    </row>
    <row r="48" spans="1:35" s="32" customFormat="1" ht="19.149999999999999" customHeight="1" x14ac:dyDescent="0.25">
      <c r="A48" s="7"/>
      <c r="B48" s="7" t="s">
        <v>164</v>
      </c>
      <c r="C48" s="4"/>
      <c r="D48" s="4"/>
      <c r="E48" s="4"/>
      <c r="F48" s="4"/>
      <c r="G48" s="122"/>
      <c r="H48" s="122"/>
      <c r="I48" s="20"/>
      <c r="J48" s="6"/>
      <c r="K48" s="6"/>
      <c r="L48" s="6"/>
      <c r="M48" s="20"/>
      <c r="N48" s="6"/>
      <c r="O48" s="6"/>
      <c r="AF48" s="4"/>
      <c r="AG48" s="4"/>
      <c r="AH48" s="4"/>
      <c r="AI48" s="4"/>
    </row>
    <row r="49" spans="1:35" s="32" customFormat="1" ht="19.149999999999999" customHeight="1" x14ac:dyDescent="0.25">
      <c r="A49" s="4"/>
      <c r="B49" s="4" t="s">
        <v>198</v>
      </c>
      <c r="C49" s="4"/>
      <c r="D49" s="4"/>
      <c r="E49" s="4"/>
      <c r="F49" s="4"/>
      <c r="G49" s="42"/>
      <c r="H49" s="5"/>
      <c r="I49" s="20"/>
      <c r="J49" s="6"/>
      <c r="K49" s="6"/>
      <c r="L49" s="6"/>
      <c r="M49" s="20"/>
      <c r="N49" s="6"/>
      <c r="O49" s="6"/>
      <c r="AF49" s="4"/>
      <c r="AG49" s="4"/>
      <c r="AH49" s="4"/>
      <c r="AI49" s="4"/>
    </row>
    <row r="50" spans="1:35" s="32" customFormat="1" ht="19.149999999999999" customHeight="1" x14ac:dyDescent="0.25">
      <c r="A50" s="4"/>
      <c r="B50" s="4"/>
      <c r="C50" s="4" t="s">
        <v>80</v>
      </c>
      <c r="D50" s="4"/>
      <c r="E50" s="4"/>
      <c r="F50" s="4"/>
      <c r="G50" s="42"/>
      <c r="H50" s="5"/>
      <c r="I50" s="107">
        <v>1.26</v>
      </c>
      <c r="J50" s="44"/>
      <c r="K50" s="44">
        <v>0.96708749055592835</v>
      </c>
      <c r="L50" s="44"/>
      <c r="M50" s="107">
        <v>0.97</v>
      </c>
      <c r="N50" s="44"/>
      <c r="O50" s="44">
        <v>0.55000000000000004</v>
      </c>
      <c r="Q50" s="45"/>
      <c r="AF50" s="4"/>
      <c r="AG50" s="4"/>
      <c r="AH50" s="4"/>
      <c r="AI50" s="4"/>
    </row>
    <row r="51" spans="1:35" s="32" customFormat="1" ht="19.149999999999999" customHeight="1" x14ac:dyDescent="0.25">
      <c r="A51" s="4"/>
      <c r="B51" s="4"/>
      <c r="C51" s="4" t="s">
        <v>81</v>
      </c>
      <c r="D51" s="4"/>
      <c r="E51" s="4"/>
      <c r="F51" s="4"/>
      <c r="G51" s="42"/>
      <c r="H51" s="5"/>
      <c r="I51" s="108">
        <v>0</v>
      </c>
      <c r="J51" s="44"/>
      <c r="K51" s="46">
        <v>-7.0874905559283417E-3</v>
      </c>
      <c r="L51" s="44"/>
      <c r="M51" s="108">
        <v>0</v>
      </c>
      <c r="N51" s="44"/>
      <c r="O51" s="46">
        <v>0</v>
      </c>
      <c r="Q51" s="45"/>
      <c r="AF51" s="4"/>
      <c r="AG51" s="4"/>
      <c r="AH51" s="4"/>
      <c r="AI51" s="4"/>
    </row>
    <row r="52" spans="1:35" s="32" customFormat="1" ht="3.95" customHeight="1" x14ac:dyDescent="0.25">
      <c r="A52" s="4"/>
      <c r="B52" s="4"/>
      <c r="C52" s="4"/>
      <c r="D52" s="4"/>
      <c r="E52" s="4"/>
      <c r="F52" s="4"/>
      <c r="G52" s="122"/>
      <c r="H52" s="5"/>
      <c r="I52" s="109"/>
      <c r="J52" s="47"/>
      <c r="K52" s="47"/>
      <c r="L52" s="47"/>
      <c r="M52" s="109"/>
      <c r="N52" s="47"/>
      <c r="O52" s="47"/>
      <c r="Q52" s="45"/>
      <c r="AF52" s="4"/>
      <c r="AG52" s="4"/>
      <c r="AH52" s="4"/>
      <c r="AI52" s="4"/>
    </row>
    <row r="53" spans="1:35" s="32" customFormat="1" ht="19.149999999999999" customHeight="1" thickBot="1" x14ac:dyDescent="0.3">
      <c r="A53" s="4"/>
      <c r="B53" s="4"/>
      <c r="C53" s="4" t="s">
        <v>159</v>
      </c>
      <c r="D53" s="4"/>
      <c r="E53" s="4"/>
      <c r="F53" s="4"/>
      <c r="G53" s="122">
        <v>20</v>
      </c>
      <c r="H53" s="5"/>
      <c r="I53" s="110">
        <f>SUM(I50:I51)</f>
        <v>1.26</v>
      </c>
      <c r="J53" s="47"/>
      <c r="K53" s="48">
        <f>SUM(K50:K51)</f>
        <v>0.96</v>
      </c>
      <c r="L53" s="47"/>
      <c r="M53" s="110">
        <f>SUM(M50:M51)</f>
        <v>0.97</v>
      </c>
      <c r="N53" s="47"/>
      <c r="O53" s="48">
        <f>SUM(O50:O51)</f>
        <v>0.55000000000000004</v>
      </c>
      <c r="Q53" s="45"/>
      <c r="AF53" s="4"/>
      <c r="AG53" s="4"/>
      <c r="AH53" s="4"/>
      <c r="AI53" s="4"/>
    </row>
    <row r="54" spans="1:35" s="32" customFormat="1" ht="23.25" customHeight="1" thickTop="1" x14ac:dyDescent="0.25">
      <c r="A54" s="4"/>
      <c r="B54" s="4"/>
      <c r="C54" s="4"/>
      <c r="D54" s="4"/>
      <c r="E54" s="4"/>
      <c r="F54" s="4"/>
      <c r="G54" s="42"/>
      <c r="H54" s="5"/>
      <c r="I54" s="47"/>
      <c r="J54" s="47"/>
      <c r="K54" s="47"/>
      <c r="L54" s="47"/>
      <c r="M54" s="47"/>
      <c r="N54" s="47"/>
      <c r="O54" s="47"/>
      <c r="Q54" s="45"/>
      <c r="AF54" s="4"/>
      <c r="AG54" s="4"/>
      <c r="AH54" s="4"/>
      <c r="AI54" s="4"/>
    </row>
    <row r="55" spans="1:35" s="32" customFormat="1" ht="22.15" customHeight="1" x14ac:dyDescent="0.25">
      <c r="A55" s="29" t="str">
        <f>'BS 2-4'!A54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5" s="29"/>
      <c r="C55" s="29"/>
      <c r="D55" s="29"/>
      <c r="E55" s="29"/>
      <c r="F55" s="29"/>
      <c r="G55" s="30"/>
      <c r="H55" s="30"/>
      <c r="I55" s="31"/>
      <c r="J55" s="31"/>
      <c r="K55" s="31"/>
      <c r="L55" s="31"/>
      <c r="M55" s="31"/>
      <c r="N55" s="31"/>
      <c r="O55" s="31"/>
    </row>
    <row r="58" spans="1:35" s="32" customFormat="1" ht="20.100000000000001" customHeight="1" x14ac:dyDescent="0.25">
      <c r="A58" s="4"/>
      <c r="B58" s="4"/>
      <c r="C58" s="4"/>
      <c r="D58" s="4"/>
      <c r="E58" s="4"/>
      <c r="F58" s="4"/>
      <c r="G58" s="5"/>
      <c r="H58" s="5"/>
      <c r="I58" s="49"/>
      <c r="J58" s="6"/>
      <c r="K58" s="49"/>
      <c r="L58" s="6"/>
      <c r="M58" s="49"/>
      <c r="N58" s="6"/>
      <c r="O58" s="49"/>
      <c r="AF58" s="4"/>
      <c r="AG58" s="4"/>
      <c r="AH58" s="4"/>
      <c r="AI58" s="4"/>
    </row>
    <row r="59" spans="1:35" s="32" customFormat="1" ht="20.100000000000001" customHeight="1" x14ac:dyDescent="0.25">
      <c r="A59" s="4"/>
      <c r="B59" s="4"/>
      <c r="C59" s="4"/>
      <c r="D59" s="4"/>
      <c r="E59" s="4"/>
      <c r="F59" s="4"/>
      <c r="G59" s="5"/>
      <c r="H59" s="5"/>
      <c r="I59" s="49"/>
      <c r="J59" s="6"/>
      <c r="K59" s="49"/>
      <c r="L59" s="6"/>
      <c r="M59" s="49"/>
      <c r="N59" s="6"/>
      <c r="O59" s="49"/>
      <c r="AF59" s="4"/>
      <c r="AG59" s="4"/>
      <c r="AH59" s="4"/>
      <c r="AI59" s="4"/>
    </row>
    <row r="60" spans="1:35" ht="20.100000000000001" customHeight="1" x14ac:dyDescent="0.25">
      <c r="G60" s="4"/>
      <c r="H60" s="4"/>
      <c r="I60" s="49"/>
      <c r="J60" s="4"/>
      <c r="K60" s="49"/>
      <c r="L60" s="4"/>
      <c r="M60" s="49"/>
      <c r="N60" s="4"/>
      <c r="O60" s="49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</row>
    <row r="61" spans="1:35" ht="20.100000000000001" customHeight="1" x14ac:dyDescent="0.25">
      <c r="G61" s="4"/>
      <c r="H61" s="4"/>
      <c r="I61" s="49"/>
      <c r="J61" s="4"/>
      <c r="K61" s="49"/>
      <c r="L61" s="4"/>
      <c r="M61" s="49"/>
      <c r="N61" s="4"/>
      <c r="O61" s="49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</row>
    <row r="62" spans="1:35" ht="20.100000000000001" customHeight="1" x14ac:dyDescent="0.25">
      <c r="G62" s="4"/>
      <c r="H62" s="4"/>
      <c r="I62" s="49"/>
      <c r="J62" s="4"/>
      <c r="K62" s="49"/>
      <c r="L62" s="4"/>
      <c r="M62" s="49"/>
      <c r="N62" s="4"/>
      <c r="O62" s="49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</row>
    <row r="63" spans="1:35" ht="20.100000000000001" customHeight="1" x14ac:dyDescent="0.25">
      <c r="G63" s="4"/>
      <c r="H63" s="4"/>
      <c r="I63" s="49"/>
      <c r="J63" s="4"/>
      <c r="K63" s="49"/>
      <c r="L63" s="4"/>
      <c r="M63" s="49"/>
      <c r="N63" s="4"/>
      <c r="O63" s="49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</row>
    <row r="64" spans="1:35" ht="20.100000000000001" customHeight="1" x14ac:dyDescent="0.25">
      <c r="G64" s="4"/>
      <c r="H64" s="4"/>
      <c r="I64" s="49"/>
      <c r="J64" s="4"/>
      <c r="K64" s="49"/>
      <c r="L64" s="4"/>
      <c r="M64" s="49"/>
      <c r="N64" s="4"/>
      <c r="O64" s="49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</row>
  </sheetData>
  <mergeCells count="2">
    <mergeCell ref="M5:O5"/>
    <mergeCell ref="I5:L5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7"/>
  <sheetViews>
    <sheetView zoomScale="110" zoomScaleNormal="110" zoomScaleSheetLayoutView="110" workbookViewId="0">
      <selection activeCell="V11" sqref="V10:W11"/>
    </sheetView>
  </sheetViews>
  <sheetFormatPr defaultColWidth="5.7109375" defaultRowHeight="20.100000000000001" customHeight="1" x14ac:dyDescent="0.25"/>
  <cols>
    <col min="1" max="5" width="1.28515625" style="4" customWidth="1"/>
    <col min="6" max="6" width="33.42578125" style="4" customWidth="1"/>
    <col min="7" max="7" width="8.28515625" style="5" customWidth="1"/>
    <col min="8" max="8" width="0.5703125" style="5" customWidth="1"/>
    <col min="9" max="9" width="11" style="6" customWidth="1"/>
    <col min="10" max="10" width="0.5703125" style="6" customWidth="1"/>
    <col min="11" max="11" width="11" style="6" customWidth="1"/>
    <col min="12" max="12" width="0.5703125" style="5" customWidth="1"/>
    <col min="13" max="13" width="11" style="6" customWidth="1"/>
    <col min="14" max="14" width="0.5703125" style="6" customWidth="1"/>
    <col min="15" max="15" width="11" style="6" customWidth="1"/>
    <col min="16" max="256" width="5.7109375" style="4"/>
    <col min="257" max="261" width="1.28515625" style="4" customWidth="1"/>
    <col min="262" max="262" width="35.42578125" style="4" customWidth="1"/>
    <col min="263" max="263" width="8.28515625" style="4" customWidth="1"/>
    <col min="264" max="264" width="0.5703125" style="4" customWidth="1"/>
    <col min="265" max="265" width="12" style="4" customWidth="1"/>
    <col min="266" max="266" width="0.5703125" style="4" customWidth="1"/>
    <col min="267" max="267" width="12" style="4" customWidth="1"/>
    <col min="268" max="268" width="0.5703125" style="4" customWidth="1"/>
    <col min="269" max="269" width="12" style="4" customWidth="1"/>
    <col min="270" max="270" width="0.5703125" style="4" customWidth="1"/>
    <col min="271" max="271" width="12" style="4" customWidth="1"/>
    <col min="272" max="512" width="5.7109375" style="4"/>
    <col min="513" max="517" width="1.28515625" style="4" customWidth="1"/>
    <col min="518" max="518" width="35.42578125" style="4" customWidth="1"/>
    <col min="519" max="519" width="8.28515625" style="4" customWidth="1"/>
    <col min="520" max="520" width="0.5703125" style="4" customWidth="1"/>
    <col min="521" max="521" width="12" style="4" customWidth="1"/>
    <col min="522" max="522" width="0.5703125" style="4" customWidth="1"/>
    <col min="523" max="523" width="12" style="4" customWidth="1"/>
    <col min="524" max="524" width="0.5703125" style="4" customWidth="1"/>
    <col min="525" max="525" width="12" style="4" customWidth="1"/>
    <col min="526" max="526" width="0.5703125" style="4" customWidth="1"/>
    <col min="527" max="527" width="12" style="4" customWidth="1"/>
    <col min="528" max="768" width="5.7109375" style="4"/>
    <col min="769" max="773" width="1.28515625" style="4" customWidth="1"/>
    <col min="774" max="774" width="35.42578125" style="4" customWidth="1"/>
    <col min="775" max="775" width="8.28515625" style="4" customWidth="1"/>
    <col min="776" max="776" width="0.5703125" style="4" customWidth="1"/>
    <col min="777" max="777" width="12" style="4" customWidth="1"/>
    <col min="778" max="778" width="0.5703125" style="4" customWidth="1"/>
    <col min="779" max="779" width="12" style="4" customWidth="1"/>
    <col min="780" max="780" width="0.5703125" style="4" customWidth="1"/>
    <col min="781" max="781" width="12" style="4" customWidth="1"/>
    <col min="782" max="782" width="0.5703125" style="4" customWidth="1"/>
    <col min="783" max="783" width="12" style="4" customWidth="1"/>
    <col min="784" max="1024" width="5.7109375" style="4"/>
    <col min="1025" max="1029" width="1.28515625" style="4" customWidth="1"/>
    <col min="1030" max="1030" width="35.42578125" style="4" customWidth="1"/>
    <col min="1031" max="1031" width="8.28515625" style="4" customWidth="1"/>
    <col min="1032" max="1032" width="0.5703125" style="4" customWidth="1"/>
    <col min="1033" max="1033" width="12" style="4" customWidth="1"/>
    <col min="1034" max="1034" width="0.5703125" style="4" customWidth="1"/>
    <col min="1035" max="1035" width="12" style="4" customWidth="1"/>
    <col min="1036" max="1036" width="0.5703125" style="4" customWidth="1"/>
    <col min="1037" max="1037" width="12" style="4" customWidth="1"/>
    <col min="1038" max="1038" width="0.5703125" style="4" customWidth="1"/>
    <col min="1039" max="1039" width="12" style="4" customWidth="1"/>
    <col min="1040" max="1280" width="5.7109375" style="4"/>
    <col min="1281" max="1285" width="1.28515625" style="4" customWidth="1"/>
    <col min="1286" max="1286" width="35.42578125" style="4" customWidth="1"/>
    <col min="1287" max="1287" width="8.28515625" style="4" customWidth="1"/>
    <col min="1288" max="1288" width="0.5703125" style="4" customWidth="1"/>
    <col min="1289" max="1289" width="12" style="4" customWidth="1"/>
    <col min="1290" max="1290" width="0.5703125" style="4" customWidth="1"/>
    <col min="1291" max="1291" width="12" style="4" customWidth="1"/>
    <col min="1292" max="1292" width="0.5703125" style="4" customWidth="1"/>
    <col min="1293" max="1293" width="12" style="4" customWidth="1"/>
    <col min="1294" max="1294" width="0.5703125" style="4" customWidth="1"/>
    <col min="1295" max="1295" width="12" style="4" customWidth="1"/>
    <col min="1296" max="1536" width="5.7109375" style="4"/>
    <col min="1537" max="1541" width="1.28515625" style="4" customWidth="1"/>
    <col min="1542" max="1542" width="35.42578125" style="4" customWidth="1"/>
    <col min="1543" max="1543" width="8.28515625" style="4" customWidth="1"/>
    <col min="1544" max="1544" width="0.5703125" style="4" customWidth="1"/>
    <col min="1545" max="1545" width="12" style="4" customWidth="1"/>
    <col min="1546" max="1546" width="0.5703125" style="4" customWidth="1"/>
    <col min="1547" max="1547" width="12" style="4" customWidth="1"/>
    <col min="1548" max="1548" width="0.5703125" style="4" customWidth="1"/>
    <col min="1549" max="1549" width="12" style="4" customWidth="1"/>
    <col min="1550" max="1550" width="0.5703125" style="4" customWidth="1"/>
    <col min="1551" max="1551" width="12" style="4" customWidth="1"/>
    <col min="1552" max="1792" width="5.7109375" style="4"/>
    <col min="1793" max="1797" width="1.28515625" style="4" customWidth="1"/>
    <col min="1798" max="1798" width="35.42578125" style="4" customWidth="1"/>
    <col min="1799" max="1799" width="8.28515625" style="4" customWidth="1"/>
    <col min="1800" max="1800" width="0.5703125" style="4" customWidth="1"/>
    <col min="1801" max="1801" width="12" style="4" customWidth="1"/>
    <col min="1802" max="1802" width="0.5703125" style="4" customWidth="1"/>
    <col min="1803" max="1803" width="12" style="4" customWidth="1"/>
    <col min="1804" max="1804" width="0.5703125" style="4" customWidth="1"/>
    <col min="1805" max="1805" width="12" style="4" customWidth="1"/>
    <col min="1806" max="1806" width="0.5703125" style="4" customWidth="1"/>
    <col min="1807" max="1807" width="12" style="4" customWidth="1"/>
    <col min="1808" max="2048" width="5.7109375" style="4"/>
    <col min="2049" max="2053" width="1.28515625" style="4" customWidth="1"/>
    <col min="2054" max="2054" width="35.42578125" style="4" customWidth="1"/>
    <col min="2055" max="2055" width="8.28515625" style="4" customWidth="1"/>
    <col min="2056" max="2056" width="0.5703125" style="4" customWidth="1"/>
    <col min="2057" max="2057" width="12" style="4" customWidth="1"/>
    <col min="2058" max="2058" width="0.5703125" style="4" customWidth="1"/>
    <col min="2059" max="2059" width="12" style="4" customWidth="1"/>
    <col min="2060" max="2060" width="0.5703125" style="4" customWidth="1"/>
    <col min="2061" max="2061" width="12" style="4" customWidth="1"/>
    <col min="2062" max="2062" width="0.5703125" style="4" customWidth="1"/>
    <col min="2063" max="2063" width="12" style="4" customWidth="1"/>
    <col min="2064" max="2304" width="5.7109375" style="4"/>
    <col min="2305" max="2309" width="1.28515625" style="4" customWidth="1"/>
    <col min="2310" max="2310" width="35.42578125" style="4" customWidth="1"/>
    <col min="2311" max="2311" width="8.28515625" style="4" customWidth="1"/>
    <col min="2312" max="2312" width="0.5703125" style="4" customWidth="1"/>
    <col min="2313" max="2313" width="12" style="4" customWidth="1"/>
    <col min="2314" max="2314" width="0.5703125" style="4" customWidth="1"/>
    <col min="2315" max="2315" width="12" style="4" customWidth="1"/>
    <col min="2316" max="2316" width="0.5703125" style="4" customWidth="1"/>
    <col min="2317" max="2317" width="12" style="4" customWidth="1"/>
    <col min="2318" max="2318" width="0.5703125" style="4" customWidth="1"/>
    <col min="2319" max="2319" width="12" style="4" customWidth="1"/>
    <col min="2320" max="2560" width="5.7109375" style="4"/>
    <col min="2561" max="2565" width="1.28515625" style="4" customWidth="1"/>
    <col min="2566" max="2566" width="35.42578125" style="4" customWidth="1"/>
    <col min="2567" max="2567" width="8.28515625" style="4" customWidth="1"/>
    <col min="2568" max="2568" width="0.5703125" style="4" customWidth="1"/>
    <col min="2569" max="2569" width="12" style="4" customWidth="1"/>
    <col min="2570" max="2570" width="0.5703125" style="4" customWidth="1"/>
    <col min="2571" max="2571" width="12" style="4" customWidth="1"/>
    <col min="2572" max="2572" width="0.5703125" style="4" customWidth="1"/>
    <col min="2573" max="2573" width="12" style="4" customWidth="1"/>
    <col min="2574" max="2574" width="0.5703125" style="4" customWidth="1"/>
    <col min="2575" max="2575" width="12" style="4" customWidth="1"/>
    <col min="2576" max="2816" width="5.7109375" style="4"/>
    <col min="2817" max="2821" width="1.28515625" style="4" customWidth="1"/>
    <col min="2822" max="2822" width="35.42578125" style="4" customWidth="1"/>
    <col min="2823" max="2823" width="8.28515625" style="4" customWidth="1"/>
    <col min="2824" max="2824" width="0.5703125" style="4" customWidth="1"/>
    <col min="2825" max="2825" width="12" style="4" customWidth="1"/>
    <col min="2826" max="2826" width="0.5703125" style="4" customWidth="1"/>
    <col min="2827" max="2827" width="12" style="4" customWidth="1"/>
    <col min="2828" max="2828" width="0.5703125" style="4" customWidth="1"/>
    <col min="2829" max="2829" width="12" style="4" customWidth="1"/>
    <col min="2830" max="2830" width="0.5703125" style="4" customWidth="1"/>
    <col min="2831" max="2831" width="12" style="4" customWidth="1"/>
    <col min="2832" max="3072" width="5.7109375" style="4"/>
    <col min="3073" max="3077" width="1.28515625" style="4" customWidth="1"/>
    <col min="3078" max="3078" width="35.42578125" style="4" customWidth="1"/>
    <col min="3079" max="3079" width="8.28515625" style="4" customWidth="1"/>
    <col min="3080" max="3080" width="0.5703125" style="4" customWidth="1"/>
    <col min="3081" max="3081" width="12" style="4" customWidth="1"/>
    <col min="3082" max="3082" width="0.5703125" style="4" customWidth="1"/>
    <col min="3083" max="3083" width="12" style="4" customWidth="1"/>
    <col min="3084" max="3084" width="0.5703125" style="4" customWidth="1"/>
    <col min="3085" max="3085" width="12" style="4" customWidth="1"/>
    <col min="3086" max="3086" width="0.5703125" style="4" customWidth="1"/>
    <col min="3087" max="3087" width="12" style="4" customWidth="1"/>
    <col min="3088" max="3328" width="5.7109375" style="4"/>
    <col min="3329" max="3333" width="1.28515625" style="4" customWidth="1"/>
    <col min="3334" max="3334" width="35.42578125" style="4" customWidth="1"/>
    <col min="3335" max="3335" width="8.28515625" style="4" customWidth="1"/>
    <col min="3336" max="3336" width="0.5703125" style="4" customWidth="1"/>
    <col min="3337" max="3337" width="12" style="4" customWidth="1"/>
    <col min="3338" max="3338" width="0.5703125" style="4" customWidth="1"/>
    <col min="3339" max="3339" width="12" style="4" customWidth="1"/>
    <col min="3340" max="3340" width="0.5703125" style="4" customWidth="1"/>
    <col min="3341" max="3341" width="12" style="4" customWidth="1"/>
    <col min="3342" max="3342" width="0.5703125" style="4" customWidth="1"/>
    <col min="3343" max="3343" width="12" style="4" customWidth="1"/>
    <col min="3344" max="3584" width="5.7109375" style="4"/>
    <col min="3585" max="3589" width="1.28515625" style="4" customWidth="1"/>
    <col min="3590" max="3590" width="35.42578125" style="4" customWidth="1"/>
    <col min="3591" max="3591" width="8.28515625" style="4" customWidth="1"/>
    <col min="3592" max="3592" width="0.5703125" style="4" customWidth="1"/>
    <col min="3593" max="3593" width="12" style="4" customWidth="1"/>
    <col min="3594" max="3594" width="0.5703125" style="4" customWidth="1"/>
    <col min="3595" max="3595" width="12" style="4" customWidth="1"/>
    <col min="3596" max="3596" width="0.5703125" style="4" customWidth="1"/>
    <col min="3597" max="3597" width="12" style="4" customWidth="1"/>
    <col min="3598" max="3598" width="0.5703125" style="4" customWidth="1"/>
    <col min="3599" max="3599" width="12" style="4" customWidth="1"/>
    <col min="3600" max="3840" width="5.7109375" style="4"/>
    <col min="3841" max="3845" width="1.28515625" style="4" customWidth="1"/>
    <col min="3846" max="3846" width="35.42578125" style="4" customWidth="1"/>
    <col min="3847" max="3847" width="8.28515625" style="4" customWidth="1"/>
    <col min="3848" max="3848" width="0.5703125" style="4" customWidth="1"/>
    <col min="3849" max="3849" width="12" style="4" customWidth="1"/>
    <col min="3850" max="3850" width="0.5703125" style="4" customWidth="1"/>
    <col min="3851" max="3851" width="12" style="4" customWidth="1"/>
    <col min="3852" max="3852" width="0.5703125" style="4" customWidth="1"/>
    <col min="3853" max="3853" width="12" style="4" customWidth="1"/>
    <col min="3854" max="3854" width="0.5703125" style="4" customWidth="1"/>
    <col min="3855" max="3855" width="12" style="4" customWidth="1"/>
    <col min="3856" max="4096" width="5.7109375" style="4"/>
    <col min="4097" max="4101" width="1.28515625" style="4" customWidth="1"/>
    <col min="4102" max="4102" width="35.42578125" style="4" customWidth="1"/>
    <col min="4103" max="4103" width="8.28515625" style="4" customWidth="1"/>
    <col min="4104" max="4104" width="0.5703125" style="4" customWidth="1"/>
    <col min="4105" max="4105" width="12" style="4" customWidth="1"/>
    <col min="4106" max="4106" width="0.5703125" style="4" customWidth="1"/>
    <col min="4107" max="4107" width="12" style="4" customWidth="1"/>
    <col min="4108" max="4108" width="0.5703125" style="4" customWidth="1"/>
    <col min="4109" max="4109" width="12" style="4" customWidth="1"/>
    <col min="4110" max="4110" width="0.5703125" style="4" customWidth="1"/>
    <col min="4111" max="4111" width="12" style="4" customWidth="1"/>
    <col min="4112" max="4352" width="5.7109375" style="4"/>
    <col min="4353" max="4357" width="1.28515625" style="4" customWidth="1"/>
    <col min="4358" max="4358" width="35.42578125" style="4" customWidth="1"/>
    <col min="4359" max="4359" width="8.28515625" style="4" customWidth="1"/>
    <col min="4360" max="4360" width="0.5703125" style="4" customWidth="1"/>
    <col min="4361" max="4361" width="12" style="4" customWidth="1"/>
    <col min="4362" max="4362" width="0.5703125" style="4" customWidth="1"/>
    <col min="4363" max="4363" width="12" style="4" customWidth="1"/>
    <col min="4364" max="4364" width="0.5703125" style="4" customWidth="1"/>
    <col min="4365" max="4365" width="12" style="4" customWidth="1"/>
    <col min="4366" max="4366" width="0.5703125" style="4" customWidth="1"/>
    <col min="4367" max="4367" width="12" style="4" customWidth="1"/>
    <col min="4368" max="4608" width="5.7109375" style="4"/>
    <col min="4609" max="4613" width="1.28515625" style="4" customWidth="1"/>
    <col min="4614" max="4614" width="35.42578125" style="4" customWidth="1"/>
    <col min="4615" max="4615" width="8.28515625" style="4" customWidth="1"/>
    <col min="4616" max="4616" width="0.5703125" style="4" customWidth="1"/>
    <col min="4617" max="4617" width="12" style="4" customWidth="1"/>
    <col min="4618" max="4618" width="0.5703125" style="4" customWidth="1"/>
    <col min="4619" max="4619" width="12" style="4" customWidth="1"/>
    <col min="4620" max="4620" width="0.5703125" style="4" customWidth="1"/>
    <col min="4621" max="4621" width="12" style="4" customWidth="1"/>
    <col min="4622" max="4622" width="0.5703125" style="4" customWidth="1"/>
    <col min="4623" max="4623" width="12" style="4" customWidth="1"/>
    <col min="4624" max="4864" width="5.7109375" style="4"/>
    <col min="4865" max="4869" width="1.28515625" style="4" customWidth="1"/>
    <col min="4870" max="4870" width="35.42578125" style="4" customWidth="1"/>
    <col min="4871" max="4871" width="8.28515625" style="4" customWidth="1"/>
    <col min="4872" max="4872" width="0.5703125" style="4" customWidth="1"/>
    <col min="4873" max="4873" width="12" style="4" customWidth="1"/>
    <col min="4874" max="4874" width="0.5703125" style="4" customWidth="1"/>
    <col min="4875" max="4875" width="12" style="4" customWidth="1"/>
    <col min="4876" max="4876" width="0.5703125" style="4" customWidth="1"/>
    <col min="4877" max="4877" width="12" style="4" customWidth="1"/>
    <col min="4878" max="4878" width="0.5703125" style="4" customWidth="1"/>
    <col min="4879" max="4879" width="12" style="4" customWidth="1"/>
    <col min="4880" max="5120" width="5.7109375" style="4"/>
    <col min="5121" max="5125" width="1.28515625" style="4" customWidth="1"/>
    <col min="5126" max="5126" width="35.42578125" style="4" customWidth="1"/>
    <col min="5127" max="5127" width="8.28515625" style="4" customWidth="1"/>
    <col min="5128" max="5128" width="0.5703125" style="4" customWidth="1"/>
    <col min="5129" max="5129" width="12" style="4" customWidth="1"/>
    <col min="5130" max="5130" width="0.5703125" style="4" customWidth="1"/>
    <col min="5131" max="5131" width="12" style="4" customWidth="1"/>
    <col min="5132" max="5132" width="0.5703125" style="4" customWidth="1"/>
    <col min="5133" max="5133" width="12" style="4" customWidth="1"/>
    <col min="5134" max="5134" width="0.5703125" style="4" customWidth="1"/>
    <col min="5135" max="5135" width="12" style="4" customWidth="1"/>
    <col min="5136" max="5376" width="5.7109375" style="4"/>
    <col min="5377" max="5381" width="1.28515625" style="4" customWidth="1"/>
    <col min="5382" max="5382" width="35.42578125" style="4" customWidth="1"/>
    <col min="5383" max="5383" width="8.28515625" style="4" customWidth="1"/>
    <col min="5384" max="5384" width="0.5703125" style="4" customWidth="1"/>
    <col min="5385" max="5385" width="12" style="4" customWidth="1"/>
    <col min="5386" max="5386" width="0.5703125" style="4" customWidth="1"/>
    <col min="5387" max="5387" width="12" style="4" customWidth="1"/>
    <col min="5388" max="5388" width="0.5703125" style="4" customWidth="1"/>
    <col min="5389" max="5389" width="12" style="4" customWidth="1"/>
    <col min="5390" max="5390" width="0.5703125" style="4" customWidth="1"/>
    <col min="5391" max="5391" width="12" style="4" customWidth="1"/>
    <col min="5392" max="5632" width="5.7109375" style="4"/>
    <col min="5633" max="5637" width="1.28515625" style="4" customWidth="1"/>
    <col min="5638" max="5638" width="35.42578125" style="4" customWidth="1"/>
    <col min="5639" max="5639" width="8.28515625" style="4" customWidth="1"/>
    <col min="5640" max="5640" width="0.5703125" style="4" customWidth="1"/>
    <col min="5641" max="5641" width="12" style="4" customWidth="1"/>
    <col min="5642" max="5642" width="0.5703125" style="4" customWidth="1"/>
    <col min="5643" max="5643" width="12" style="4" customWidth="1"/>
    <col min="5644" max="5644" width="0.5703125" style="4" customWidth="1"/>
    <col min="5645" max="5645" width="12" style="4" customWidth="1"/>
    <col min="5646" max="5646" width="0.5703125" style="4" customWidth="1"/>
    <col min="5647" max="5647" width="12" style="4" customWidth="1"/>
    <col min="5648" max="5888" width="5.7109375" style="4"/>
    <col min="5889" max="5893" width="1.28515625" style="4" customWidth="1"/>
    <col min="5894" max="5894" width="35.42578125" style="4" customWidth="1"/>
    <col min="5895" max="5895" width="8.28515625" style="4" customWidth="1"/>
    <col min="5896" max="5896" width="0.5703125" style="4" customWidth="1"/>
    <col min="5897" max="5897" width="12" style="4" customWidth="1"/>
    <col min="5898" max="5898" width="0.5703125" style="4" customWidth="1"/>
    <col min="5899" max="5899" width="12" style="4" customWidth="1"/>
    <col min="5900" max="5900" width="0.5703125" style="4" customWidth="1"/>
    <col min="5901" max="5901" width="12" style="4" customWidth="1"/>
    <col min="5902" max="5902" width="0.5703125" style="4" customWidth="1"/>
    <col min="5903" max="5903" width="12" style="4" customWidth="1"/>
    <col min="5904" max="6144" width="5.7109375" style="4"/>
    <col min="6145" max="6149" width="1.28515625" style="4" customWidth="1"/>
    <col min="6150" max="6150" width="35.42578125" style="4" customWidth="1"/>
    <col min="6151" max="6151" width="8.28515625" style="4" customWidth="1"/>
    <col min="6152" max="6152" width="0.5703125" style="4" customWidth="1"/>
    <col min="6153" max="6153" width="12" style="4" customWidth="1"/>
    <col min="6154" max="6154" width="0.5703125" style="4" customWidth="1"/>
    <col min="6155" max="6155" width="12" style="4" customWidth="1"/>
    <col min="6156" max="6156" width="0.5703125" style="4" customWidth="1"/>
    <col min="6157" max="6157" width="12" style="4" customWidth="1"/>
    <col min="6158" max="6158" width="0.5703125" style="4" customWidth="1"/>
    <col min="6159" max="6159" width="12" style="4" customWidth="1"/>
    <col min="6160" max="6400" width="5.7109375" style="4"/>
    <col min="6401" max="6405" width="1.28515625" style="4" customWidth="1"/>
    <col min="6406" max="6406" width="35.42578125" style="4" customWidth="1"/>
    <col min="6407" max="6407" width="8.28515625" style="4" customWidth="1"/>
    <col min="6408" max="6408" width="0.5703125" style="4" customWidth="1"/>
    <col min="6409" max="6409" width="12" style="4" customWidth="1"/>
    <col min="6410" max="6410" width="0.5703125" style="4" customWidth="1"/>
    <col min="6411" max="6411" width="12" style="4" customWidth="1"/>
    <col min="6412" max="6412" width="0.5703125" style="4" customWidth="1"/>
    <col min="6413" max="6413" width="12" style="4" customWidth="1"/>
    <col min="6414" max="6414" width="0.5703125" style="4" customWidth="1"/>
    <col min="6415" max="6415" width="12" style="4" customWidth="1"/>
    <col min="6416" max="6656" width="5.7109375" style="4"/>
    <col min="6657" max="6661" width="1.28515625" style="4" customWidth="1"/>
    <col min="6662" max="6662" width="35.42578125" style="4" customWidth="1"/>
    <col min="6663" max="6663" width="8.28515625" style="4" customWidth="1"/>
    <col min="6664" max="6664" width="0.5703125" style="4" customWidth="1"/>
    <col min="6665" max="6665" width="12" style="4" customWidth="1"/>
    <col min="6666" max="6666" width="0.5703125" style="4" customWidth="1"/>
    <col min="6667" max="6667" width="12" style="4" customWidth="1"/>
    <col min="6668" max="6668" width="0.5703125" style="4" customWidth="1"/>
    <col min="6669" max="6669" width="12" style="4" customWidth="1"/>
    <col min="6670" max="6670" width="0.5703125" style="4" customWidth="1"/>
    <col min="6671" max="6671" width="12" style="4" customWidth="1"/>
    <col min="6672" max="6912" width="5.7109375" style="4"/>
    <col min="6913" max="6917" width="1.28515625" style="4" customWidth="1"/>
    <col min="6918" max="6918" width="35.42578125" style="4" customWidth="1"/>
    <col min="6919" max="6919" width="8.28515625" style="4" customWidth="1"/>
    <col min="6920" max="6920" width="0.5703125" style="4" customWidth="1"/>
    <col min="6921" max="6921" width="12" style="4" customWidth="1"/>
    <col min="6922" max="6922" width="0.5703125" style="4" customWidth="1"/>
    <col min="6923" max="6923" width="12" style="4" customWidth="1"/>
    <col min="6924" max="6924" width="0.5703125" style="4" customWidth="1"/>
    <col min="6925" max="6925" width="12" style="4" customWidth="1"/>
    <col min="6926" max="6926" width="0.5703125" style="4" customWidth="1"/>
    <col min="6927" max="6927" width="12" style="4" customWidth="1"/>
    <col min="6928" max="7168" width="5.7109375" style="4"/>
    <col min="7169" max="7173" width="1.28515625" style="4" customWidth="1"/>
    <col min="7174" max="7174" width="35.42578125" style="4" customWidth="1"/>
    <col min="7175" max="7175" width="8.28515625" style="4" customWidth="1"/>
    <col min="7176" max="7176" width="0.5703125" style="4" customWidth="1"/>
    <col min="7177" max="7177" width="12" style="4" customWidth="1"/>
    <col min="7178" max="7178" width="0.5703125" style="4" customWidth="1"/>
    <col min="7179" max="7179" width="12" style="4" customWidth="1"/>
    <col min="7180" max="7180" width="0.5703125" style="4" customWidth="1"/>
    <col min="7181" max="7181" width="12" style="4" customWidth="1"/>
    <col min="7182" max="7182" width="0.5703125" style="4" customWidth="1"/>
    <col min="7183" max="7183" width="12" style="4" customWidth="1"/>
    <col min="7184" max="7424" width="5.7109375" style="4"/>
    <col min="7425" max="7429" width="1.28515625" style="4" customWidth="1"/>
    <col min="7430" max="7430" width="35.42578125" style="4" customWidth="1"/>
    <col min="7431" max="7431" width="8.28515625" style="4" customWidth="1"/>
    <col min="7432" max="7432" width="0.5703125" style="4" customWidth="1"/>
    <col min="7433" max="7433" width="12" style="4" customWidth="1"/>
    <col min="7434" max="7434" width="0.5703125" style="4" customWidth="1"/>
    <col min="7435" max="7435" width="12" style="4" customWidth="1"/>
    <col min="7436" max="7436" width="0.5703125" style="4" customWidth="1"/>
    <col min="7437" max="7437" width="12" style="4" customWidth="1"/>
    <col min="7438" max="7438" width="0.5703125" style="4" customWidth="1"/>
    <col min="7439" max="7439" width="12" style="4" customWidth="1"/>
    <col min="7440" max="7680" width="5.7109375" style="4"/>
    <col min="7681" max="7685" width="1.28515625" style="4" customWidth="1"/>
    <col min="7686" max="7686" width="35.42578125" style="4" customWidth="1"/>
    <col min="7687" max="7687" width="8.28515625" style="4" customWidth="1"/>
    <col min="7688" max="7688" width="0.5703125" style="4" customWidth="1"/>
    <col min="7689" max="7689" width="12" style="4" customWidth="1"/>
    <col min="7690" max="7690" width="0.5703125" style="4" customWidth="1"/>
    <col min="7691" max="7691" width="12" style="4" customWidth="1"/>
    <col min="7692" max="7692" width="0.5703125" style="4" customWidth="1"/>
    <col min="7693" max="7693" width="12" style="4" customWidth="1"/>
    <col min="7694" max="7694" width="0.5703125" style="4" customWidth="1"/>
    <col min="7695" max="7695" width="12" style="4" customWidth="1"/>
    <col min="7696" max="7936" width="5.7109375" style="4"/>
    <col min="7937" max="7941" width="1.28515625" style="4" customWidth="1"/>
    <col min="7942" max="7942" width="35.42578125" style="4" customWidth="1"/>
    <col min="7943" max="7943" width="8.28515625" style="4" customWidth="1"/>
    <col min="7944" max="7944" width="0.5703125" style="4" customWidth="1"/>
    <col min="7945" max="7945" width="12" style="4" customWidth="1"/>
    <col min="7946" max="7946" width="0.5703125" style="4" customWidth="1"/>
    <col min="7947" max="7947" width="12" style="4" customWidth="1"/>
    <col min="7948" max="7948" width="0.5703125" style="4" customWidth="1"/>
    <col min="7949" max="7949" width="12" style="4" customWidth="1"/>
    <col min="7950" max="7950" width="0.5703125" style="4" customWidth="1"/>
    <col min="7951" max="7951" width="12" style="4" customWidth="1"/>
    <col min="7952" max="8192" width="5.7109375" style="4"/>
    <col min="8193" max="8197" width="1.28515625" style="4" customWidth="1"/>
    <col min="8198" max="8198" width="35.42578125" style="4" customWidth="1"/>
    <col min="8199" max="8199" width="8.28515625" style="4" customWidth="1"/>
    <col min="8200" max="8200" width="0.5703125" style="4" customWidth="1"/>
    <col min="8201" max="8201" width="12" style="4" customWidth="1"/>
    <col min="8202" max="8202" width="0.5703125" style="4" customWidth="1"/>
    <col min="8203" max="8203" width="12" style="4" customWidth="1"/>
    <col min="8204" max="8204" width="0.5703125" style="4" customWidth="1"/>
    <col min="8205" max="8205" width="12" style="4" customWidth="1"/>
    <col min="8206" max="8206" width="0.5703125" style="4" customWidth="1"/>
    <col min="8207" max="8207" width="12" style="4" customWidth="1"/>
    <col min="8208" max="8448" width="5.7109375" style="4"/>
    <col min="8449" max="8453" width="1.28515625" style="4" customWidth="1"/>
    <col min="8454" max="8454" width="35.42578125" style="4" customWidth="1"/>
    <col min="8455" max="8455" width="8.28515625" style="4" customWidth="1"/>
    <col min="8456" max="8456" width="0.5703125" style="4" customWidth="1"/>
    <col min="8457" max="8457" width="12" style="4" customWidth="1"/>
    <col min="8458" max="8458" width="0.5703125" style="4" customWidth="1"/>
    <col min="8459" max="8459" width="12" style="4" customWidth="1"/>
    <col min="8460" max="8460" width="0.5703125" style="4" customWidth="1"/>
    <col min="8461" max="8461" width="12" style="4" customWidth="1"/>
    <col min="8462" max="8462" width="0.5703125" style="4" customWidth="1"/>
    <col min="8463" max="8463" width="12" style="4" customWidth="1"/>
    <col min="8464" max="8704" width="5.7109375" style="4"/>
    <col min="8705" max="8709" width="1.28515625" style="4" customWidth="1"/>
    <col min="8710" max="8710" width="35.42578125" style="4" customWidth="1"/>
    <col min="8711" max="8711" width="8.28515625" style="4" customWidth="1"/>
    <col min="8712" max="8712" width="0.5703125" style="4" customWidth="1"/>
    <col min="8713" max="8713" width="12" style="4" customWidth="1"/>
    <col min="8714" max="8714" width="0.5703125" style="4" customWidth="1"/>
    <col min="8715" max="8715" width="12" style="4" customWidth="1"/>
    <col min="8716" max="8716" width="0.5703125" style="4" customWidth="1"/>
    <col min="8717" max="8717" width="12" style="4" customWidth="1"/>
    <col min="8718" max="8718" width="0.5703125" style="4" customWidth="1"/>
    <col min="8719" max="8719" width="12" style="4" customWidth="1"/>
    <col min="8720" max="8960" width="5.7109375" style="4"/>
    <col min="8961" max="8965" width="1.28515625" style="4" customWidth="1"/>
    <col min="8966" max="8966" width="35.42578125" style="4" customWidth="1"/>
    <col min="8967" max="8967" width="8.28515625" style="4" customWidth="1"/>
    <col min="8968" max="8968" width="0.5703125" style="4" customWidth="1"/>
    <col min="8969" max="8969" width="12" style="4" customWidth="1"/>
    <col min="8970" max="8970" width="0.5703125" style="4" customWidth="1"/>
    <col min="8971" max="8971" width="12" style="4" customWidth="1"/>
    <col min="8972" max="8972" width="0.5703125" style="4" customWidth="1"/>
    <col min="8973" max="8973" width="12" style="4" customWidth="1"/>
    <col min="8974" max="8974" width="0.5703125" style="4" customWidth="1"/>
    <col min="8975" max="8975" width="12" style="4" customWidth="1"/>
    <col min="8976" max="9216" width="5.7109375" style="4"/>
    <col min="9217" max="9221" width="1.28515625" style="4" customWidth="1"/>
    <col min="9222" max="9222" width="35.42578125" style="4" customWidth="1"/>
    <col min="9223" max="9223" width="8.28515625" style="4" customWidth="1"/>
    <col min="9224" max="9224" width="0.5703125" style="4" customWidth="1"/>
    <col min="9225" max="9225" width="12" style="4" customWidth="1"/>
    <col min="9226" max="9226" width="0.5703125" style="4" customWidth="1"/>
    <col min="9227" max="9227" width="12" style="4" customWidth="1"/>
    <col min="9228" max="9228" width="0.5703125" style="4" customWidth="1"/>
    <col min="9229" max="9229" width="12" style="4" customWidth="1"/>
    <col min="9230" max="9230" width="0.5703125" style="4" customWidth="1"/>
    <col min="9231" max="9231" width="12" style="4" customWidth="1"/>
    <col min="9232" max="9472" width="5.7109375" style="4"/>
    <col min="9473" max="9477" width="1.28515625" style="4" customWidth="1"/>
    <col min="9478" max="9478" width="35.42578125" style="4" customWidth="1"/>
    <col min="9479" max="9479" width="8.28515625" style="4" customWidth="1"/>
    <col min="9480" max="9480" width="0.5703125" style="4" customWidth="1"/>
    <col min="9481" max="9481" width="12" style="4" customWidth="1"/>
    <col min="9482" max="9482" width="0.5703125" style="4" customWidth="1"/>
    <col min="9483" max="9483" width="12" style="4" customWidth="1"/>
    <col min="9484" max="9484" width="0.5703125" style="4" customWidth="1"/>
    <col min="9485" max="9485" width="12" style="4" customWidth="1"/>
    <col min="9486" max="9486" width="0.5703125" style="4" customWidth="1"/>
    <col min="9487" max="9487" width="12" style="4" customWidth="1"/>
    <col min="9488" max="9728" width="5.7109375" style="4"/>
    <col min="9729" max="9733" width="1.28515625" style="4" customWidth="1"/>
    <col min="9734" max="9734" width="35.42578125" style="4" customWidth="1"/>
    <col min="9735" max="9735" width="8.28515625" style="4" customWidth="1"/>
    <col min="9736" max="9736" width="0.5703125" style="4" customWidth="1"/>
    <col min="9737" max="9737" width="12" style="4" customWidth="1"/>
    <col min="9738" max="9738" width="0.5703125" style="4" customWidth="1"/>
    <col min="9739" max="9739" width="12" style="4" customWidth="1"/>
    <col min="9740" max="9740" width="0.5703125" style="4" customWidth="1"/>
    <col min="9741" max="9741" width="12" style="4" customWidth="1"/>
    <col min="9742" max="9742" width="0.5703125" style="4" customWidth="1"/>
    <col min="9743" max="9743" width="12" style="4" customWidth="1"/>
    <col min="9744" max="9984" width="5.7109375" style="4"/>
    <col min="9985" max="9989" width="1.28515625" style="4" customWidth="1"/>
    <col min="9990" max="9990" width="35.42578125" style="4" customWidth="1"/>
    <col min="9991" max="9991" width="8.28515625" style="4" customWidth="1"/>
    <col min="9992" max="9992" width="0.5703125" style="4" customWidth="1"/>
    <col min="9993" max="9993" width="12" style="4" customWidth="1"/>
    <col min="9994" max="9994" width="0.5703125" style="4" customWidth="1"/>
    <col min="9995" max="9995" width="12" style="4" customWidth="1"/>
    <col min="9996" max="9996" width="0.5703125" style="4" customWidth="1"/>
    <col min="9997" max="9997" width="12" style="4" customWidth="1"/>
    <col min="9998" max="9998" width="0.5703125" style="4" customWidth="1"/>
    <col min="9999" max="9999" width="12" style="4" customWidth="1"/>
    <col min="10000" max="10240" width="5.7109375" style="4"/>
    <col min="10241" max="10245" width="1.28515625" style="4" customWidth="1"/>
    <col min="10246" max="10246" width="35.42578125" style="4" customWidth="1"/>
    <col min="10247" max="10247" width="8.28515625" style="4" customWidth="1"/>
    <col min="10248" max="10248" width="0.5703125" style="4" customWidth="1"/>
    <col min="10249" max="10249" width="12" style="4" customWidth="1"/>
    <col min="10250" max="10250" width="0.5703125" style="4" customWidth="1"/>
    <col min="10251" max="10251" width="12" style="4" customWidth="1"/>
    <col min="10252" max="10252" width="0.5703125" style="4" customWidth="1"/>
    <col min="10253" max="10253" width="12" style="4" customWidth="1"/>
    <col min="10254" max="10254" width="0.5703125" style="4" customWidth="1"/>
    <col min="10255" max="10255" width="12" style="4" customWidth="1"/>
    <col min="10256" max="10496" width="5.7109375" style="4"/>
    <col min="10497" max="10501" width="1.28515625" style="4" customWidth="1"/>
    <col min="10502" max="10502" width="35.42578125" style="4" customWidth="1"/>
    <col min="10503" max="10503" width="8.28515625" style="4" customWidth="1"/>
    <col min="10504" max="10504" width="0.5703125" style="4" customWidth="1"/>
    <col min="10505" max="10505" width="12" style="4" customWidth="1"/>
    <col min="10506" max="10506" width="0.5703125" style="4" customWidth="1"/>
    <col min="10507" max="10507" width="12" style="4" customWidth="1"/>
    <col min="10508" max="10508" width="0.5703125" style="4" customWidth="1"/>
    <col min="10509" max="10509" width="12" style="4" customWidth="1"/>
    <col min="10510" max="10510" width="0.5703125" style="4" customWidth="1"/>
    <col min="10511" max="10511" width="12" style="4" customWidth="1"/>
    <col min="10512" max="10752" width="5.7109375" style="4"/>
    <col min="10753" max="10757" width="1.28515625" style="4" customWidth="1"/>
    <col min="10758" max="10758" width="35.42578125" style="4" customWidth="1"/>
    <col min="10759" max="10759" width="8.28515625" style="4" customWidth="1"/>
    <col min="10760" max="10760" width="0.5703125" style="4" customWidth="1"/>
    <col min="10761" max="10761" width="12" style="4" customWidth="1"/>
    <col min="10762" max="10762" width="0.5703125" style="4" customWidth="1"/>
    <col min="10763" max="10763" width="12" style="4" customWidth="1"/>
    <col min="10764" max="10764" width="0.5703125" style="4" customWidth="1"/>
    <col min="10765" max="10765" width="12" style="4" customWidth="1"/>
    <col min="10766" max="10766" width="0.5703125" style="4" customWidth="1"/>
    <col min="10767" max="10767" width="12" style="4" customWidth="1"/>
    <col min="10768" max="11008" width="5.7109375" style="4"/>
    <col min="11009" max="11013" width="1.28515625" style="4" customWidth="1"/>
    <col min="11014" max="11014" width="35.42578125" style="4" customWidth="1"/>
    <col min="11015" max="11015" width="8.28515625" style="4" customWidth="1"/>
    <col min="11016" max="11016" width="0.5703125" style="4" customWidth="1"/>
    <col min="11017" max="11017" width="12" style="4" customWidth="1"/>
    <col min="11018" max="11018" width="0.5703125" style="4" customWidth="1"/>
    <col min="11019" max="11019" width="12" style="4" customWidth="1"/>
    <col min="11020" max="11020" width="0.5703125" style="4" customWidth="1"/>
    <col min="11021" max="11021" width="12" style="4" customWidth="1"/>
    <col min="11022" max="11022" width="0.5703125" style="4" customWidth="1"/>
    <col min="11023" max="11023" width="12" style="4" customWidth="1"/>
    <col min="11024" max="11264" width="5.7109375" style="4"/>
    <col min="11265" max="11269" width="1.28515625" style="4" customWidth="1"/>
    <col min="11270" max="11270" width="35.42578125" style="4" customWidth="1"/>
    <col min="11271" max="11271" width="8.28515625" style="4" customWidth="1"/>
    <col min="11272" max="11272" width="0.5703125" style="4" customWidth="1"/>
    <col min="11273" max="11273" width="12" style="4" customWidth="1"/>
    <col min="11274" max="11274" width="0.5703125" style="4" customWidth="1"/>
    <col min="11275" max="11275" width="12" style="4" customWidth="1"/>
    <col min="11276" max="11276" width="0.5703125" style="4" customWidth="1"/>
    <col min="11277" max="11277" width="12" style="4" customWidth="1"/>
    <col min="11278" max="11278" width="0.5703125" style="4" customWidth="1"/>
    <col min="11279" max="11279" width="12" style="4" customWidth="1"/>
    <col min="11280" max="11520" width="5.7109375" style="4"/>
    <col min="11521" max="11525" width="1.28515625" style="4" customWidth="1"/>
    <col min="11526" max="11526" width="35.42578125" style="4" customWidth="1"/>
    <col min="11527" max="11527" width="8.28515625" style="4" customWidth="1"/>
    <col min="11528" max="11528" width="0.5703125" style="4" customWidth="1"/>
    <col min="11529" max="11529" width="12" style="4" customWidth="1"/>
    <col min="11530" max="11530" width="0.5703125" style="4" customWidth="1"/>
    <col min="11531" max="11531" width="12" style="4" customWidth="1"/>
    <col min="11532" max="11532" width="0.5703125" style="4" customWidth="1"/>
    <col min="11533" max="11533" width="12" style="4" customWidth="1"/>
    <col min="11534" max="11534" width="0.5703125" style="4" customWidth="1"/>
    <col min="11535" max="11535" width="12" style="4" customWidth="1"/>
    <col min="11536" max="11776" width="5.7109375" style="4"/>
    <col min="11777" max="11781" width="1.28515625" style="4" customWidth="1"/>
    <col min="11782" max="11782" width="35.42578125" style="4" customWidth="1"/>
    <col min="11783" max="11783" width="8.28515625" style="4" customWidth="1"/>
    <col min="11784" max="11784" width="0.5703125" style="4" customWidth="1"/>
    <col min="11785" max="11785" width="12" style="4" customWidth="1"/>
    <col min="11786" max="11786" width="0.5703125" style="4" customWidth="1"/>
    <col min="11787" max="11787" width="12" style="4" customWidth="1"/>
    <col min="11788" max="11788" width="0.5703125" style="4" customWidth="1"/>
    <col min="11789" max="11789" width="12" style="4" customWidth="1"/>
    <col min="11790" max="11790" width="0.5703125" style="4" customWidth="1"/>
    <col min="11791" max="11791" width="12" style="4" customWidth="1"/>
    <col min="11792" max="12032" width="5.7109375" style="4"/>
    <col min="12033" max="12037" width="1.28515625" style="4" customWidth="1"/>
    <col min="12038" max="12038" width="35.42578125" style="4" customWidth="1"/>
    <col min="12039" max="12039" width="8.28515625" style="4" customWidth="1"/>
    <col min="12040" max="12040" width="0.5703125" style="4" customWidth="1"/>
    <col min="12041" max="12041" width="12" style="4" customWidth="1"/>
    <col min="12042" max="12042" width="0.5703125" style="4" customWidth="1"/>
    <col min="12043" max="12043" width="12" style="4" customWidth="1"/>
    <col min="12044" max="12044" width="0.5703125" style="4" customWidth="1"/>
    <col min="12045" max="12045" width="12" style="4" customWidth="1"/>
    <col min="12046" max="12046" width="0.5703125" style="4" customWidth="1"/>
    <col min="12047" max="12047" width="12" style="4" customWidth="1"/>
    <col min="12048" max="12288" width="5.7109375" style="4"/>
    <col min="12289" max="12293" width="1.28515625" style="4" customWidth="1"/>
    <col min="12294" max="12294" width="35.42578125" style="4" customWidth="1"/>
    <col min="12295" max="12295" width="8.28515625" style="4" customWidth="1"/>
    <col min="12296" max="12296" width="0.5703125" style="4" customWidth="1"/>
    <col min="12297" max="12297" width="12" style="4" customWidth="1"/>
    <col min="12298" max="12298" width="0.5703125" style="4" customWidth="1"/>
    <col min="12299" max="12299" width="12" style="4" customWidth="1"/>
    <col min="12300" max="12300" width="0.5703125" style="4" customWidth="1"/>
    <col min="12301" max="12301" width="12" style="4" customWidth="1"/>
    <col min="12302" max="12302" width="0.5703125" style="4" customWidth="1"/>
    <col min="12303" max="12303" width="12" style="4" customWidth="1"/>
    <col min="12304" max="12544" width="5.7109375" style="4"/>
    <col min="12545" max="12549" width="1.28515625" style="4" customWidth="1"/>
    <col min="12550" max="12550" width="35.42578125" style="4" customWidth="1"/>
    <col min="12551" max="12551" width="8.28515625" style="4" customWidth="1"/>
    <col min="12552" max="12552" width="0.5703125" style="4" customWidth="1"/>
    <col min="12553" max="12553" width="12" style="4" customWidth="1"/>
    <col min="12554" max="12554" width="0.5703125" style="4" customWidth="1"/>
    <col min="12555" max="12555" width="12" style="4" customWidth="1"/>
    <col min="12556" max="12556" width="0.5703125" style="4" customWidth="1"/>
    <col min="12557" max="12557" width="12" style="4" customWidth="1"/>
    <col min="12558" max="12558" width="0.5703125" style="4" customWidth="1"/>
    <col min="12559" max="12559" width="12" style="4" customWidth="1"/>
    <col min="12560" max="12800" width="5.7109375" style="4"/>
    <col min="12801" max="12805" width="1.28515625" style="4" customWidth="1"/>
    <col min="12806" max="12806" width="35.42578125" style="4" customWidth="1"/>
    <col min="12807" max="12807" width="8.28515625" style="4" customWidth="1"/>
    <col min="12808" max="12808" width="0.5703125" style="4" customWidth="1"/>
    <col min="12809" max="12809" width="12" style="4" customWidth="1"/>
    <col min="12810" max="12810" width="0.5703125" style="4" customWidth="1"/>
    <col min="12811" max="12811" width="12" style="4" customWidth="1"/>
    <col min="12812" max="12812" width="0.5703125" style="4" customWidth="1"/>
    <col min="12813" max="12813" width="12" style="4" customWidth="1"/>
    <col min="12814" max="12814" width="0.5703125" style="4" customWidth="1"/>
    <col min="12815" max="12815" width="12" style="4" customWidth="1"/>
    <col min="12816" max="13056" width="5.7109375" style="4"/>
    <col min="13057" max="13061" width="1.28515625" style="4" customWidth="1"/>
    <col min="13062" max="13062" width="35.42578125" style="4" customWidth="1"/>
    <col min="13063" max="13063" width="8.28515625" style="4" customWidth="1"/>
    <col min="13064" max="13064" width="0.5703125" style="4" customWidth="1"/>
    <col min="13065" max="13065" width="12" style="4" customWidth="1"/>
    <col min="13066" max="13066" width="0.5703125" style="4" customWidth="1"/>
    <col min="13067" max="13067" width="12" style="4" customWidth="1"/>
    <col min="13068" max="13068" width="0.5703125" style="4" customWidth="1"/>
    <col min="13069" max="13069" width="12" style="4" customWidth="1"/>
    <col min="13070" max="13070" width="0.5703125" style="4" customWidth="1"/>
    <col min="13071" max="13071" width="12" style="4" customWidth="1"/>
    <col min="13072" max="13312" width="5.7109375" style="4"/>
    <col min="13313" max="13317" width="1.28515625" style="4" customWidth="1"/>
    <col min="13318" max="13318" width="35.42578125" style="4" customWidth="1"/>
    <col min="13319" max="13319" width="8.28515625" style="4" customWidth="1"/>
    <col min="13320" max="13320" width="0.5703125" style="4" customWidth="1"/>
    <col min="13321" max="13321" width="12" style="4" customWidth="1"/>
    <col min="13322" max="13322" width="0.5703125" style="4" customWidth="1"/>
    <col min="13323" max="13323" width="12" style="4" customWidth="1"/>
    <col min="13324" max="13324" width="0.5703125" style="4" customWidth="1"/>
    <col min="13325" max="13325" width="12" style="4" customWidth="1"/>
    <col min="13326" max="13326" width="0.5703125" style="4" customWidth="1"/>
    <col min="13327" max="13327" width="12" style="4" customWidth="1"/>
    <col min="13328" max="13568" width="5.7109375" style="4"/>
    <col min="13569" max="13573" width="1.28515625" style="4" customWidth="1"/>
    <col min="13574" max="13574" width="35.42578125" style="4" customWidth="1"/>
    <col min="13575" max="13575" width="8.28515625" style="4" customWidth="1"/>
    <col min="13576" max="13576" width="0.5703125" style="4" customWidth="1"/>
    <col min="13577" max="13577" width="12" style="4" customWidth="1"/>
    <col min="13578" max="13578" width="0.5703125" style="4" customWidth="1"/>
    <col min="13579" max="13579" width="12" style="4" customWidth="1"/>
    <col min="13580" max="13580" width="0.5703125" style="4" customWidth="1"/>
    <col min="13581" max="13581" width="12" style="4" customWidth="1"/>
    <col min="13582" max="13582" width="0.5703125" style="4" customWidth="1"/>
    <col min="13583" max="13583" width="12" style="4" customWidth="1"/>
    <col min="13584" max="13824" width="5.7109375" style="4"/>
    <col min="13825" max="13829" width="1.28515625" style="4" customWidth="1"/>
    <col min="13830" max="13830" width="35.42578125" style="4" customWidth="1"/>
    <col min="13831" max="13831" width="8.28515625" style="4" customWidth="1"/>
    <col min="13832" max="13832" width="0.5703125" style="4" customWidth="1"/>
    <col min="13833" max="13833" width="12" style="4" customWidth="1"/>
    <col min="13834" max="13834" width="0.5703125" style="4" customWidth="1"/>
    <col min="13835" max="13835" width="12" style="4" customWidth="1"/>
    <col min="13836" max="13836" width="0.5703125" style="4" customWidth="1"/>
    <col min="13837" max="13837" width="12" style="4" customWidth="1"/>
    <col min="13838" max="13838" width="0.5703125" style="4" customWidth="1"/>
    <col min="13839" max="13839" width="12" style="4" customWidth="1"/>
    <col min="13840" max="14080" width="5.7109375" style="4"/>
    <col min="14081" max="14085" width="1.28515625" style="4" customWidth="1"/>
    <col min="14086" max="14086" width="35.42578125" style="4" customWidth="1"/>
    <col min="14087" max="14087" width="8.28515625" style="4" customWidth="1"/>
    <col min="14088" max="14088" width="0.5703125" style="4" customWidth="1"/>
    <col min="14089" max="14089" width="12" style="4" customWidth="1"/>
    <col min="14090" max="14090" width="0.5703125" style="4" customWidth="1"/>
    <col min="14091" max="14091" width="12" style="4" customWidth="1"/>
    <col min="14092" max="14092" width="0.5703125" style="4" customWidth="1"/>
    <col min="14093" max="14093" width="12" style="4" customWidth="1"/>
    <col min="14094" max="14094" width="0.5703125" style="4" customWidth="1"/>
    <col min="14095" max="14095" width="12" style="4" customWidth="1"/>
    <col min="14096" max="14336" width="5.7109375" style="4"/>
    <col min="14337" max="14341" width="1.28515625" style="4" customWidth="1"/>
    <col min="14342" max="14342" width="35.42578125" style="4" customWidth="1"/>
    <col min="14343" max="14343" width="8.28515625" style="4" customWidth="1"/>
    <col min="14344" max="14344" width="0.5703125" style="4" customWidth="1"/>
    <col min="14345" max="14345" width="12" style="4" customWidth="1"/>
    <col min="14346" max="14346" width="0.5703125" style="4" customWidth="1"/>
    <col min="14347" max="14347" width="12" style="4" customWidth="1"/>
    <col min="14348" max="14348" width="0.5703125" style="4" customWidth="1"/>
    <col min="14349" max="14349" width="12" style="4" customWidth="1"/>
    <col min="14350" max="14350" width="0.5703125" style="4" customWidth="1"/>
    <col min="14351" max="14351" width="12" style="4" customWidth="1"/>
    <col min="14352" max="14592" width="5.7109375" style="4"/>
    <col min="14593" max="14597" width="1.28515625" style="4" customWidth="1"/>
    <col min="14598" max="14598" width="35.42578125" style="4" customWidth="1"/>
    <col min="14599" max="14599" width="8.28515625" style="4" customWidth="1"/>
    <col min="14600" max="14600" width="0.5703125" style="4" customWidth="1"/>
    <col min="14601" max="14601" width="12" style="4" customWidth="1"/>
    <col min="14602" max="14602" width="0.5703125" style="4" customWidth="1"/>
    <col min="14603" max="14603" width="12" style="4" customWidth="1"/>
    <col min="14604" max="14604" width="0.5703125" style="4" customWidth="1"/>
    <col min="14605" max="14605" width="12" style="4" customWidth="1"/>
    <col min="14606" max="14606" width="0.5703125" style="4" customWidth="1"/>
    <col min="14607" max="14607" width="12" style="4" customWidth="1"/>
    <col min="14608" max="14848" width="5.7109375" style="4"/>
    <col min="14849" max="14853" width="1.28515625" style="4" customWidth="1"/>
    <col min="14854" max="14854" width="35.42578125" style="4" customWidth="1"/>
    <col min="14855" max="14855" width="8.28515625" style="4" customWidth="1"/>
    <col min="14856" max="14856" width="0.5703125" style="4" customWidth="1"/>
    <col min="14857" max="14857" width="12" style="4" customWidth="1"/>
    <col min="14858" max="14858" width="0.5703125" style="4" customWidth="1"/>
    <col min="14859" max="14859" width="12" style="4" customWidth="1"/>
    <col min="14860" max="14860" width="0.5703125" style="4" customWidth="1"/>
    <col min="14861" max="14861" width="12" style="4" customWidth="1"/>
    <col min="14862" max="14862" width="0.5703125" style="4" customWidth="1"/>
    <col min="14863" max="14863" width="12" style="4" customWidth="1"/>
    <col min="14864" max="15104" width="5.7109375" style="4"/>
    <col min="15105" max="15109" width="1.28515625" style="4" customWidth="1"/>
    <col min="15110" max="15110" width="35.42578125" style="4" customWidth="1"/>
    <col min="15111" max="15111" width="8.28515625" style="4" customWidth="1"/>
    <col min="15112" max="15112" width="0.5703125" style="4" customWidth="1"/>
    <col min="15113" max="15113" width="12" style="4" customWidth="1"/>
    <col min="15114" max="15114" width="0.5703125" style="4" customWidth="1"/>
    <col min="15115" max="15115" width="12" style="4" customWidth="1"/>
    <col min="15116" max="15116" width="0.5703125" style="4" customWidth="1"/>
    <col min="15117" max="15117" width="12" style="4" customWidth="1"/>
    <col min="15118" max="15118" width="0.5703125" style="4" customWidth="1"/>
    <col min="15119" max="15119" width="12" style="4" customWidth="1"/>
    <col min="15120" max="15360" width="5.7109375" style="4"/>
    <col min="15361" max="15365" width="1.28515625" style="4" customWidth="1"/>
    <col min="15366" max="15366" width="35.42578125" style="4" customWidth="1"/>
    <col min="15367" max="15367" width="8.28515625" style="4" customWidth="1"/>
    <col min="15368" max="15368" width="0.5703125" style="4" customWidth="1"/>
    <col min="15369" max="15369" width="12" style="4" customWidth="1"/>
    <col min="15370" max="15370" width="0.5703125" style="4" customWidth="1"/>
    <col min="15371" max="15371" width="12" style="4" customWidth="1"/>
    <col min="15372" max="15372" width="0.5703125" style="4" customWidth="1"/>
    <col min="15373" max="15373" width="12" style="4" customWidth="1"/>
    <col min="15374" max="15374" width="0.5703125" style="4" customWidth="1"/>
    <col min="15375" max="15375" width="12" style="4" customWidth="1"/>
    <col min="15376" max="15616" width="5.7109375" style="4"/>
    <col min="15617" max="15621" width="1.28515625" style="4" customWidth="1"/>
    <col min="15622" max="15622" width="35.42578125" style="4" customWidth="1"/>
    <col min="15623" max="15623" width="8.28515625" style="4" customWidth="1"/>
    <col min="15624" max="15624" width="0.5703125" style="4" customWidth="1"/>
    <col min="15625" max="15625" width="12" style="4" customWidth="1"/>
    <col min="15626" max="15626" width="0.5703125" style="4" customWidth="1"/>
    <col min="15627" max="15627" width="12" style="4" customWidth="1"/>
    <col min="15628" max="15628" width="0.5703125" style="4" customWidth="1"/>
    <col min="15629" max="15629" width="12" style="4" customWidth="1"/>
    <col min="15630" max="15630" width="0.5703125" style="4" customWidth="1"/>
    <col min="15631" max="15631" width="12" style="4" customWidth="1"/>
    <col min="15632" max="15872" width="5.7109375" style="4"/>
    <col min="15873" max="15877" width="1.28515625" style="4" customWidth="1"/>
    <col min="15878" max="15878" width="35.42578125" style="4" customWidth="1"/>
    <col min="15879" max="15879" width="8.28515625" style="4" customWidth="1"/>
    <col min="15880" max="15880" width="0.5703125" style="4" customWidth="1"/>
    <col min="15881" max="15881" width="12" style="4" customWidth="1"/>
    <col min="15882" max="15882" width="0.5703125" style="4" customWidth="1"/>
    <col min="15883" max="15883" width="12" style="4" customWidth="1"/>
    <col min="15884" max="15884" width="0.5703125" style="4" customWidth="1"/>
    <col min="15885" max="15885" width="12" style="4" customWidth="1"/>
    <col min="15886" max="15886" width="0.5703125" style="4" customWidth="1"/>
    <col min="15887" max="15887" width="12" style="4" customWidth="1"/>
    <col min="15888" max="16128" width="5.7109375" style="4"/>
    <col min="16129" max="16133" width="1.28515625" style="4" customWidth="1"/>
    <col min="16134" max="16134" width="35.42578125" style="4" customWidth="1"/>
    <col min="16135" max="16135" width="8.28515625" style="4" customWidth="1"/>
    <col min="16136" max="16136" width="0.5703125" style="4" customWidth="1"/>
    <col min="16137" max="16137" width="12" style="4" customWidth="1"/>
    <col min="16138" max="16138" width="0.5703125" style="4" customWidth="1"/>
    <col min="16139" max="16139" width="12" style="4" customWidth="1"/>
    <col min="16140" max="16140" width="0.5703125" style="4" customWidth="1"/>
    <col min="16141" max="16141" width="12" style="4" customWidth="1"/>
    <col min="16142" max="16142" width="0.5703125" style="4" customWidth="1"/>
    <col min="16143" max="16143" width="12" style="4" customWidth="1"/>
    <col min="16144" max="16384" width="5.7109375" style="4"/>
  </cols>
  <sheetData>
    <row r="1" spans="1:15" ht="20.100000000000001" customHeight="1" x14ac:dyDescent="0.25">
      <c r="A1" s="3" t="s">
        <v>0</v>
      </c>
    </row>
    <row r="2" spans="1:15" s="7" customFormat="1" ht="20.100000000000001" customHeight="1" x14ac:dyDescent="0.25">
      <c r="A2" s="7" t="s">
        <v>135</v>
      </c>
      <c r="G2" s="15"/>
      <c r="H2" s="15"/>
      <c r="I2" s="16"/>
      <c r="J2" s="16"/>
      <c r="K2" s="16"/>
      <c r="L2" s="15"/>
      <c r="M2" s="16"/>
      <c r="N2" s="16"/>
      <c r="O2" s="16"/>
    </row>
    <row r="3" spans="1:15" ht="20.100000000000001" customHeight="1" x14ac:dyDescent="0.25">
      <c r="A3" s="8" t="s">
        <v>237</v>
      </c>
      <c r="B3" s="9"/>
      <c r="C3" s="9"/>
      <c r="D3" s="9"/>
      <c r="E3" s="9"/>
      <c r="F3" s="9"/>
      <c r="G3" s="10"/>
      <c r="H3" s="10"/>
      <c r="I3" s="11"/>
      <c r="J3" s="11"/>
      <c r="K3" s="11"/>
      <c r="L3" s="10"/>
      <c r="M3" s="11"/>
      <c r="N3" s="11"/>
      <c r="O3" s="11"/>
    </row>
    <row r="5" spans="1:15" ht="20.100000000000001" customHeight="1" x14ac:dyDescent="0.25">
      <c r="I5" s="206" t="s">
        <v>142</v>
      </c>
      <c r="J5" s="206"/>
      <c r="K5" s="206"/>
      <c r="L5" s="15"/>
      <c r="M5" s="206" t="s">
        <v>143</v>
      </c>
      <c r="N5" s="206"/>
      <c r="O5" s="206"/>
    </row>
    <row r="6" spans="1:15" ht="20.100000000000001" customHeight="1" x14ac:dyDescent="0.25">
      <c r="I6" s="13" t="s">
        <v>235</v>
      </c>
      <c r="J6" s="12"/>
      <c r="K6" s="13" t="s">
        <v>235</v>
      </c>
      <c r="M6" s="13" t="s">
        <v>235</v>
      </c>
      <c r="N6" s="12"/>
      <c r="O6" s="13" t="s">
        <v>235</v>
      </c>
    </row>
    <row r="7" spans="1:15" ht="20.100000000000001" customHeight="1" x14ac:dyDescent="0.25">
      <c r="A7" s="4" t="s">
        <v>36</v>
      </c>
      <c r="G7" s="23"/>
      <c r="H7" s="41"/>
      <c r="I7" s="16" t="s">
        <v>165</v>
      </c>
      <c r="J7" s="16"/>
      <c r="K7" s="16" t="s">
        <v>123</v>
      </c>
      <c r="L7" s="16"/>
      <c r="M7" s="16" t="s">
        <v>165</v>
      </c>
      <c r="N7" s="16"/>
      <c r="O7" s="16" t="s">
        <v>123</v>
      </c>
    </row>
    <row r="8" spans="1:15" ht="20.100000000000001" customHeight="1" x14ac:dyDescent="0.25">
      <c r="G8" s="18" t="s">
        <v>3</v>
      </c>
      <c r="H8" s="50"/>
      <c r="I8" s="19" t="s">
        <v>4</v>
      </c>
      <c r="J8" s="16"/>
      <c r="K8" s="19" t="s">
        <v>4</v>
      </c>
      <c r="L8" s="15"/>
      <c r="M8" s="19" t="s">
        <v>4</v>
      </c>
      <c r="N8" s="16"/>
      <c r="O8" s="19" t="s">
        <v>4</v>
      </c>
    </row>
    <row r="9" spans="1:15" ht="8.1" customHeight="1" x14ac:dyDescent="0.25">
      <c r="G9" s="41"/>
      <c r="H9" s="50"/>
      <c r="I9" s="106"/>
      <c r="J9" s="16"/>
      <c r="K9" s="12"/>
      <c r="L9" s="15"/>
      <c r="M9" s="106"/>
      <c r="N9" s="16"/>
      <c r="O9" s="12"/>
    </row>
    <row r="10" spans="1:15" ht="20.100000000000001" customHeight="1" x14ac:dyDescent="0.25">
      <c r="A10" s="4" t="s">
        <v>157</v>
      </c>
      <c r="G10" s="23"/>
      <c r="H10" s="23"/>
      <c r="I10" s="26">
        <v>6289897</v>
      </c>
      <c r="K10" s="11">
        <v>4984392</v>
      </c>
      <c r="L10" s="51"/>
      <c r="M10" s="26">
        <v>4728021</v>
      </c>
      <c r="O10" s="11">
        <v>2834736</v>
      </c>
    </row>
    <row r="11" spans="1:15" ht="8.1" customHeight="1" x14ac:dyDescent="0.25">
      <c r="I11" s="24"/>
      <c r="J11" s="27"/>
      <c r="K11" s="27"/>
      <c r="L11" s="51"/>
      <c r="M11" s="24"/>
      <c r="N11" s="27"/>
      <c r="O11" s="27"/>
    </row>
    <row r="12" spans="1:15" ht="20.100000000000001" customHeight="1" x14ac:dyDescent="0.25">
      <c r="A12" s="7" t="s">
        <v>145</v>
      </c>
      <c r="G12" s="23"/>
      <c r="H12" s="23"/>
      <c r="I12" s="20"/>
      <c r="L12" s="51"/>
      <c r="M12" s="20"/>
    </row>
    <row r="13" spans="1:15" ht="20.100000000000001" customHeight="1" x14ac:dyDescent="0.25">
      <c r="A13" s="4" t="s">
        <v>46</v>
      </c>
      <c r="I13" s="20"/>
      <c r="L13" s="51"/>
      <c r="M13" s="20"/>
    </row>
    <row r="14" spans="1:15" ht="20.100000000000001" customHeight="1" x14ac:dyDescent="0.25">
      <c r="B14" s="4" t="s">
        <v>47</v>
      </c>
      <c r="I14" s="20"/>
      <c r="L14" s="51"/>
      <c r="M14" s="20"/>
    </row>
    <row r="15" spans="1:15" ht="20.100000000000001" customHeight="1" x14ac:dyDescent="0.25">
      <c r="C15" s="4" t="s">
        <v>107</v>
      </c>
      <c r="G15" s="124"/>
      <c r="H15" s="124"/>
      <c r="I15" s="20"/>
      <c r="L15" s="51"/>
      <c r="M15" s="20"/>
    </row>
    <row r="16" spans="1:15" ht="20.100000000000001" customHeight="1" x14ac:dyDescent="0.25">
      <c r="D16" s="4" t="s">
        <v>108</v>
      </c>
      <c r="G16" s="124"/>
      <c r="H16" s="124"/>
      <c r="I16" s="20">
        <v>-81724</v>
      </c>
      <c r="K16" s="6">
        <v>-29</v>
      </c>
      <c r="L16" s="51"/>
      <c r="M16" s="20">
        <v>-41704</v>
      </c>
      <c r="O16" s="6">
        <v>0</v>
      </c>
    </row>
    <row r="17" spans="1:15" ht="20.100000000000001" customHeight="1" x14ac:dyDescent="0.25">
      <c r="C17" s="4" t="s">
        <v>210</v>
      </c>
      <c r="G17" s="138"/>
      <c r="H17" s="138"/>
      <c r="I17" s="20"/>
      <c r="L17" s="51"/>
      <c r="M17" s="20"/>
    </row>
    <row r="18" spans="1:15" ht="20.100000000000001" customHeight="1" x14ac:dyDescent="0.25">
      <c r="D18" s="4" t="s">
        <v>108</v>
      </c>
      <c r="G18" s="138"/>
      <c r="H18" s="138"/>
      <c r="I18" s="20">
        <v>55373</v>
      </c>
      <c r="K18" s="6">
        <v>-35875</v>
      </c>
      <c r="L18" s="51"/>
      <c r="M18" s="20">
        <v>0</v>
      </c>
      <c r="O18" s="6">
        <v>0</v>
      </c>
    </row>
    <row r="19" spans="1:15" ht="20.100000000000001" customHeight="1" x14ac:dyDescent="0.25">
      <c r="C19" s="4" t="s">
        <v>199</v>
      </c>
      <c r="I19" s="111">
        <v>57</v>
      </c>
      <c r="K19" s="127">
        <v>-7326</v>
      </c>
      <c r="L19" s="51"/>
      <c r="M19" s="111">
        <v>0</v>
      </c>
      <c r="O19" s="127">
        <v>0</v>
      </c>
    </row>
    <row r="20" spans="1:15" ht="8.1" customHeight="1" x14ac:dyDescent="0.25">
      <c r="I20" s="24"/>
      <c r="J20" s="27"/>
      <c r="K20" s="27"/>
      <c r="L20" s="51"/>
      <c r="M20" s="24"/>
      <c r="N20" s="27"/>
      <c r="O20" s="27"/>
    </row>
    <row r="21" spans="1:15" ht="20.100000000000001" customHeight="1" x14ac:dyDescent="0.25">
      <c r="C21" s="4" t="s">
        <v>48</v>
      </c>
      <c r="I21" s="24"/>
      <c r="K21" s="27"/>
      <c r="L21" s="51"/>
      <c r="M21" s="24"/>
      <c r="O21" s="27"/>
    </row>
    <row r="22" spans="1:15" ht="20.100000000000001" customHeight="1" x14ac:dyDescent="0.25">
      <c r="D22" s="4" t="s">
        <v>49</v>
      </c>
      <c r="I22" s="132">
        <f>SUM(I16:I20)</f>
        <v>-26294</v>
      </c>
      <c r="K22" s="133">
        <f>SUM(K16:K20)</f>
        <v>-43230</v>
      </c>
      <c r="L22" s="51"/>
      <c r="M22" s="132">
        <f>SUM(M16:M20)</f>
        <v>-41704</v>
      </c>
      <c r="O22" s="133">
        <f>SUM(O16:O20)</f>
        <v>0</v>
      </c>
    </row>
    <row r="23" spans="1:15" ht="8.1" customHeight="1" x14ac:dyDescent="0.25">
      <c r="I23" s="24"/>
      <c r="J23" s="27"/>
      <c r="K23" s="27"/>
      <c r="L23" s="51"/>
      <c r="M23" s="24"/>
      <c r="N23" s="27"/>
      <c r="O23" s="27"/>
    </row>
    <row r="24" spans="1:15" ht="20.100000000000001" customHeight="1" x14ac:dyDescent="0.25">
      <c r="A24" s="4" t="s">
        <v>50</v>
      </c>
      <c r="I24" s="20"/>
      <c r="L24" s="51"/>
      <c r="M24" s="20"/>
    </row>
    <row r="25" spans="1:15" ht="20.100000000000001" customHeight="1" x14ac:dyDescent="0.25">
      <c r="B25" s="4" t="s">
        <v>47</v>
      </c>
      <c r="I25" s="20"/>
      <c r="L25" s="51"/>
      <c r="M25" s="20"/>
    </row>
    <row r="26" spans="1:15" ht="20.100000000000001" customHeight="1" x14ac:dyDescent="0.25">
      <c r="C26" s="4" t="s">
        <v>131</v>
      </c>
      <c r="I26" s="20">
        <v>2431562</v>
      </c>
      <c r="K26" s="6">
        <v>1656571</v>
      </c>
      <c r="L26" s="51"/>
      <c r="M26" s="20">
        <v>0</v>
      </c>
      <c r="O26" s="6">
        <v>0</v>
      </c>
    </row>
    <row r="27" spans="1:15" ht="20.100000000000001" customHeight="1" x14ac:dyDescent="0.25">
      <c r="B27" s="14"/>
      <c r="C27" s="4" t="s">
        <v>245</v>
      </c>
      <c r="I27" s="20"/>
      <c r="L27" s="51"/>
      <c r="M27" s="20"/>
    </row>
    <row r="28" spans="1:15" ht="20.100000000000001" customHeight="1" x14ac:dyDescent="0.25">
      <c r="D28" s="4" t="s">
        <v>200</v>
      </c>
      <c r="G28" s="5">
        <v>11</v>
      </c>
      <c r="I28" s="20">
        <v>21495</v>
      </c>
      <c r="K28" s="6">
        <v>-7054</v>
      </c>
      <c r="L28" s="51"/>
      <c r="M28" s="20">
        <v>0</v>
      </c>
      <c r="O28" s="6">
        <v>0</v>
      </c>
    </row>
    <row r="29" spans="1:15" ht="20.100000000000001" customHeight="1" x14ac:dyDescent="0.25">
      <c r="C29" s="4" t="s">
        <v>110</v>
      </c>
      <c r="I29" s="112"/>
      <c r="K29" s="38"/>
      <c r="L29" s="51"/>
      <c r="M29" s="20"/>
    </row>
    <row r="30" spans="1:15" ht="20.100000000000001" customHeight="1" x14ac:dyDescent="0.25">
      <c r="D30" s="4" t="s">
        <v>111</v>
      </c>
      <c r="I30" s="20">
        <v>2446843</v>
      </c>
      <c r="K30" s="6">
        <v>-1724426</v>
      </c>
      <c r="L30" s="51"/>
      <c r="M30" s="20">
        <v>2060168</v>
      </c>
      <c r="O30" s="6">
        <v>-2019079</v>
      </c>
    </row>
    <row r="31" spans="1:15" ht="20.100000000000001" customHeight="1" x14ac:dyDescent="0.25">
      <c r="C31" s="4" t="s">
        <v>109</v>
      </c>
      <c r="I31" s="20"/>
      <c r="L31" s="51"/>
      <c r="M31" s="20"/>
    </row>
    <row r="32" spans="1:15" ht="20.100000000000001" customHeight="1" x14ac:dyDescent="0.25">
      <c r="D32" s="4" t="s">
        <v>115</v>
      </c>
      <c r="I32" s="25">
        <v>-3960497</v>
      </c>
      <c r="K32" s="31">
        <v>1850550</v>
      </c>
      <c r="L32" s="51"/>
      <c r="M32" s="25">
        <v>-2362910</v>
      </c>
      <c r="O32" s="31">
        <v>2122305</v>
      </c>
    </row>
    <row r="33" spans="1:15" ht="8.1" customHeight="1" x14ac:dyDescent="0.25">
      <c r="I33" s="24"/>
      <c r="J33" s="27"/>
      <c r="K33" s="27"/>
      <c r="L33" s="51"/>
      <c r="M33" s="24"/>
      <c r="N33" s="27"/>
      <c r="O33" s="27"/>
    </row>
    <row r="34" spans="1:15" ht="20.100000000000001" customHeight="1" x14ac:dyDescent="0.25">
      <c r="C34" s="4" t="s">
        <v>51</v>
      </c>
      <c r="I34" s="24"/>
      <c r="K34" s="27"/>
      <c r="L34" s="51"/>
      <c r="M34" s="24"/>
      <c r="O34" s="27"/>
    </row>
    <row r="35" spans="1:15" ht="20.100000000000001" customHeight="1" x14ac:dyDescent="0.25">
      <c r="D35" s="4" t="s">
        <v>49</v>
      </c>
      <c r="I35" s="111">
        <f>SUM(I26:I32)</f>
        <v>939403</v>
      </c>
      <c r="K35" s="127">
        <f>SUM(K26:K32)</f>
        <v>1775641</v>
      </c>
      <c r="L35" s="51"/>
      <c r="M35" s="111">
        <f>SUM(M26:M32)</f>
        <v>-302742</v>
      </c>
      <c r="O35" s="127">
        <f>SUM(O26:O32)</f>
        <v>103226</v>
      </c>
    </row>
    <row r="36" spans="1:15" ht="8.1" customHeight="1" x14ac:dyDescent="0.25">
      <c r="I36" s="24"/>
      <c r="J36" s="27"/>
      <c r="K36" s="27"/>
      <c r="L36" s="51"/>
      <c r="M36" s="24"/>
      <c r="N36" s="27"/>
      <c r="O36" s="27"/>
    </row>
    <row r="37" spans="1:15" ht="20.100000000000001" customHeight="1" x14ac:dyDescent="0.25">
      <c r="A37" s="7" t="s">
        <v>141</v>
      </c>
      <c r="I37" s="111">
        <f>SUM(I22,I35)</f>
        <v>913109</v>
      </c>
      <c r="K37" s="127">
        <f>SUM(K22,K35)</f>
        <v>1732411</v>
      </c>
      <c r="L37" s="51"/>
      <c r="M37" s="111">
        <f>SUM(M22,M35)</f>
        <v>-344446</v>
      </c>
      <c r="O37" s="127">
        <f>SUM(O22,O35)</f>
        <v>103226</v>
      </c>
    </row>
    <row r="38" spans="1:15" ht="8.1" customHeight="1" x14ac:dyDescent="0.25">
      <c r="I38" s="24"/>
      <c r="J38" s="27"/>
      <c r="K38" s="27"/>
      <c r="L38" s="51"/>
      <c r="M38" s="24"/>
      <c r="N38" s="27"/>
      <c r="O38" s="27"/>
    </row>
    <row r="39" spans="1:15" ht="20.100000000000001" customHeight="1" thickBot="1" x14ac:dyDescent="0.3">
      <c r="A39" s="7" t="s">
        <v>160</v>
      </c>
      <c r="I39" s="28">
        <f>SUM(I10,I22,I35)</f>
        <v>7203006</v>
      </c>
      <c r="J39" s="27"/>
      <c r="K39" s="43">
        <f>SUM(K10,K22,K35)</f>
        <v>6716803</v>
      </c>
      <c r="L39" s="51"/>
      <c r="M39" s="28">
        <f>SUM(M10,M22,M35)</f>
        <v>4383575</v>
      </c>
      <c r="N39" s="27"/>
      <c r="O39" s="43">
        <f>SUM(O10,O22,O35)</f>
        <v>2937962</v>
      </c>
    </row>
    <row r="40" spans="1:15" ht="20.100000000000001" customHeight="1" thickTop="1" x14ac:dyDescent="0.25">
      <c r="I40" s="20"/>
      <c r="L40" s="6"/>
      <c r="M40" s="20"/>
    </row>
    <row r="41" spans="1:15" ht="20.100000000000001" customHeight="1" x14ac:dyDescent="0.25">
      <c r="A41" s="7" t="s">
        <v>162</v>
      </c>
      <c r="B41" s="7"/>
      <c r="I41" s="24"/>
      <c r="K41" s="27"/>
      <c r="L41" s="51"/>
      <c r="M41" s="24"/>
      <c r="O41" s="27"/>
    </row>
    <row r="42" spans="1:15" s="32" customFormat="1" ht="20.100000000000001" customHeight="1" x14ac:dyDescent="0.25">
      <c r="B42" s="32" t="s">
        <v>82</v>
      </c>
      <c r="G42" s="23"/>
      <c r="H42" s="23"/>
      <c r="I42" s="24">
        <v>6971741</v>
      </c>
      <c r="J42" s="27"/>
      <c r="K42" s="27">
        <v>6526638</v>
      </c>
      <c r="L42" s="52"/>
      <c r="M42" s="24">
        <v>4383575</v>
      </c>
      <c r="N42" s="27"/>
      <c r="O42" s="27">
        <v>2937962</v>
      </c>
    </row>
    <row r="43" spans="1:15" s="32" customFormat="1" ht="20.100000000000001" customHeight="1" x14ac:dyDescent="0.25">
      <c r="B43" s="32" t="s">
        <v>45</v>
      </c>
      <c r="G43" s="23"/>
      <c r="H43" s="23"/>
      <c r="I43" s="26">
        <v>231265</v>
      </c>
      <c r="J43" s="6"/>
      <c r="K43" s="11">
        <v>190165</v>
      </c>
      <c r="L43" s="52"/>
      <c r="M43" s="26">
        <v>0</v>
      </c>
      <c r="N43" s="27"/>
      <c r="O43" s="11">
        <v>0</v>
      </c>
    </row>
    <row r="44" spans="1:15" ht="8.1" customHeight="1" x14ac:dyDescent="0.25">
      <c r="I44" s="24"/>
      <c r="J44" s="27"/>
      <c r="K44" s="27"/>
      <c r="L44" s="51"/>
      <c r="M44" s="24"/>
      <c r="N44" s="27"/>
      <c r="O44" s="27"/>
    </row>
    <row r="45" spans="1:15" ht="20.100000000000001" customHeight="1" thickBot="1" x14ac:dyDescent="0.3">
      <c r="A45" s="7" t="s">
        <v>160</v>
      </c>
      <c r="I45" s="28">
        <f>SUM(I42:I43)</f>
        <v>7203006</v>
      </c>
      <c r="J45" s="27"/>
      <c r="K45" s="43">
        <f>SUM(K42:K43)</f>
        <v>6716803</v>
      </c>
      <c r="L45" s="51"/>
      <c r="M45" s="28">
        <f>SUM(M42:M43)</f>
        <v>4383575</v>
      </c>
      <c r="O45" s="43">
        <f>SUM(O42:O43)</f>
        <v>2937962</v>
      </c>
    </row>
    <row r="46" spans="1:15" ht="8.25" customHeight="1" thickTop="1" x14ac:dyDescent="0.25">
      <c r="G46" s="138"/>
      <c r="H46" s="138"/>
      <c r="L46" s="138"/>
    </row>
    <row r="47" spans="1:15" s="32" customFormat="1" ht="22.15" customHeight="1" x14ac:dyDescent="0.25">
      <c r="A47" s="29" t="str">
        <f>'BS 2-4'!A54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7" s="29"/>
      <c r="C47" s="29"/>
      <c r="D47" s="29"/>
      <c r="E47" s="29"/>
      <c r="F47" s="29"/>
      <c r="G47" s="30"/>
      <c r="H47" s="30"/>
      <c r="I47" s="31"/>
      <c r="J47" s="31"/>
      <c r="K47" s="31"/>
      <c r="L47" s="30"/>
      <c r="M47" s="31"/>
      <c r="N47" s="31"/>
      <c r="O47" s="31"/>
    </row>
  </sheetData>
  <mergeCells count="2">
    <mergeCell ref="M5:O5"/>
    <mergeCell ref="I5:K5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45"/>
  <sheetViews>
    <sheetView zoomScale="91" zoomScaleNormal="91" zoomScaleSheetLayoutView="100" zoomScalePageLayoutView="80" workbookViewId="0">
      <selection activeCell="H16" sqref="H16"/>
    </sheetView>
  </sheetViews>
  <sheetFormatPr defaultColWidth="5.7109375" defaultRowHeight="20.100000000000001" customHeight="1" x14ac:dyDescent="0.25"/>
  <cols>
    <col min="1" max="2" width="1.28515625" style="54" customWidth="1"/>
    <col min="3" max="3" width="35.140625" style="54" customWidth="1"/>
    <col min="4" max="4" width="7.7109375" style="55" customWidth="1"/>
    <col min="5" max="5" width="0.42578125" style="54" customWidth="1"/>
    <col min="6" max="6" width="10.85546875" style="56" customWidth="1"/>
    <col min="7" max="7" width="0.42578125" style="56" customWidth="1"/>
    <col min="8" max="8" width="8.5703125" style="56" customWidth="1"/>
    <col min="9" max="9" width="0.42578125" style="56" customWidth="1"/>
    <col min="10" max="10" width="9.42578125" style="56" bestFit="1" customWidth="1"/>
    <col min="11" max="11" width="0.42578125" style="56" customWidth="1"/>
    <col min="12" max="12" width="7.7109375" style="56" bestFit="1" customWidth="1"/>
    <col min="13" max="13" width="0.42578125" style="56" customWidth="1"/>
    <col min="14" max="14" width="9" style="56" bestFit="1" customWidth="1"/>
    <col min="15" max="15" width="0.42578125" style="56" customWidth="1"/>
    <col min="16" max="16" width="8.7109375" style="56" customWidth="1"/>
    <col min="17" max="17" width="0.42578125" style="56" customWidth="1"/>
    <col min="18" max="18" width="9.28515625" style="56" customWidth="1"/>
    <col min="19" max="19" width="0.42578125" style="56" customWidth="1"/>
    <col min="20" max="20" width="11.28515625" style="56" customWidth="1"/>
    <col min="21" max="21" width="0.42578125" style="56" customWidth="1"/>
    <col min="22" max="22" width="9" style="56" bestFit="1" customWidth="1"/>
    <col min="23" max="23" width="0.42578125" style="56" customWidth="1"/>
    <col min="24" max="24" width="11.28515625" style="56" customWidth="1"/>
    <col min="25" max="25" width="0.42578125" style="56" customWidth="1"/>
    <col min="26" max="26" width="9" style="56" customWidth="1"/>
    <col min="27" max="27" width="0.42578125" style="56" customWidth="1"/>
    <col min="28" max="28" width="10.7109375" style="56" bestFit="1" customWidth="1"/>
    <col min="29" max="29" width="0.42578125" style="56" customWidth="1"/>
    <col min="30" max="30" width="11.85546875" style="56" customWidth="1"/>
    <col min="31" max="31" width="0.42578125" style="56" customWidth="1"/>
    <col min="32" max="32" width="7.7109375" style="56" bestFit="1" customWidth="1"/>
    <col min="33" max="33" width="0.42578125" style="56" customWidth="1"/>
    <col min="34" max="34" width="9.28515625" style="56" customWidth="1"/>
    <col min="35" max="35" width="0.42578125" style="56" customWidth="1"/>
    <col min="36" max="36" width="10" style="56" customWidth="1"/>
    <col min="37" max="37" width="0.42578125" style="56" customWidth="1"/>
    <col min="38" max="38" width="9.28515625" style="56" customWidth="1"/>
    <col min="39" max="264" width="5.7109375" style="54"/>
    <col min="265" max="266" width="1.28515625" style="54" customWidth="1"/>
    <col min="267" max="267" width="36.42578125" style="54" customWidth="1"/>
    <col min="268" max="268" width="7.28515625" style="54" bestFit="1" customWidth="1"/>
    <col min="269" max="269" width="0.42578125" style="54" customWidth="1"/>
    <col min="270" max="270" width="10.28515625" style="54" customWidth="1"/>
    <col min="271" max="271" width="0.42578125" style="54" customWidth="1"/>
    <col min="272" max="272" width="9.28515625" style="54" customWidth="1"/>
    <col min="273" max="273" width="0.42578125" style="54" customWidth="1"/>
    <col min="274" max="274" width="10.7109375" style="54" customWidth="1"/>
    <col min="275" max="275" width="0.42578125" style="54" customWidth="1"/>
    <col min="276" max="276" width="9.42578125" style="54" customWidth="1"/>
    <col min="277" max="277" width="0.42578125" style="54" customWidth="1"/>
    <col min="278" max="278" width="10" style="54" customWidth="1"/>
    <col min="279" max="279" width="0.42578125" style="54" customWidth="1"/>
    <col min="280" max="280" width="11.28515625" style="54" customWidth="1"/>
    <col min="281" max="281" width="0.42578125" style="54" customWidth="1"/>
    <col min="282" max="282" width="10" style="54" customWidth="1"/>
    <col min="283" max="283" width="0.42578125" style="54" customWidth="1"/>
    <col min="284" max="284" width="9.5703125" style="54" customWidth="1"/>
    <col min="285" max="285" width="0.42578125" style="54" customWidth="1"/>
    <col min="286" max="286" width="11.28515625" style="54" customWidth="1"/>
    <col min="287" max="287" width="0.42578125" style="54" customWidth="1"/>
    <col min="288" max="288" width="10.5703125" style="54" customWidth="1"/>
    <col min="289" max="289" width="0.5703125" style="54" customWidth="1"/>
    <col min="290" max="290" width="9.7109375" style="54" customWidth="1"/>
    <col min="291" max="291" width="0.42578125" style="54" customWidth="1"/>
    <col min="292" max="292" width="10.5703125" style="54" customWidth="1"/>
    <col min="293" max="293" width="0.42578125" style="54" customWidth="1"/>
    <col min="294" max="294" width="9.28515625" style="54" customWidth="1"/>
    <col min="295" max="520" width="5.7109375" style="54"/>
    <col min="521" max="522" width="1.28515625" style="54" customWidth="1"/>
    <col min="523" max="523" width="36.42578125" style="54" customWidth="1"/>
    <col min="524" max="524" width="7.28515625" style="54" bestFit="1" customWidth="1"/>
    <col min="525" max="525" width="0.42578125" style="54" customWidth="1"/>
    <col min="526" max="526" width="10.28515625" style="54" customWidth="1"/>
    <col min="527" max="527" width="0.42578125" style="54" customWidth="1"/>
    <col min="528" max="528" width="9.28515625" style="54" customWidth="1"/>
    <col min="529" max="529" width="0.42578125" style="54" customWidth="1"/>
    <col min="530" max="530" width="10.7109375" style="54" customWidth="1"/>
    <col min="531" max="531" width="0.42578125" style="54" customWidth="1"/>
    <col min="532" max="532" width="9.42578125" style="54" customWidth="1"/>
    <col min="533" max="533" width="0.42578125" style="54" customWidth="1"/>
    <col min="534" max="534" width="10" style="54" customWidth="1"/>
    <col min="535" max="535" width="0.42578125" style="54" customWidth="1"/>
    <col min="536" max="536" width="11.28515625" style="54" customWidth="1"/>
    <col min="537" max="537" width="0.42578125" style="54" customWidth="1"/>
    <col min="538" max="538" width="10" style="54" customWidth="1"/>
    <col min="539" max="539" width="0.42578125" style="54" customWidth="1"/>
    <col min="540" max="540" width="9.5703125" style="54" customWidth="1"/>
    <col min="541" max="541" width="0.42578125" style="54" customWidth="1"/>
    <col min="542" max="542" width="11.28515625" style="54" customWidth="1"/>
    <col min="543" max="543" width="0.42578125" style="54" customWidth="1"/>
    <col min="544" max="544" width="10.5703125" style="54" customWidth="1"/>
    <col min="545" max="545" width="0.5703125" style="54" customWidth="1"/>
    <col min="546" max="546" width="9.7109375" style="54" customWidth="1"/>
    <col min="547" max="547" width="0.42578125" style="54" customWidth="1"/>
    <col min="548" max="548" width="10.5703125" style="54" customWidth="1"/>
    <col min="549" max="549" width="0.42578125" style="54" customWidth="1"/>
    <col min="550" max="550" width="9.28515625" style="54" customWidth="1"/>
    <col min="551" max="776" width="5.7109375" style="54"/>
    <col min="777" max="778" width="1.28515625" style="54" customWidth="1"/>
    <col min="779" max="779" width="36.42578125" style="54" customWidth="1"/>
    <col min="780" max="780" width="7.28515625" style="54" bestFit="1" customWidth="1"/>
    <col min="781" max="781" width="0.42578125" style="54" customWidth="1"/>
    <col min="782" max="782" width="10.28515625" style="54" customWidth="1"/>
    <col min="783" max="783" width="0.42578125" style="54" customWidth="1"/>
    <col min="784" max="784" width="9.28515625" style="54" customWidth="1"/>
    <col min="785" max="785" width="0.42578125" style="54" customWidth="1"/>
    <col min="786" max="786" width="10.7109375" style="54" customWidth="1"/>
    <col min="787" max="787" width="0.42578125" style="54" customWidth="1"/>
    <col min="788" max="788" width="9.42578125" style="54" customWidth="1"/>
    <col min="789" max="789" width="0.42578125" style="54" customWidth="1"/>
    <col min="790" max="790" width="10" style="54" customWidth="1"/>
    <col min="791" max="791" width="0.42578125" style="54" customWidth="1"/>
    <col min="792" max="792" width="11.28515625" style="54" customWidth="1"/>
    <col min="793" max="793" width="0.42578125" style="54" customWidth="1"/>
    <col min="794" max="794" width="10" style="54" customWidth="1"/>
    <col min="795" max="795" width="0.42578125" style="54" customWidth="1"/>
    <col min="796" max="796" width="9.5703125" style="54" customWidth="1"/>
    <col min="797" max="797" width="0.42578125" style="54" customWidth="1"/>
    <col min="798" max="798" width="11.28515625" style="54" customWidth="1"/>
    <col min="799" max="799" width="0.42578125" style="54" customWidth="1"/>
    <col min="800" max="800" width="10.5703125" style="54" customWidth="1"/>
    <col min="801" max="801" width="0.5703125" style="54" customWidth="1"/>
    <col min="802" max="802" width="9.7109375" style="54" customWidth="1"/>
    <col min="803" max="803" width="0.42578125" style="54" customWidth="1"/>
    <col min="804" max="804" width="10.5703125" style="54" customWidth="1"/>
    <col min="805" max="805" width="0.42578125" style="54" customWidth="1"/>
    <col min="806" max="806" width="9.28515625" style="54" customWidth="1"/>
    <col min="807" max="1032" width="5.7109375" style="54"/>
    <col min="1033" max="1034" width="1.28515625" style="54" customWidth="1"/>
    <col min="1035" max="1035" width="36.42578125" style="54" customWidth="1"/>
    <col min="1036" max="1036" width="7.28515625" style="54" bestFit="1" customWidth="1"/>
    <col min="1037" max="1037" width="0.42578125" style="54" customWidth="1"/>
    <col min="1038" max="1038" width="10.28515625" style="54" customWidth="1"/>
    <col min="1039" max="1039" width="0.42578125" style="54" customWidth="1"/>
    <col min="1040" max="1040" width="9.28515625" style="54" customWidth="1"/>
    <col min="1041" max="1041" width="0.42578125" style="54" customWidth="1"/>
    <col min="1042" max="1042" width="10.7109375" style="54" customWidth="1"/>
    <col min="1043" max="1043" width="0.42578125" style="54" customWidth="1"/>
    <col min="1044" max="1044" width="9.42578125" style="54" customWidth="1"/>
    <col min="1045" max="1045" width="0.42578125" style="54" customWidth="1"/>
    <col min="1046" max="1046" width="10" style="54" customWidth="1"/>
    <col min="1047" max="1047" width="0.42578125" style="54" customWidth="1"/>
    <col min="1048" max="1048" width="11.28515625" style="54" customWidth="1"/>
    <col min="1049" max="1049" width="0.42578125" style="54" customWidth="1"/>
    <col min="1050" max="1050" width="10" style="54" customWidth="1"/>
    <col min="1051" max="1051" width="0.42578125" style="54" customWidth="1"/>
    <col min="1052" max="1052" width="9.5703125" style="54" customWidth="1"/>
    <col min="1053" max="1053" width="0.42578125" style="54" customWidth="1"/>
    <col min="1054" max="1054" width="11.28515625" style="54" customWidth="1"/>
    <col min="1055" max="1055" width="0.42578125" style="54" customWidth="1"/>
    <col min="1056" max="1056" width="10.5703125" style="54" customWidth="1"/>
    <col min="1057" max="1057" width="0.5703125" style="54" customWidth="1"/>
    <col min="1058" max="1058" width="9.7109375" style="54" customWidth="1"/>
    <col min="1059" max="1059" width="0.42578125" style="54" customWidth="1"/>
    <col min="1060" max="1060" width="10.5703125" style="54" customWidth="1"/>
    <col min="1061" max="1061" width="0.42578125" style="54" customWidth="1"/>
    <col min="1062" max="1062" width="9.28515625" style="54" customWidth="1"/>
    <col min="1063" max="1288" width="5.7109375" style="54"/>
    <col min="1289" max="1290" width="1.28515625" style="54" customWidth="1"/>
    <col min="1291" max="1291" width="36.42578125" style="54" customWidth="1"/>
    <col min="1292" max="1292" width="7.28515625" style="54" bestFit="1" customWidth="1"/>
    <col min="1293" max="1293" width="0.42578125" style="54" customWidth="1"/>
    <col min="1294" max="1294" width="10.28515625" style="54" customWidth="1"/>
    <col min="1295" max="1295" width="0.42578125" style="54" customWidth="1"/>
    <col min="1296" max="1296" width="9.28515625" style="54" customWidth="1"/>
    <col min="1297" max="1297" width="0.42578125" style="54" customWidth="1"/>
    <col min="1298" max="1298" width="10.7109375" style="54" customWidth="1"/>
    <col min="1299" max="1299" width="0.42578125" style="54" customWidth="1"/>
    <col min="1300" max="1300" width="9.42578125" style="54" customWidth="1"/>
    <col min="1301" max="1301" width="0.42578125" style="54" customWidth="1"/>
    <col min="1302" max="1302" width="10" style="54" customWidth="1"/>
    <col min="1303" max="1303" width="0.42578125" style="54" customWidth="1"/>
    <col min="1304" max="1304" width="11.28515625" style="54" customWidth="1"/>
    <col min="1305" max="1305" width="0.42578125" style="54" customWidth="1"/>
    <col min="1306" max="1306" width="10" style="54" customWidth="1"/>
    <col min="1307" max="1307" width="0.42578125" style="54" customWidth="1"/>
    <col min="1308" max="1308" width="9.5703125" style="54" customWidth="1"/>
    <col min="1309" max="1309" width="0.42578125" style="54" customWidth="1"/>
    <col min="1310" max="1310" width="11.28515625" style="54" customWidth="1"/>
    <col min="1311" max="1311" width="0.42578125" style="54" customWidth="1"/>
    <col min="1312" max="1312" width="10.5703125" style="54" customWidth="1"/>
    <col min="1313" max="1313" width="0.5703125" style="54" customWidth="1"/>
    <col min="1314" max="1314" width="9.7109375" style="54" customWidth="1"/>
    <col min="1315" max="1315" width="0.42578125" style="54" customWidth="1"/>
    <col min="1316" max="1316" width="10.5703125" style="54" customWidth="1"/>
    <col min="1317" max="1317" width="0.42578125" style="54" customWidth="1"/>
    <col min="1318" max="1318" width="9.28515625" style="54" customWidth="1"/>
    <col min="1319" max="1544" width="5.7109375" style="54"/>
    <col min="1545" max="1546" width="1.28515625" style="54" customWidth="1"/>
    <col min="1547" max="1547" width="36.42578125" style="54" customWidth="1"/>
    <col min="1548" max="1548" width="7.28515625" style="54" bestFit="1" customWidth="1"/>
    <col min="1549" max="1549" width="0.42578125" style="54" customWidth="1"/>
    <col min="1550" max="1550" width="10.28515625" style="54" customWidth="1"/>
    <col min="1551" max="1551" width="0.42578125" style="54" customWidth="1"/>
    <col min="1552" max="1552" width="9.28515625" style="54" customWidth="1"/>
    <col min="1553" max="1553" width="0.42578125" style="54" customWidth="1"/>
    <col min="1554" max="1554" width="10.7109375" style="54" customWidth="1"/>
    <col min="1555" max="1555" width="0.42578125" style="54" customWidth="1"/>
    <col min="1556" max="1556" width="9.42578125" style="54" customWidth="1"/>
    <col min="1557" max="1557" width="0.42578125" style="54" customWidth="1"/>
    <col min="1558" max="1558" width="10" style="54" customWidth="1"/>
    <col min="1559" max="1559" width="0.42578125" style="54" customWidth="1"/>
    <col min="1560" max="1560" width="11.28515625" style="54" customWidth="1"/>
    <col min="1561" max="1561" width="0.42578125" style="54" customWidth="1"/>
    <col min="1562" max="1562" width="10" style="54" customWidth="1"/>
    <col min="1563" max="1563" width="0.42578125" style="54" customWidth="1"/>
    <col min="1564" max="1564" width="9.5703125" style="54" customWidth="1"/>
    <col min="1565" max="1565" width="0.42578125" style="54" customWidth="1"/>
    <col min="1566" max="1566" width="11.28515625" style="54" customWidth="1"/>
    <col min="1567" max="1567" width="0.42578125" style="54" customWidth="1"/>
    <col min="1568" max="1568" width="10.5703125" style="54" customWidth="1"/>
    <col min="1569" max="1569" width="0.5703125" style="54" customWidth="1"/>
    <col min="1570" max="1570" width="9.7109375" style="54" customWidth="1"/>
    <col min="1571" max="1571" width="0.42578125" style="54" customWidth="1"/>
    <col min="1572" max="1572" width="10.5703125" style="54" customWidth="1"/>
    <col min="1573" max="1573" width="0.42578125" style="54" customWidth="1"/>
    <col min="1574" max="1574" width="9.28515625" style="54" customWidth="1"/>
    <col min="1575" max="1800" width="5.7109375" style="54"/>
    <col min="1801" max="1802" width="1.28515625" style="54" customWidth="1"/>
    <col min="1803" max="1803" width="36.42578125" style="54" customWidth="1"/>
    <col min="1804" max="1804" width="7.28515625" style="54" bestFit="1" customWidth="1"/>
    <col min="1805" max="1805" width="0.42578125" style="54" customWidth="1"/>
    <col min="1806" max="1806" width="10.28515625" style="54" customWidth="1"/>
    <col min="1807" max="1807" width="0.42578125" style="54" customWidth="1"/>
    <col min="1808" max="1808" width="9.28515625" style="54" customWidth="1"/>
    <col min="1809" max="1809" width="0.42578125" style="54" customWidth="1"/>
    <col min="1810" max="1810" width="10.7109375" style="54" customWidth="1"/>
    <col min="1811" max="1811" width="0.42578125" style="54" customWidth="1"/>
    <col min="1812" max="1812" width="9.42578125" style="54" customWidth="1"/>
    <col min="1813" max="1813" width="0.42578125" style="54" customWidth="1"/>
    <col min="1814" max="1814" width="10" style="54" customWidth="1"/>
    <col min="1815" max="1815" width="0.42578125" style="54" customWidth="1"/>
    <col min="1816" max="1816" width="11.28515625" style="54" customWidth="1"/>
    <col min="1817" max="1817" width="0.42578125" style="54" customWidth="1"/>
    <col min="1818" max="1818" width="10" style="54" customWidth="1"/>
    <col min="1819" max="1819" width="0.42578125" style="54" customWidth="1"/>
    <col min="1820" max="1820" width="9.5703125" style="54" customWidth="1"/>
    <col min="1821" max="1821" width="0.42578125" style="54" customWidth="1"/>
    <col min="1822" max="1822" width="11.28515625" style="54" customWidth="1"/>
    <col min="1823" max="1823" width="0.42578125" style="54" customWidth="1"/>
    <col min="1824" max="1824" width="10.5703125" style="54" customWidth="1"/>
    <col min="1825" max="1825" width="0.5703125" style="54" customWidth="1"/>
    <col min="1826" max="1826" width="9.7109375" style="54" customWidth="1"/>
    <col min="1827" max="1827" width="0.42578125" style="54" customWidth="1"/>
    <col min="1828" max="1828" width="10.5703125" style="54" customWidth="1"/>
    <col min="1829" max="1829" width="0.42578125" style="54" customWidth="1"/>
    <col min="1830" max="1830" width="9.28515625" style="54" customWidth="1"/>
    <col min="1831" max="2056" width="5.7109375" style="54"/>
    <col min="2057" max="2058" width="1.28515625" style="54" customWidth="1"/>
    <col min="2059" max="2059" width="36.42578125" style="54" customWidth="1"/>
    <col min="2060" max="2060" width="7.28515625" style="54" bestFit="1" customWidth="1"/>
    <col min="2061" max="2061" width="0.42578125" style="54" customWidth="1"/>
    <col min="2062" max="2062" width="10.28515625" style="54" customWidth="1"/>
    <col min="2063" max="2063" width="0.42578125" style="54" customWidth="1"/>
    <col min="2064" max="2064" width="9.28515625" style="54" customWidth="1"/>
    <col min="2065" max="2065" width="0.42578125" style="54" customWidth="1"/>
    <col min="2066" max="2066" width="10.7109375" style="54" customWidth="1"/>
    <col min="2067" max="2067" width="0.42578125" style="54" customWidth="1"/>
    <col min="2068" max="2068" width="9.42578125" style="54" customWidth="1"/>
    <col min="2069" max="2069" width="0.42578125" style="54" customWidth="1"/>
    <col min="2070" max="2070" width="10" style="54" customWidth="1"/>
    <col min="2071" max="2071" width="0.42578125" style="54" customWidth="1"/>
    <col min="2072" max="2072" width="11.28515625" style="54" customWidth="1"/>
    <col min="2073" max="2073" width="0.42578125" style="54" customWidth="1"/>
    <col min="2074" max="2074" width="10" style="54" customWidth="1"/>
    <col min="2075" max="2075" width="0.42578125" style="54" customWidth="1"/>
    <col min="2076" max="2076" width="9.5703125" style="54" customWidth="1"/>
    <col min="2077" max="2077" width="0.42578125" style="54" customWidth="1"/>
    <col min="2078" max="2078" width="11.28515625" style="54" customWidth="1"/>
    <col min="2079" max="2079" width="0.42578125" style="54" customWidth="1"/>
    <col min="2080" max="2080" width="10.5703125" style="54" customWidth="1"/>
    <col min="2081" max="2081" width="0.5703125" style="54" customWidth="1"/>
    <col min="2082" max="2082" width="9.7109375" style="54" customWidth="1"/>
    <col min="2083" max="2083" width="0.42578125" style="54" customWidth="1"/>
    <col min="2084" max="2084" width="10.5703125" style="54" customWidth="1"/>
    <col min="2085" max="2085" width="0.42578125" style="54" customWidth="1"/>
    <col min="2086" max="2086" width="9.28515625" style="54" customWidth="1"/>
    <col min="2087" max="2312" width="5.7109375" style="54"/>
    <col min="2313" max="2314" width="1.28515625" style="54" customWidth="1"/>
    <col min="2315" max="2315" width="36.42578125" style="54" customWidth="1"/>
    <col min="2316" max="2316" width="7.28515625" style="54" bestFit="1" customWidth="1"/>
    <col min="2317" max="2317" width="0.42578125" style="54" customWidth="1"/>
    <col min="2318" max="2318" width="10.28515625" style="54" customWidth="1"/>
    <col min="2319" max="2319" width="0.42578125" style="54" customWidth="1"/>
    <col min="2320" max="2320" width="9.28515625" style="54" customWidth="1"/>
    <col min="2321" max="2321" width="0.42578125" style="54" customWidth="1"/>
    <col min="2322" max="2322" width="10.7109375" style="54" customWidth="1"/>
    <col min="2323" max="2323" width="0.42578125" style="54" customWidth="1"/>
    <col min="2324" max="2324" width="9.42578125" style="54" customWidth="1"/>
    <col min="2325" max="2325" width="0.42578125" style="54" customWidth="1"/>
    <col min="2326" max="2326" width="10" style="54" customWidth="1"/>
    <col min="2327" max="2327" width="0.42578125" style="54" customWidth="1"/>
    <col min="2328" max="2328" width="11.28515625" style="54" customWidth="1"/>
    <col min="2329" max="2329" width="0.42578125" style="54" customWidth="1"/>
    <col min="2330" max="2330" width="10" style="54" customWidth="1"/>
    <col min="2331" max="2331" width="0.42578125" style="54" customWidth="1"/>
    <col min="2332" max="2332" width="9.5703125" style="54" customWidth="1"/>
    <col min="2333" max="2333" width="0.42578125" style="54" customWidth="1"/>
    <col min="2334" max="2334" width="11.28515625" style="54" customWidth="1"/>
    <col min="2335" max="2335" width="0.42578125" style="54" customWidth="1"/>
    <col min="2336" max="2336" width="10.5703125" style="54" customWidth="1"/>
    <col min="2337" max="2337" width="0.5703125" style="54" customWidth="1"/>
    <col min="2338" max="2338" width="9.7109375" style="54" customWidth="1"/>
    <col min="2339" max="2339" width="0.42578125" style="54" customWidth="1"/>
    <col min="2340" max="2340" width="10.5703125" style="54" customWidth="1"/>
    <col min="2341" max="2341" width="0.42578125" style="54" customWidth="1"/>
    <col min="2342" max="2342" width="9.28515625" style="54" customWidth="1"/>
    <col min="2343" max="2568" width="5.7109375" style="54"/>
    <col min="2569" max="2570" width="1.28515625" style="54" customWidth="1"/>
    <col min="2571" max="2571" width="36.42578125" style="54" customWidth="1"/>
    <col min="2572" max="2572" width="7.28515625" style="54" bestFit="1" customWidth="1"/>
    <col min="2573" max="2573" width="0.42578125" style="54" customWidth="1"/>
    <col min="2574" max="2574" width="10.28515625" style="54" customWidth="1"/>
    <col min="2575" max="2575" width="0.42578125" style="54" customWidth="1"/>
    <col min="2576" max="2576" width="9.28515625" style="54" customWidth="1"/>
    <col min="2577" max="2577" width="0.42578125" style="54" customWidth="1"/>
    <col min="2578" max="2578" width="10.7109375" style="54" customWidth="1"/>
    <col min="2579" max="2579" width="0.42578125" style="54" customWidth="1"/>
    <col min="2580" max="2580" width="9.42578125" style="54" customWidth="1"/>
    <col min="2581" max="2581" width="0.42578125" style="54" customWidth="1"/>
    <col min="2582" max="2582" width="10" style="54" customWidth="1"/>
    <col min="2583" max="2583" width="0.42578125" style="54" customWidth="1"/>
    <col min="2584" max="2584" width="11.28515625" style="54" customWidth="1"/>
    <col min="2585" max="2585" width="0.42578125" style="54" customWidth="1"/>
    <col min="2586" max="2586" width="10" style="54" customWidth="1"/>
    <col min="2587" max="2587" width="0.42578125" style="54" customWidth="1"/>
    <col min="2588" max="2588" width="9.5703125" style="54" customWidth="1"/>
    <col min="2589" max="2589" width="0.42578125" style="54" customWidth="1"/>
    <col min="2590" max="2590" width="11.28515625" style="54" customWidth="1"/>
    <col min="2591" max="2591" width="0.42578125" style="54" customWidth="1"/>
    <col min="2592" max="2592" width="10.5703125" style="54" customWidth="1"/>
    <col min="2593" max="2593" width="0.5703125" style="54" customWidth="1"/>
    <col min="2594" max="2594" width="9.7109375" style="54" customWidth="1"/>
    <col min="2595" max="2595" width="0.42578125" style="54" customWidth="1"/>
    <col min="2596" max="2596" width="10.5703125" style="54" customWidth="1"/>
    <col min="2597" max="2597" width="0.42578125" style="54" customWidth="1"/>
    <col min="2598" max="2598" width="9.28515625" style="54" customWidth="1"/>
    <col min="2599" max="2824" width="5.7109375" style="54"/>
    <col min="2825" max="2826" width="1.28515625" style="54" customWidth="1"/>
    <col min="2827" max="2827" width="36.42578125" style="54" customWidth="1"/>
    <col min="2828" max="2828" width="7.28515625" style="54" bestFit="1" customWidth="1"/>
    <col min="2829" max="2829" width="0.42578125" style="54" customWidth="1"/>
    <col min="2830" max="2830" width="10.28515625" style="54" customWidth="1"/>
    <col min="2831" max="2831" width="0.42578125" style="54" customWidth="1"/>
    <col min="2832" max="2832" width="9.28515625" style="54" customWidth="1"/>
    <col min="2833" max="2833" width="0.42578125" style="54" customWidth="1"/>
    <col min="2834" max="2834" width="10.7109375" style="54" customWidth="1"/>
    <col min="2835" max="2835" width="0.42578125" style="54" customWidth="1"/>
    <col min="2836" max="2836" width="9.42578125" style="54" customWidth="1"/>
    <col min="2837" max="2837" width="0.42578125" style="54" customWidth="1"/>
    <col min="2838" max="2838" width="10" style="54" customWidth="1"/>
    <col min="2839" max="2839" width="0.42578125" style="54" customWidth="1"/>
    <col min="2840" max="2840" width="11.28515625" style="54" customWidth="1"/>
    <col min="2841" max="2841" width="0.42578125" style="54" customWidth="1"/>
    <col min="2842" max="2842" width="10" style="54" customWidth="1"/>
    <col min="2843" max="2843" width="0.42578125" style="54" customWidth="1"/>
    <col min="2844" max="2844" width="9.5703125" style="54" customWidth="1"/>
    <col min="2845" max="2845" width="0.42578125" style="54" customWidth="1"/>
    <col min="2846" max="2846" width="11.28515625" style="54" customWidth="1"/>
    <col min="2847" max="2847" width="0.42578125" style="54" customWidth="1"/>
    <col min="2848" max="2848" width="10.5703125" style="54" customWidth="1"/>
    <col min="2849" max="2849" width="0.5703125" style="54" customWidth="1"/>
    <col min="2850" max="2850" width="9.7109375" style="54" customWidth="1"/>
    <col min="2851" max="2851" width="0.42578125" style="54" customWidth="1"/>
    <col min="2852" max="2852" width="10.5703125" style="54" customWidth="1"/>
    <col min="2853" max="2853" width="0.42578125" style="54" customWidth="1"/>
    <col min="2854" max="2854" width="9.28515625" style="54" customWidth="1"/>
    <col min="2855" max="3080" width="5.7109375" style="54"/>
    <col min="3081" max="3082" width="1.28515625" style="54" customWidth="1"/>
    <col min="3083" max="3083" width="36.42578125" style="54" customWidth="1"/>
    <col min="3084" max="3084" width="7.28515625" style="54" bestFit="1" customWidth="1"/>
    <col min="3085" max="3085" width="0.42578125" style="54" customWidth="1"/>
    <col min="3086" max="3086" width="10.28515625" style="54" customWidth="1"/>
    <col min="3087" max="3087" width="0.42578125" style="54" customWidth="1"/>
    <col min="3088" max="3088" width="9.28515625" style="54" customWidth="1"/>
    <col min="3089" max="3089" width="0.42578125" style="54" customWidth="1"/>
    <col min="3090" max="3090" width="10.7109375" style="54" customWidth="1"/>
    <col min="3091" max="3091" width="0.42578125" style="54" customWidth="1"/>
    <col min="3092" max="3092" width="9.42578125" style="54" customWidth="1"/>
    <col min="3093" max="3093" width="0.42578125" style="54" customWidth="1"/>
    <col min="3094" max="3094" width="10" style="54" customWidth="1"/>
    <col min="3095" max="3095" width="0.42578125" style="54" customWidth="1"/>
    <col min="3096" max="3096" width="11.28515625" style="54" customWidth="1"/>
    <col min="3097" max="3097" width="0.42578125" style="54" customWidth="1"/>
    <col min="3098" max="3098" width="10" style="54" customWidth="1"/>
    <col min="3099" max="3099" width="0.42578125" style="54" customWidth="1"/>
    <col min="3100" max="3100" width="9.5703125" style="54" customWidth="1"/>
    <col min="3101" max="3101" width="0.42578125" style="54" customWidth="1"/>
    <col min="3102" max="3102" width="11.28515625" style="54" customWidth="1"/>
    <col min="3103" max="3103" width="0.42578125" style="54" customWidth="1"/>
    <col min="3104" max="3104" width="10.5703125" style="54" customWidth="1"/>
    <col min="3105" max="3105" width="0.5703125" style="54" customWidth="1"/>
    <col min="3106" max="3106" width="9.7109375" style="54" customWidth="1"/>
    <col min="3107" max="3107" width="0.42578125" style="54" customWidth="1"/>
    <col min="3108" max="3108" width="10.5703125" style="54" customWidth="1"/>
    <col min="3109" max="3109" width="0.42578125" style="54" customWidth="1"/>
    <col min="3110" max="3110" width="9.28515625" style="54" customWidth="1"/>
    <col min="3111" max="3336" width="5.7109375" style="54"/>
    <col min="3337" max="3338" width="1.28515625" style="54" customWidth="1"/>
    <col min="3339" max="3339" width="36.42578125" style="54" customWidth="1"/>
    <col min="3340" max="3340" width="7.28515625" style="54" bestFit="1" customWidth="1"/>
    <col min="3341" max="3341" width="0.42578125" style="54" customWidth="1"/>
    <col min="3342" max="3342" width="10.28515625" style="54" customWidth="1"/>
    <col min="3343" max="3343" width="0.42578125" style="54" customWidth="1"/>
    <col min="3344" max="3344" width="9.28515625" style="54" customWidth="1"/>
    <col min="3345" max="3345" width="0.42578125" style="54" customWidth="1"/>
    <col min="3346" max="3346" width="10.7109375" style="54" customWidth="1"/>
    <col min="3347" max="3347" width="0.42578125" style="54" customWidth="1"/>
    <col min="3348" max="3348" width="9.42578125" style="54" customWidth="1"/>
    <col min="3349" max="3349" width="0.42578125" style="54" customWidth="1"/>
    <col min="3350" max="3350" width="10" style="54" customWidth="1"/>
    <col min="3351" max="3351" width="0.42578125" style="54" customWidth="1"/>
    <col min="3352" max="3352" width="11.28515625" style="54" customWidth="1"/>
    <col min="3353" max="3353" width="0.42578125" style="54" customWidth="1"/>
    <col min="3354" max="3354" width="10" style="54" customWidth="1"/>
    <col min="3355" max="3355" width="0.42578125" style="54" customWidth="1"/>
    <col min="3356" max="3356" width="9.5703125" style="54" customWidth="1"/>
    <col min="3357" max="3357" width="0.42578125" style="54" customWidth="1"/>
    <col min="3358" max="3358" width="11.28515625" style="54" customWidth="1"/>
    <col min="3359" max="3359" width="0.42578125" style="54" customWidth="1"/>
    <col min="3360" max="3360" width="10.5703125" style="54" customWidth="1"/>
    <col min="3361" max="3361" width="0.5703125" style="54" customWidth="1"/>
    <col min="3362" max="3362" width="9.7109375" style="54" customWidth="1"/>
    <col min="3363" max="3363" width="0.42578125" style="54" customWidth="1"/>
    <col min="3364" max="3364" width="10.5703125" style="54" customWidth="1"/>
    <col min="3365" max="3365" width="0.42578125" style="54" customWidth="1"/>
    <col min="3366" max="3366" width="9.28515625" style="54" customWidth="1"/>
    <col min="3367" max="3592" width="5.7109375" style="54"/>
    <col min="3593" max="3594" width="1.28515625" style="54" customWidth="1"/>
    <col min="3595" max="3595" width="36.42578125" style="54" customWidth="1"/>
    <col min="3596" max="3596" width="7.28515625" style="54" bestFit="1" customWidth="1"/>
    <col min="3597" max="3597" width="0.42578125" style="54" customWidth="1"/>
    <col min="3598" max="3598" width="10.28515625" style="54" customWidth="1"/>
    <col min="3599" max="3599" width="0.42578125" style="54" customWidth="1"/>
    <col min="3600" max="3600" width="9.28515625" style="54" customWidth="1"/>
    <col min="3601" max="3601" width="0.42578125" style="54" customWidth="1"/>
    <col min="3602" max="3602" width="10.7109375" style="54" customWidth="1"/>
    <col min="3603" max="3603" width="0.42578125" style="54" customWidth="1"/>
    <col min="3604" max="3604" width="9.42578125" style="54" customWidth="1"/>
    <col min="3605" max="3605" width="0.42578125" style="54" customWidth="1"/>
    <col min="3606" max="3606" width="10" style="54" customWidth="1"/>
    <col min="3607" max="3607" width="0.42578125" style="54" customWidth="1"/>
    <col min="3608" max="3608" width="11.28515625" style="54" customWidth="1"/>
    <col min="3609" max="3609" width="0.42578125" style="54" customWidth="1"/>
    <col min="3610" max="3610" width="10" style="54" customWidth="1"/>
    <col min="3611" max="3611" width="0.42578125" style="54" customWidth="1"/>
    <col min="3612" max="3612" width="9.5703125" style="54" customWidth="1"/>
    <col min="3613" max="3613" width="0.42578125" style="54" customWidth="1"/>
    <col min="3614" max="3614" width="11.28515625" style="54" customWidth="1"/>
    <col min="3615" max="3615" width="0.42578125" style="54" customWidth="1"/>
    <col min="3616" max="3616" width="10.5703125" style="54" customWidth="1"/>
    <col min="3617" max="3617" width="0.5703125" style="54" customWidth="1"/>
    <col min="3618" max="3618" width="9.7109375" style="54" customWidth="1"/>
    <col min="3619" max="3619" width="0.42578125" style="54" customWidth="1"/>
    <col min="3620" max="3620" width="10.5703125" style="54" customWidth="1"/>
    <col min="3621" max="3621" width="0.42578125" style="54" customWidth="1"/>
    <col min="3622" max="3622" width="9.28515625" style="54" customWidth="1"/>
    <col min="3623" max="3848" width="5.7109375" style="54"/>
    <col min="3849" max="3850" width="1.28515625" style="54" customWidth="1"/>
    <col min="3851" max="3851" width="36.42578125" style="54" customWidth="1"/>
    <col min="3852" max="3852" width="7.28515625" style="54" bestFit="1" customWidth="1"/>
    <col min="3853" max="3853" width="0.42578125" style="54" customWidth="1"/>
    <col min="3854" max="3854" width="10.28515625" style="54" customWidth="1"/>
    <col min="3855" max="3855" width="0.42578125" style="54" customWidth="1"/>
    <col min="3856" max="3856" width="9.28515625" style="54" customWidth="1"/>
    <col min="3857" max="3857" width="0.42578125" style="54" customWidth="1"/>
    <col min="3858" max="3858" width="10.7109375" style="54" customWidth="1"/>
    <col min="3859" max="3859" width="0.42578125" style="54" customWidth="1"/>
    <col min="3860" max="3860" width="9.42578125" style="54" customWidth="1"/>
    <col min="3861" max="3861" width="0.42578125" style="54" customWidth="1"/>
    <col min="3862" max="3862" width="10" style="54" customWidth="1"/>
    <col min="3863" max="3863" width="0.42578125" style="54" customWidth="1"/>
    <col min="3864" max="3864" width="11.28515625" style="54" customWidth="1"/>
    <col min="3865" max="3865" width="0.42578125" style="54" customWidth="1"/>
    <col min="3866" max="3866" width="10" style="54" customWidth="1"/>
    <col min="3867" max="3867" width="0.42578125" style="54" customWidth="1"/>
    <col min="3868" max="3868" width="9.5703125" style="54" customWidth="1"/>
    <col min="3869" max="3869" width="0.42578125" style="54" customWidth="1"/>
    <col min="3870" max="3870" width="11.28515625" style="54" customWidth="1"/>
    <col min="3871" max="3871" width="0.42578125" style="54" customWidth="1"/>
    <col min="3872" max="3872" width="10.5703125" style="54" customWidth="1"/>
    <col min="3873" max="3873" width="0.5703125" style="54" customWidth="1"/>
    <col min="3874" max="3874" width="9.7109375" style="54" customWidth="1"/>
    <col min="3875" max="3875" width="0.42578125" style="54" customWidth="1"/>
    <col min="3876" max="3876" width="10.5703125" style="54" customWidth="1"/>
    <col min="3877" max="3877" width="0.42578125" style="54" customWidth="1"/>
    <col min="3878" max="3878" width="9.28515625" style="54" customWidth="1"/>
    <col min="3879" max="4104" width="5.7109375" style="54"/>
    <col min="4105" max="4106" width="1.28515625" style="54" customWidth="1"/>
    <col min="4107" max="4107" width="36.42578125" style="54" customWidth="1"/>
    <col min="4108" max="4108" width="7.28515625" style="54" bestFit="1" customWidth="1"/>
    <col min="4109" max="4109" width="0.42578125" style="54" customWidth="1"/>
    <col min="4110" max="4110" width="10.28515625" style="54" customWidth="1"/>
    <col min="4111" max="4111" width="0.42578125" style="54" customWidth="1"/>
    <col min="4112" max="4112" width="9.28515625" style="54" customWidth="1"/>
    <col min="4113" max="4113" width="0.42578125" style="54" customWidth="1"/>
    <col min="4114" max="4114" width="10.7109375" style="54" customWidth="1"/>
    <col min="4115" max="4115" width="0.42578125" style="54" customWidth="1"/>
    <col min="4116" max="4116" width="9.42578125" style="54" customWidth="1"/>
    <col min="4117" max="4117" width="0.42578125" style="54" customWidth="1"/>
    <col min="4118" max="4118" width="10" style="54" customWidth="1"/>
    <col min="4119" max="4119" width="0.42578125" style="54" customWidth="1"/>
    <col min="4120" max="4120" width="11.28515625" style="54" customWidth="1"/>
    <col min="4121" max="4121" width="0.42578125" style="54" customWidth="1"/>
    <col min="4122" max="4122" width="10" style="54" customWidth="1"/>
    <col min="4123" max="4123" width="0.42578125" style="54" customWidth="1"/>
    <col min="4124" max="4124" width="9.5703125" style="54" customWidth="1"/>
    <col min="4125" max="4125" width="0.42578125" style="54" customWidth="1"/>
    <col min="4126" max="4126" width="11.28515625" style="54" customWidth="1"/>
    <col min="4127" max="4127" width="0.42578125" style="54" customWidth="1"/>
    <col min="4128" max="4128" width="10.5703125" style="54" customWidth="1"/>
    <col min="4129" max="4129" width="0.5703125" style="54" customWidth="1"/>
    <col min="4130" max="4130" width="9.7109375" style="54" customWidth="1"/>
    <col min="4131" max="4131" width="0.42578125" style="54" customWidth="1"/>
    <col min="4132" max="4132" width="10.5703125" style="54" customWidth="1"/>
    <col min="4133" max="4133" width="0.42578125" style="54" customWidth="1"/>
    <col min="4134" max="4134" width="9.28515625" style="54" customWidth="1"/>
    <col min="4135" max="4360" width="5.7109375" style="54"/>
    <col min="4361" max="4362" width="1.28515625" style="54" customWidth="1"/>
    <col min="4363" max="4363" width="36.42578125" style="54" customWidth="1"/>
    <col min="4364" max="4364" width="7.28515625" style="54" bestFit="1" customWidth="1"/>
    <col min="4365" max="4365" width="0.42578125" style="54" customWidth="1"/>
    <col min="4366" max="4366" width="10.28515625" style="54" customWidth="1"/>
    <col min="4367" max="4367" width="0.42578125" style="54" customWidth="1"/>
    <col min="4368" max="4368" width="9.28515625" style="54" customWidth="1"/>
    <col min="4369" max="4369" width="0.42578125" style="54" customWidth="1"/>
    <col min="4370" max="4370" width="10.7109375" style="54" customWidth="1"/>
    <col min="4371" max="4371" width="0.42578125" style="54" customWidth="1"/>
    <col min="4372" max="4372" width="9.42578125" style="54" customWidth="1"/>
    <col min="4373" max="4373" width="0.42578125" style="54" customWidth="1"/>
    <col min="4374" max="4374" width="10" style="54" customWidth="1"/>
    <col min="4375" max="4375" width="0.42578125" style="54" customWidth="1"/>
    <col min="4376" max="4376" width="11.28515625" style="54" customWidth="1"/>
    <col min="4377" max="4377" width="0.42578125" style="54" customWidth="1"/>
    <col min="4378" max="4378" width="10" style="54" customWidth="1"/>
    <col min="4379" max="4379" width="0.42578125" style="54" customWidth="1"/>
    <col min="4380" max="4380" width="9.5703125" style="54" customWidth="1"/>
    <col min="4381" max="4381" width="0.42578125" style="54" customWidth="1"/>
    <col min="4382" max="4382" width="11.28515625" style="54" customWidth="1"/>
    <col min="4383" max="4383" width="0.42578125" style="54" customWidth="1"/>
    <col min="4384" max="4384" width="10.5703125" style="54" customWidth="1"/>
    <col min="4385" max="4385" width="0.5703125" style="54" customWidth="1"/>
    <col min="4386" max="4386" width="9.7109375" style="54" customWidth="1"/>
    <col min="4387" max="4387" width="0.42578125" style="54" customWidth="1"/>
    <col min="4388" max="4388" width="10.5703125" style="54" customWidth="1"/>
    <col min="4389" max="4389" width="0.42578125" style="54" customWidth="1"/>
    <col min="4390" max="4390" width="9.28515625" style="54" customWidth="1"/>
    <col min="4391" max="4616" width="5.7109375" style="54"/>
    <col min="4617" max="4618" width="1.28515625" style="54" customWidth="1"/>
    <col min="4619" max="4619" width="36.42578125" style="54" customWidth="1"/>
    <col min="4620" max="4620" width="7.28515625" style="54" bestFit="1" customWidth="1"/>
    <col min="4621" max="4621" width="0.42578125" style="54" customWidth="1"/>
    <col min="4622" max="4622" width="10.28515625" style="54" customWidth="1"/>
    <col min="4623" max="4623" width="0.42578125" style="54" customWidth="1"/>
    <col min="4624" max="4624" width="9.28515625" style="54" customWidth="1"/>
    <col min="4625" max="4625" width="0.42578125" style="54" customWidth="1"/>
    <col min="4626" max="4626" width="10.7109375" style="54" customWidth="1"/>
    <col min="4627" max="4627" width="0.42578125" style="54" customWidth="1"/>
    <col min="4628" max="4628" width="9.42578125" style="54" customWidth="1"/>
    <col min="4629" max="4629" width="0.42578125" style="54" customWidth="1"/>
    <col min="4630" max="4630" width="10" style="54" customWidth="1"/>
    <col min="4631" max="4631" width="0.42578125" style="54" customWidth="1"/>
    <col min="4632" max="4632" width="11.28515625" style="54" customWidth="1"/>
    <col min="4633" max="4633" width="0.42578125" style="54" customWidth="1"/>
    <col min="4634" max="4634" width="10" style="54" customWidth="1"/>
    <col min="4635" max="4635" width="0.42578125" style="54" customWidth="1"/>
    <col min="4636" max="4636" width="9.5703125" style="54" customWidth="1"/>
    <col min="4637" max="4637" width="0.42578125" style="54" customWidth="1"/>
    <col min="4638" max="4638" width="11.28515625" style="54" customWidth="1"/>
    <col min="4639" max="4639" width="0.42578125" style="54" customWidth="1"/>
    <col min="4640" max="4640" width="10.5703125" style="54" customWidth="1"/>
    <col min="4641" max="4641" width="0.5703125" style="54" customWidth="1"/>
    <col min="4642" max="4642" width="9.7109375" style="54" customWidth="1"/>
    <col min="4643" max="4643" width="0.42578125" style="54" customWidth="1"/>
    <col min="4644" max="4644" width="10.5703125" style="54" customWidth="1"/>
    <col min="4645" max="4645" width="0.42578125" style="54" customWidth="1"/>
    <col min="4646" max="4646" width="9.28515625" style="54" customWidth="1"/>
    <col min="4647" max="4872" width="5.7109375" style="54"/>
    <col min="4873" max="4874" width="1.28515625" style="54" customWidth="1"/>
    <col min="4875" max="4875" width="36.42578125" style="54" customWidth="1"/>
    <col min="4876" max="4876" width="7.28515625" style="54" bestFit="1" customWidth="1"/>
    <col min="4877" max="4877" width="0.42578125" style="54" customWidth="1"/>
    <col min="4878" max="4878" width="10.28515625" style="54" customWidth="1"/>
    <col min="4879" max="4879" width="0.42578125" style="54" customWidth="1"/>
    <col min="4880" max="4880" width="9.28515625" style="54" customWidth="1"/>
    <col min="4881" max="4881" width="0.42578125" style="54" customWidth="1"/>
    <col min="4882" max="4882" width="10.7109375" style="54" customWidth="1"/>
    <col min="4883" max="4883" width="0.42578125" style="54" customWidth="1"/>
    <col min="4884" max="4884" width="9.42578125" style="54" customWidth="1"/>
    <col min="4885" max="4885" width="0.42578125" style="54" customWidth="1"/>
    <col min="4886" max="4886" width="10" style="54" customWidth="1"/>
    <col min="4887" max="4887" width="0.42578125" style="54" customWidth="1"/>
    <col min="4888" max="4888" width="11.28515625" style="54" customWidth="1"/>
    <col min="4889" max="4889" width="0.42578125" style="54" customWidth="1"/>
    <col min="4890" max="4890" width="10" style="54" customWidth="1"/>
    <col min="4891" max="4891" width="0.42578125" style="54" customWidth="1"/>
    <col min="4892" max="4892" width="9.5703125" style="54" customWidth="1"/>
    <col min="4893" max="4893" width="0.42578125" style="54" customWidth="1"/>
    <col min="4894" max="4894" width="11.28515625" style="54" customWidth="1"/>
    <col min="4895" max="4895" width="0.42578125" style="54" customWidth="1"/>
    <col min="4896" max="4896" width="10.5703125" style="54" customWidth="1"/>
    <col min="4897" max="4897" width="0.5703125" style="54" customWidth="1"/>
    <col min="4898" max="4898" width="9.7109375" style="54" customWidth="1"/>
    <col min="4899" max="4899" width="0.42578125" style="54" customWidth="1"/>
    <col min="4900" max="4900" width="10.5703125" style="54" customWidth="1"/>
    <col min="4901" max="4901" width="0.42578125" style="54" customWidth="1"/>
    <col min="4902" max="4902" width="9.28515625" style="54" customWidth="1"/>
    <col min="4903" max="5128" width="5.7109375" style="54"/>
    <col min="5129" max="5130" width="1.28515625" style="54" customWidth="1"/>
    <col min="5131" max="5131" width="36.42578125" style="54" customWidth="1"/>
    <col min="5132" max="5132" width="7.28515625" style="54" bestFit="1" customWidth="1"/>
    <col min="5133" max="5133" width="0.42578125" style="54" customWidth="1"/>
    <col min="5134" max="5134" width="10.28515625" style="54" customWidth="1"/>
    <col min="5135" max="5135" width="0.42578125" style="54" customWidth="1"/>
    <col min="5136" max="5136" width="9.28515625" style="54" customWidth="1"/>
    <col min="5137" max="5137" width="0.42578125" style="54" customWidth="1"/>
    <col min="5138" max="5138" width="10.7109375" style="54" customWidth="1"/>
    <col min="5139" max="5139" width="0.42578125" style="54" customWidth="1"/>
    <col min="5140" max="5140" width="9.42578125" style="54" customWidth="1"/>
    <col min="5141" max="5141" width="0.42578125" style="54" customWidth="1"/>
    <col min="5142" max="5142" width="10" style="54" customWidth="1"/>
    <col min="5143" max="5143" width="0.42578125" style="54" customWidth="1"/>
    <col min="5144" max="5144" width="11.28515625" style="54" customWidth="1"/>
    <col min="5145" max="5145" width="0.42578125" style="54" customWidth="1"/>
    <col min="5146" max="5146" width="10" style="54" customWidth="1"/>
    <col min="5147" max="5147" width="0.42578125" style="54" customWidth="1"/>
    <col min="5148" max="5148" width="9.5703125" style="54" customWidth="1"/>
    <col min="5149" max="5149" width="0.42578125" style="54" customWidth="1"/>
    <col min="5150" max="5150" width="11.28515625" style="54" customWidth="1"/>
    <col min="5151" max="5151" width="0.42578125" style="54" customWidth="1"/>
    <col min="5152" max="5152" width="10.5703125" style="54" customWidth="1"/>
    <col min="5153" max="5153" width="0.5703125" style="54" customWidth="1"/>
    <col min="5154" max="5154" width="9.7109375" style="54" customWidth="1"/>
    <col min="5155" max="5155" width="0.42578125" style="54" customWidth="1"/>
    <col min="5156" max="5156" width="10.5703125" style="54" customWidth="1"/>
    <col min="5157" max="5157" width="0.42578125" style="54" customWidth="1"/>
    <col min="5158" max="5158" width="9.28515625" style="54" customWidth="1"/>
    <col min="5159" max="5384" width="5.7109375" style="54"/>
    <col min="5385" max="5386" width="1.28515625" style="54" customWidth="1"/>
    <col min="5387" max="5387" width="36.42578125" style="54" customWidth="1"/>
    <col min="5388" max="5388" width="7.28515625" style="54" bestFit="1" customWidth="1"/>
    <col min="5389" max="5389" width="0.42578125" style="54" customWidth="1"/>
    <col min="5390" max="5390" width="10.28515625" style="54" customWidth="1"/>
    <col min="5391" max="5391" width="0.42578125" style="54" customWidth="1"/>
    <col min="5392" max="5392" width="9.28515625" style="54" customWidth="1"/>
    <col min="5393" max="5393" width="0.42578125" style="54" customWidth="1"/>
    <col min="5394" max="5394" width="10.7109375" style="54" customWidth="1"/>
    <col min="5395" max="5395" width="0.42578125" style="54" customWidth="1"/>
    <col min="5396" max="5396" width="9.42578125" style="54" customWidth="1"/>
    <col min="5397" max="5397" width="0.42578125" style="54" customWidth="1"/>
    <col min="5398" max="5398" width="10" style="54" customWidth="1"/>
    <col min="5399" max="5399" width="0.42578125" style="54" customWidth="1"/>
    <col min="5400" max="5400" width="11.28515625" style="54" customWidth="1"/>
    <col min="5401" max="5401" width="0.42578125" style="54" customWidth="1"/>
    <col min="5402" max="5402" width="10" style="54" customWidth="1"/>
    <col min="5403" max="5403" width="0.42578125" style="54" customWidth="1"/>
    <col min="5404" max="5404" width="9.5703125" style="54" customWidth="1"/>
    <col min="5405" max="5405" width="0.42578125" style="54" customWidth="1"/>
    <col min="5406" max="5406" width="11.28515625" style="54" customWidth="1"/>
    <col min="5407" max="5407" width="0.42578125" style="54" customWidth="1"/>
    <col min="5408" max="5408" width="10.5703125" style="54" customWidth="1"/>
    <col min="5409" max="5409" width="0.5703125" style="54" customWidth="1"/>
    <col min="5410" max="5410" width="9.7109375" style="54" customWidth="1"/>
    <col min="5411" max="5411" width="0.42578125" style="54" customWidth="1"/>
    <col min="5412" max="5412" width="10.5703125" style="54" customWidth="1"/>
    <col min="5413" max="5413" width="0.42578125" style="54" customWidth="1"/>
    <col min="5414" max="5414" width="9.28515625" style="54" customWidth="1"/>
    <col min="5415" max="5640" width="5.7109375" style="54"/>
    <col min="5641" max="5642" width="1.28515625" style="54" customWidth="1"/>
    <col min="5643" max="5643" width="36.42578125" style="54" customWidth="1"/>
    <col min="5644" max="5644" width="7.28515625" style="54" bestFit="1" customWidth="1"/>
    <col min="5645" max="5645" width="0.42578125" style="54" customWidth="1"/>
    <col min="5646" max="5646" width="10.28515625" style="54" customWidth="1"/>
    <col min="5647" max="5647" width="0.42578125" style="54" customWidth="1"/>
    <col min="5648" max="5648" width="9.28515625" style="54" customWidth="1"/>
    <col min="5649" max="5649" width="0.42578125" style="54" customWidth="1"/>
    <col min="5650" max="5650" width="10.7109375" style="54" customWidth="1"/>
    <col min="5651" max="5651" width="0.42578125" style="54" customWidth="1"/>
    <col min="5652" max="5652" width="9.42578125" style="54" customWidth="1"/>
    <col min="5653" max="5653" width="0.42578125" style="54" customWidth="1"/>
    <col min="5654" max="5654" width="10" style="54" customWidth="1"/>
    <col min="5655" max="5655" width="0.42578125" style="54" customWidth="1"/>
    <col min="5656" max="5656" width="11.28515625" style="54" customWidth="1"/>
    <col min="5657" max="5657" width="0.42578125" style="54" customWidth="1"/>
    <col min="5658" max="5658" width="10" style="54" customWidth="1"/>
    <col min="5659" max="5659" width="0.42578125" style="54" customWidth="1"/>
    <col min="5660" max="5660" width="9.5703125" style="54" customWidth="1"/>
    <col min="5661" max="5661" width="0.42578125" style="54" customWidth="1"/>
    <col min="5662" max="5662" width="11.28515625" style="54" customWidth="1"/>
    <col min="5663" max="5663" width="0.42578125" style="54" customWidth="1"/>
    <col min="5664" max="5664" width="10.5703125" style="54" customWidth="1"/>
    <col min="5665" max="5665" width="0.5703125" style="54" customWidth="1"/>
    <col min="5666" max="5666" width="9.7109375" style="54" customWidth="1"/>
    <col min="5667" max="5667" width="0.42578125" style="54" customWidth="1"/>
    <col min="5668" max="5668" width="10.5703125" style="54" customWidth="1"/>
    <col min="5669" max="5669" width="0.42578125" style="54" customWidth="1"/>
    <col min="5670" max="5670" width="9.28515625" style="54" customWidth="1"/>
    <col min="5671" max="5896" width="5.7109375" style="54"/>
    <col min="5897" max="5898" width="1.28515625" style="54" customWidth="1"/>
    <col min="5899" max="5899" width="36.42578125" style="54" customWidth="1"/>
    <col min="5900" max="5900" width="7.28515625" style="54" bestFit="1" customWidth="1"/>
    <col min="5901" max="5901" width="0.42578125" style="54" customWidth="1"/>
    <col min="5902" max="5902" width="10.28515625" style="54" customWidth="1"/>
    <col min="5903" max="5903" width="0.42578125" style="54" customWidth="1"/>
    <col min="5904" max="5904" width="9.28515625" style="54" customWidth="1"/>
    <col min="5905" max="5905" width="0.42578125" style="54" customWidth="1"/>
    <col min="5906" max="5906" width="10.7109375" style="54" customWidth="1"/>
    <col min="5907" max="5907" width="0.42578125" style="54" customWidth="1"/>
    <col min="5908" max="5908" width="9.42578125" style="54" customWidth="1"/>
    <col min="5909" max="5909" width="0.42578125" style="54" customWidth="1"/>
    <col min="5910" max="5910" width="10" style="54" customWidth="1"/>
    <col min="5911" max="5911" width="0.42578125" style="54" customWidth="1"/>
    <col min="5912" max="5912" width="11.28515625" style="54" customWidth="1"/>
    <col min="5913" max="5913" width="0.42578125" style="54" customWidth="1"/>
    <col min="5914" max="5914" width="10" style="54" customWidth="1"/>
    <col min="5915" max="5915" width="0.42578125" style="54" customWidth="1"/>
    <col min="5916" max="5916" width="9.5703125" style="54" customWidth="1"/>
    <col min="5917" max="5917" width="0.42578125" style="54" customWidth="1"/>
    <col min="5918" max="5918" width="11.28515625" style="54" customWidth="1"/>
    <col min="5919" max="5919" width="0.42578125" style="54" customWidth="1"/>
    <col min="5920" max="5920" width="10.5703125" style="54" customWidth="1"/>
    <col min="5921" max="5921" width="0.5703125" style="54" customWidth="1"/>
    <col min="5922" max="5922" width="9.7109375" style="54" customWidth="1"/>
    <col min="5923" max="5923" width="0.42578125" style="54" customWidth="1"/>
    <col min="5924" max="5924" width="10.5703125" style="54" customWidth="1"/>
    <col min="5925" max="5925" width="0.42578125" style="54" customWidth="1"/>
    <col min="5926" max="5926" width="9.28515625" style="54" customWidth="1"/>
    <col min="5927" max="6152" width="5.7109375" style="54"/>
    <col min="6153" max="6154" width="1.28515625" style="54" customWidth="1"/>
    <col min="6155" max="6155" width="36.42578125" style="54" customWidth="1"/>
    <col min="6156" max="6156" width="7.28515625" style="54" bestFit="1" customWidth="1"/>
    <col min="6157" max="6157" width="0.42578125" style="54" customWidth="1"/>
    <col min="6158" max="6158" width="10.28515625" style="54" customWidth="1"/>
    <col min="6159" max="6159" width="0.42578125" style="54" customWidth="1"/>
    <col min="6160" max="6160" width="9.28515625" style="54" customWidth="1"/>
    <col min="6161" max="6161" width="0.42578125" style="54" customWidth="1"/>
    <col min="6162" max="6162" width="10.7109375" style="54" customWidth="1"/>
    <col min="6163" max="6163" width="0.42578125" style="54" customWidth="1"/>
    <col min="6164" max="6164" width="9.42578125" style="54" customWidth="1"/>
    <col min="6165" max="6165" width="0.42578125" style="54" customWidth="1"/>
    <col min="6166" max="6166" width="10" style="54" customWidth="1"/>
    <col min="6167" max="6167" width="0.42578125" style="54" customWidth="1"/>
    <col min="6168" max="6168" width="11.28515625" style="54" customWidth="1"/>
    <col min="6169" max="6169" width="0.42578125" style="54" customWidth="1"/>
    <col min="6170" max="6170" width="10" style="54" customWidth="1"/>
    <col min="6171" max="6171" width="0.42578125" style="54" customWidth="1"/>
    <col min="6172" max="6172" width="9.5703125" style="54" customWidth="1"/>
    <col min="6173" max="6173" width="0.42578125" style="54" customWidth="1"/>
    <col min="6174" max="6174" width="11.28515625" style="54" customWidth="1"/>
    <col min="6175" max="6175" width="0.42578125" style="54" customWidth="1"/>
    <col min="6176" max="6176" width="10.5703125" style="54" customWidth="1"/>
    <col min="6177" max="6177" width="0.5703125" style="54" customWidth="1"/>
    <col min="6178" max="6178" width="9.7109375" style="54" customWidth="1"/>
    <col min="6179" max="6179" width="0.42578125" style="54" customWidth="1"/>
    <col min="6180" max="6180" width="10.5703125" style="54" customWidth="1"/>
    <col min="6181" max="6181" width="0.42578125" style="54" customWidth="1"/>
    <col min="6182" max="6182" width="9.28515625" style="54" customWidth="1"/>
    <col min="6183" max="6408" width="5.7109375" style="54"/>
    <col min="6409" max="6410" width="1.28515625" style="54" customWidth="1"/>
    <col min="6411" max="6411" width="36.42578125" style="54" customWidth="1"/>
    <col min="6412" max="6412" width="7.28515625" style="54" bestFit="1" customWidth="1"/>
    <col min="6413" max="6413" width="0.42578125" style="54" customWidth="1"/>
    <col min="6414" max="6414" width="10.28515625" style="54" customWidth="1"/>
    <col min="6415" max="6415" width="0.42578125" style="54" customWidth="1"/>
    <col min="6416" max="6416" width="9.28515625" style="54" customWidth="1"/>
    <col min="6417" max="6417" width="0.42578125" style="54" customWidth="1"/>
    <col min="6418" max="6418" width="10.7109375" style="54" customWidth="1"/>
    <col min="6419" max="6419" width="0.42578125" style="54" customWidth="1"/>
    <col min="6420" max="6420" width="9.42578125" style="54" customWidth="1"/>
    <col min="6421" max="6421" width="0.42578125" style="54" customWidth="1"/>
    <col min="6422" max="6422" width="10" style="54" customWidth="1"/>
    <col min="6423" max="6423" width="0.42578125" style="54" customWidth="1"/>
    <col min="6424" max="6424" width="11.28515625" style="54" customWidth="1"/>
    <col min="6425" max="6425" width="0.42578125" style="54" customWidth="1"/>
    <col min="6426" max="6426" width="10" style="54" customWidth="1"/>
    <col min="6427" max="6427" width="0.42578125" style="54" customWidth="1"/>
    <col min="6428" max="6428" width="9.5703125" style="54" customWidth="1"/>
    <col min="6429" max="6429" width="0.42578125" style="54" customWidth="1"/>
    <col min="6430" max="6430" width="11.28515625" style="54" customWidth="1"/>
    <col min="6431" max="6431" width="0.42578125" style="54" customWidth="1"/>
    <col min="6432" max="6432" width="10.5703125" style="54" customWidth="1"/>
    <col min="6433" max="6433" width="0.5703125" style="54" customWidth="1"/>
    <col min="6434" max="6434" width="9.7109375" style="54" customWidth="1"/>
    <col min="6435" max="6435" width="0.42578125" style="54" customWidth="1"/>
    <col min="6436" max="6436" width="10.5703125" style="54" customWidth="1"/>
    <col min="6437" max="6437" width="0.42578125" style="54" customWidth="1"/>
    <col min="6438" max="6438" width="9.28515625" style="54" customWidth="1"/>
    <col min="6439" max="6664" width="5.7109375" style="54"/>
    <col min="6665" max="6666" width="1.28515625" style="54" customWidth="1"/>
    <col min="6667" max="6667" width="36.42578125" style="54" customWidth="1"/>
    <col min="6668" max="6668" width="7.28515625" style="54" bestFit="1" customWidth="1"/>
    <col min="6669" max="6669" width="0.42578125" style="54" customWidth="1"/>
    <col min="6670" max="6670" width="10.28515625" style="54" customWidth="1"/>
    <col min="6671" max="6671" width="0.42578125" style="54" customWidth="1"/>
    <col min="6672" max="6672" width="9.28515625" style="54" customWidth="1"/>
    <col min="6673" max="6673" width="0.42578125" style="54" customWidth="1"/>
    <col min="6674" max="6674" width="10.7109375" style="54" customWidth="1"/>
    <col min="6675" max="6675" width="0.42578125" style="54" customWidth="1"/>
    <col min="6676" max="6676" width="9.42578125" style="54" customWidth="1"/>
    <col min="6677" max="6677" width="0.42578125" style="54" customWidth="1"/>
    <col min="6678" max="6678" width="10" style="54" customWidth="1"/>
    <col min="6679" max="6679" width="0.42578125" style="54" customWidth="1"/>
    <col min="6680" max="6680" width="11.28515625" style="54" customWidth="1"/>
    <col min="6681" max="6681" width="0.42578125" style="54" customWidth="1"/>
    <col min="6682" max="6682" width="10" style="54" customWidth="1"/>
    <col min="6683" max="6683" width="0.42578125" style="54" customWidth="1"/>
    <col min="6684" max="6684" width="9.5703125" style="54" customWidth="1"/>
    <col min="6685" max="6685" width="0.42578125" style="54" customWidth="1"/>
    <col min="6686" max="6686" width="11.28515625" style="54" customWidth="1"/>
    <col min="6687" max="6687" width="0.42578125" style="54" customWidth="1"/>
    <col min="6688" max="6688" width="10.5703125" style="54" customWidth="1"/>
    <col min="6689" max="6689" width="0.5703125" style="54" customWidth="1"/>
    <col min="6690" max="6690" width="9.7109375" style="54" customWidth="1"/>
    <col min="6691" max="6691" width="0.42578125" style="54" customWidth="1"/>
    <col min="6692" max="6692" width="10.5703125" style="54" customWidth="1"/>
    <col min="6693" max="6693" width="0.42578125" style="54" customWidth="1"/>
    <col min="6694" max="6694" width="9.28515625" style="54" customWidth="1"/>
    <col min="6695" max="6920" width="5.7109375" style="54"/>
    <col min="6921" max="6922" width="1.28515625" style="54" customWidth="1"/>
    <col min="6923" max="6923" width="36.42578125" style="54" customWidth="1"/>
    <col min="6924" max="6924" width="7.28515625" style="54" bestFit="1" customWidth="1"/>
    <col min="6925" max="6925" width="0.42578125" style="54" customWidth="1"/>
    <col min="6926" max="6926" width="10.28515625" style="54" customWidth="1"/>
    <col min="6927" max="6927" width="0.42578125" style="54" customWidth="1"/>
    <col min="6928" max="6928" width="9.28515625" style="54" customWidth="1"/>
    <col min="6929" max="6929" width="0.42578125" style="54" customWidth="1"/>
    <col min="6930" max="6930" width="10.7109375" style="54" customWidth="1"/>
    <col min="6931" max="6931" width="0.42578125" style="54" customWidth="1"/>
    <col min="6932" max="6932" width="9.42578125" style="54" customWidth="1"/>
    <col min="6933" max="6933" width="0.42578125" style="54" customWidth="1"/>
    <col min="6934" max="6934" width="10" style="54" customWidth="1"/>
    <col min="6935" max="6935" width="0.42578125" style="54" customWidth="1"/>
    <col min="6936" max="6936" width="11.28515625" style="54" customWidth="1"/>
    <col min="6937" max="6937" width="0.42578125" style="54" customWidth="1"/>
    <col min="6938" max="6938" width="10" style="54" customWidth="1"/>
    <col min="6939" max="6939" width="0.42578125" style="54" customWidth="1"/>
    <col min="6940" max="6940" width="9.5703125" style="54" customWidth="1"/>
    <col min="6941" max="6941" width="0.42578125" style="54" customWidth="1"/>
    <col min="6942" max="6942" width="11.28515625" style="54" customWidth="1"/>
    <col min="6943" max="6943" width="0.42578125" style="54" customWidth="1"/>
    <col min="6944" max="6944" width="10.5703125" style="54" customWidth="1"/>
    <col min="6945" max="6945" width="0.5703125" style="54" customWidth="1"/>
    <col min="6946" max="6946" width="9.7109375" style="54" customWidth="1"/>
    <col min="6947" max="6947" width="0.42578125" style="54" customWidth="1"/>
    <col min="6948" max="6948" width="10.5703125" style="54" customWidth="1"/>
    <col min="6949" max="6949" width="0.42578125" style="54" customWidth="1"/>
    <col min="6950" max="6950" width="9.28515625" style="54" customWidth="1"/>
    <col min="6951" max="7176" width="5.7109375" style="54"/>
    <col min="7177" max="7178" width="1.28515625" style="54" customWidth="1"/>
    <col min="7179" max="7179" width="36.42578125" style="54" customWidth="1"/>
    <col min="7180" max="7180" width="7.28515625" style="54" bestFit="1" customWidth="1"/>
    <col min="7181" max="7181" width="0.42578125" style="54" customWidth="1"/>
    <col min="7182" max="7182" width="10.28515625" style="54" customWidth="1"/>
    <col min="7183" max="7183" width="0.42578125" style="54" customWidth="1"/>
    <col min="7184" max="7184" width="9.28515625" style="54" customWidth="1"/>
    <col min="7185" max="7185" width="0.42578125" style="54" customWidth="1"/>
    <col min="7186" max="7186" width="10.7109375" style="54" customWidth="1"/>
    <col min="7187" max="7187" width="0.42578125" style="54" customWidth="1"/>
    <col min="7188" max="7188" width="9.42578125" style="54" customWidth="1"/>
    <col min="7189" max="7189" width="0.42578125" style="54" customWidth="1"/>
    <col min="7190" max="7190" width="10" style="54" customWidth="1"/>
    <col min="7191" max="7191" width="0.42578125" style="54" customWidth="1"/>
    <col min="7192" max="7192" width="11.28515625" style="54" customWidth="1"/>
    <col min="7193" max="7193" width="0.42578125" style="54" customWidth="1"/>
    <col min="7194" max="7194" width="10" style="54" customWidth="1"/>
    <col min="7195" max="7195" width="0.42578125" style="54" customWidth="1"/>
    <col min="7196" max="7196" width="9.5703125" style="54" customWidth="1"/>
    <col min="7197" max="7197" width="0.42578125" style="54" customWidth="1"/>
    <col min="7198" max="7198" width="11.28515625" style="54" customWidth="1"/>
    <col min="7199" max="7199" width="0.42578125" style="54" customWidth="1"/>
    <col min="7200" max="7200" width="10.5703125" style="54" customWidth="1"/>
    <col min="7201" max="7201" width="0.5703125" style="54" customWidth="1"/>
    <col min="7202" max="7202" width="9.7109375" style="54" customWidth="1"/>
    <col min="7203" max="7203" width="0.42578125" style="54" customWidth="1"/>
    <col min="7204" max="7204" width="10.5703125" style="54" customWidth="1"/>
    <col min="7205" max="7205" width="0.42578125" style="54" customWidth="1"/>
    <col min="7206" max="7206" width="9.28515625" style="54" customWidth="1"/>
    <col min="7207" max="7432" width="5.7109375" style="54"/>
    <col min="7433" max="7434" width="1.28515625" style="54" customWidth="1"/>
    <col min="7435" max="7435" width="36.42578125" style="54" customWidth="1"/>
    <col min="7436" max="7436" width="7.28515625" style="54" bestFit="1" customWidth="1"/>
    <col min="7437" max="7437" width="0.42578125" style="54" customWidth="1"/>
    <col min="7438" max="7438" width="10.28515625" style="54" customWidth="1"/>
    <col min="7439" max="7439" width="0.42578125" style="54" customWidth="1"/>
    <col min="7440" max="7440" width="9.28515625" style="54" customWidth="1"/>
    <col min="7441" max="7441" width="0.42578125" style="54" customWidth="1"/>
    <col min="7442" max="7442" width="10.7109375" style="54" customWidth="1"/>
    <col min="7443" max="7443" width="0.42578125" style="54" customWidth="1"/>
    <col min="7444" max="7444" width="9.42578125" style="54" customWidth="1"/>
    <col min="7445" max="7445" width="0.42578125" style="54" customWidth="1"/>
    <col min="7446" max="7446" width="10" style="54" customWidth="1"/>
    <col min="7447" max="7447" width="0.42578125" style="54" customWidth="1"/>
    <col min="7448" max="7448" width="11.28515625" style="54" customWidth="1"/>
    <col min="7449" max="7449" width="0.42578125" style="54" customWidth="1"/>
    <col min="7450" max="7450" width="10" style="54" customWidth="1"/>
    <col min="7451" max="7451" width="0.42578125" style="54" customWidth="1"/>
    <col min="7452" max="7452" width="9.5703125" style="54" customWidth="1"/>
    <col min="7453" max="7453" width="0.42578125" style="54" customWidth="1"/>
    <col min="7454" max="7454" width="11.28515625" style="54" customWidth="1"/>
    <col min="7455" max="7455" width="0.42578125" style="54" customWidth="1"/>
    <col min="7456" max="7456" width="10.5703125" style="54" customWidth="1"/>
    <col min="7457" max="7457" width="0.5703125" style="54" customWidth="1"/>
    <col min="7458" max="7458" width="9.7109375" style="54" customWidth="1"/>
    <col min="7459" max="7459" width="0.42578125" style="54" customWidth="1"/>
    <col min="7460" max="7460" width="10.5703125" style="54" customWidth="1"/>
    <col min="7461" max="7461" width="0.42578125" style="54" customWidth="1"/>
    <col min="7462" max="7462" width="9.28515625" style="54" customWidth="1"/>
    <col min="7463" max="7688" width="5.7109375" style="54"/>
    <col min="7689" max="7690" width="1.28515625" style="54" customWidth="1"/>
    <col min="7691" max="7691" width="36.42578125" style="54" customWidth="1"/>
    <col min="7692" max="7692" width="7.28515625" style="54" bestFit="1" customWidth="1"/>
    <col min="7693" max="7693" width="0.42578125" style="54" customWidth="1"/>
    <col min="7694" max="7694" width="10.28515625" style="54" customWidth="1"/>
    <col min="7695" max="7695" width="0.42578125" style="54" customWidth="1"/>
    <col min="7696" max="7696" width="9.28515625" style="54" customWidth="1"/>
    <col min="7697" max="7697" width="0.42578125" style="54" customWidth="1"/>
    <col min="7698" max="7698" width="10.7109375" style="54" customWidth="1"/>
    <col min="7699" max="7699" width="0.42578125" style="54" customWidth="1"/>
    <col min="7700" max="7700" width="9.42578125" style="54" customWidth="1"/>
    <col min="7701" max="7701" width="0.42578125" style="54" customWidth="1"/>
    <col min="7702" max="7702" width="10" style="54" customWidth="1"/>
    <col min="7703" max="7703" width="0.42578125" style="54" customWidth="1"/>
    <col min="7704" max="7704" width="11.28515625" style="54" customWidth="1"/>
    <col min="7705" max="7705" width="0.42578125" style="54" customWidth="1"/>
    <col min="7706" max="7706" width="10" style="54" customWidth="1"/>
    <col min="7707" max="7707" width="0.42578125" style="54" customWidth="1"/>
    <col min="7708" max="7708" width="9.5703125" style="54" customWidth="1"/>
    <col min="7709" max="7709" width="0.42578125" style="54" customWidth="1"/>
    <col min="7710" max="7710" width="11.28515625" style="54" customWidth="1"/>
    <col min="7711" max="7711" width="0.42578125" style="54" customWidth="1"/>
    <col min="7712" max="7712" width="10.5703125" style="54" customWidth="1"/>
    <col min="7713" max="7713" width="0.5703125" style="54" customWidth="1"/>
    <col min="7714" max="7714" width="9.7109375" style="54" customWidth="1"/>
    <col min="7715" max="7715" width="0.42578125" style="54" customWidth="1"/>
    <col min="7716" max="7716" width="10.5703125" style="54" customWidth="1"/>
    <col min="7717" max="7717" width="0.42578125" style="54" customWidth="1"/>
    <col min="7718" max="7718" width="9.28515625" style="54" customWidth="1"/>
    <col min="7719" max="7944" width="5.7109375" style="54"/>
    <col min="7945" max="7946" width="1.28515625" style="54" customWidth="1"/>
    <col min="7947" max="7947" width="36.42578125" style="54" customWidth="1"/>
    <col min="7948" max="7948" width="7.28515625" style="54" bestFit="1" customWidth="1"/>
    <col min="7949" max="7949" width="0.42578125" style="54" customWidth="1"/>
    <col min="7950" max="7950" width="10.28515625" style="54" customWidth="1"/>
    <col min="7951" max="7951" width="0.42578125" style="54" customWidth="1"/>
    <col min="7952" max="7952" width="9.28515625" style="54" customWidth="1"/>
    <col min="7953" max="7953" width="0.42578125" style="54" customWidth="1"/>
    <col min="7954" max="7954" width="10.7109375" style="54" customWidth="1"/>
    <col min="7955" max="7955" width="0.42578125" style="54" customWidth="1"/>
    <col min="7956" max="7956" width="9.42578125" style="54" customWidth="1"/>
    <col min="7957" max="7957" width="0.42578125" style="54" customWidth="1"/>
    <col min="7958" max="7958" width="10" style="54" customWidth="1"/>
    <col min="7959" max="7959" width="0.42578125" style="54" customWidth="1"/>
    <col min="7960" max="7960" width="11.28515625" style="54" customWidth="1"/>
    <col min="7961" max="7961" width="0.42578125" style="54" customWidth="1"/>
    <col min="7962" max="7962" width="10" style="54" customWidth="1"/>
    <col min="7963" max="7963" width="0.42578125" style="54" customWidth="1"/>
    <col min="7964" max="7964" width="9.5703125" style="54" customWidth="1"/>
    <col min="7965" max="7965" width="0.42578125" style="54" customWidth="1"/>
    <col min="7966" max="7966" width="11.28515625" style="54" customWidth="1"/>
    <col min="7967" max="7967" width="0.42578125" style="54" customWidth="1"/>
    <col min="7968" max="7968" width="10.5703125" style="54" customWidth="1"/>
    <col min="7969" max="7969" width="0.5703125" style="54" customWidth="1"/>
    <col min="7970" max="7970" width="9.7109375" style="54" customWidth="1"/>
    <col min="7971" max="7971" width="0.42578125" style="54" customWidth="1"/>
    <col min="7972" max="7972" width="10.5703125" style="54" customWidth="1"/>
    <col min="7973" max="7973" width="0.42578125" style="54" customWidth="1"/>
    <col min="7974" max="7974" width="9.28515625" style="54" customWidth="1"/>
    <col min="7975" max="8200" width="5.7109375" style="54"/>
    <col min="8201" max="8202" width="1.28515625" style="54" customWidth="1"/>
    <col min="8203" max="8203" width="36.42578125" style="54" customWidth="1"/>
    <col min="8204" max="8204" width="7.28515625" style="54" bestFit="1" customWidth="1"/>
    <col min="8205" max="8205" width="0.42578125" style="54" customWidth="1"/>
    <col min="8206" max="8206" width="10.28515625" style="54" customWidth="1"/>
    <col min="8207" max="8207" width="0.42578125" style="54" customWidth="1"/>
    <col min="8208" max="8208" width="9.28515625" style="54" customWidth="1"/>
    <col min="8209" max="8209" width="0.42578125" style="54" customWidth="1"/>
    <col min="8210" max="8210" width="10.7109375" style="54" customWidth="1"/>
    <col min="8211" max="8211" width="0.42578125" style="54" customWidth="1"/>
    <col min="8212" max="8212" width="9.42578125" style="54" customWidth="1"/>
    <col min="8213" max="8213" width="0.42578125" style="54" customWidth="1"/>
    <col min="8214" max="8214" width="10" style="54" customWidth="1"/>
    <col min="8215" max="8215" width="0.42578125" style="54" customWidth="1"/>
    <col min="8216" max="8216" width="11.28515625" style="54" customWidth="1"/>
    <col min="8217" max="8217" width="0.42578125" style="54" customWidth="1"/>
    <col min="8218" max="8218" width="10" style="54" customWidth="1"/>
    <col min="8219" max="8219" width="0.42578125" style="54" customWidth="1"/>
    <col min="8220" max="8220" width="9.5703125" style="54" customWidth="1"/>
    <col min="8221" max="8221" width="0.42578125" style="54" customWidth="1"/>
    <col min="8222" max="8222" width="11.28515625" style="54" customWidth="1"/>
    <col min="8223" max="8223" width="0.42578125" style="54" customWidth="1"/>
    <col min="8224" max="8224" width="10.5703125" style="54" customWidth="1"/>
    <col min="8225" max="8225" width="0.5703125" style="54" customWidth="1"/>
    <col min="8226" max="8226" width="9.7109375" style="54" customWidth="1"/>
    <col min="8227" max="8227" width="0.42578125" style="54" customWidth="1"/>
    <col min="8228" max="8228" width="10.5703125" style="54" customWidth="1"/>
    <col min="8229" max="8229" width="0.42578125" style="54" customWidth="1"/>
    <col min="8230" max="8230" width="9.28515625" style="54" customWidth="1"/>
    <col min="8231" max="8456" width="5.7109375" style="54"/>
    <col min="8457" max="8458" width="1.28515625" style="54" customWidth="1"/>
    <col min="8459" max="8459" width="36.42578125" style="54" customWidth="1"/>
    <col min="8460" max="8460" width="7.28515625" style="54" bestFit="1" customWidth="1"/>
    <col min="8461" max="8461" width="0.42578125" style="54" customWidth="1"/>
    <col min="8462" max="8462" width="10.28515625" style="54" customWidth="1"/>
    <col min="8463" max="8463" width="0.42578125" style="54" customWidth="1"/>
    <col min="8464" max="8464" width="9.28515625" style="54" customWidth="1"/>
    <col min="8465" max="8465" width="0.42578125" style="54" customWidth="1"/>
    <col min="8466" max="8466" width="10.7109375" style="54" customWidth="1"/>
    <col min="8467" max="8467" width="0.42578125" style="54" customWidth="1"/>
    <col min="8468" max="8468" width="9.42578125" style="54" customWidth="1"/>
    <col min="8469" max="8469" width="0.42578125" style="54" customWidth="1"/>
    <col min="8470" max="8470" width="10" style="54" customWidth="1"/>
    <col min="8471" max="8471" width="0.42578125" style="54" customWidth="1"/>
    <col min="8472" max="8472" width="11.28515625" style="54" customWidth="1"/>
    <col min="8473" max="8473" width="0.42578125" style="54" customWidth="1"/>
    <col min="8474" max="8474" width="10" style="54" customWidth="1"/>
    <col min="8475" max="8475" width="0.42578125" style="54" customWidth="1"/>
    <col min="8476" max="8476" width="9.5703125" style="54" customWidth="1"/>
    <col min="8477" max="8477" width="0.42578125" style="54" customWidth="1"/>
    <col min="8478" max="8478" width="11.28515625" style="54" customWidth="1"/>
    <col min="8479" max="8479" width="0.42578125" style="54" customWidth="1"/>
    <col min="8480" max="8480" width="10.5703125" style="54" customWidth="1"/>
    <col min="8481" max="8481" width="0.5703125" style="54" customWidth="1"/>
    <col min="8482" max="8482" width="9.7109375" style="54" customWidth="1"/>
    <col min="8483" max="8483" width="0.42578125" style="54" customWidth="1"/>
    <col min="8484" max="8484" width="10.5703125" style="54" customWidth="1"/>
    <col min="8485" max="8485" width="0.42578125" style="54" customWidth="1"/>
    <col min="8486" max="8486" width="9.28515625" style="54" customWidth="1"/>
    <col min="8487" max="8712" width="5.7109375" style="54"/>
    <col min="8713" max="8714" width="1.28515625" style="54" customWidth="1"/>
    <col min="8715" max="8715" width="36.42578125" style="54" customWidth="1"/>
    <col min="8716" max="8716" width="7.28515625" style="54" bestFit="1" customWidth="1"/>
    <col min="8717" max="8717" width="0.42578125" style="54" customWidth="1"/>
    <col min="8718" max="8718" width="10.28515625" style="54" customWidth="1"/>
    <col min="8719" max="8719" width="0.42578125" style="54" customWidth="1"/>
    <col min="8720" max="8720" width="9.28515625" style="54" customWidth="1"/>
    <col min="8721" max="8721" width="0.42578125" style="54" customWidth="1"/>
    <col min="8722" max="8722" width="10.7109375" style="54" customWidth="1"/>
    <col min="8723" max="8723" width="0.42578125" style="54" customWidth="1"/>
    <col min="8724" max="8724" width="9.42578125" style="54" customWidth="1"/>
    <col min="8725" max="8725" width="0.42578125" style="54" customWidth="1"/>
    <col min="8726" max="8726" width="10" style="54" customWidth="1"/>
    <col min="8727" max="8727" width="0.42578125" style="54" customWidth="1"/>
    <col min="8728" max="8728" width="11.28515625" style="54" customWidth="1"/>
    <col min="8729" max="8729" width="0.42578125" style="54" customWidth="1"/>
    <col min="8730" max="8730" width="10" style="54" customWidth="1"/>
    <col min="8731" max="8731" width="0.42578125" style="54" customWidth="1"/>
    <col min="8732" max="8732" width="9.5703125" style="54" customWidth="1"/>
    <col min="8733" max="8733" width="0.42578125" style="54" customWidth="1"/>
    <col min="8734" max="8734" width="11.28515625" style="54" customWidth="1"/>
    <col min="8735" max="8735" width="0.42578125" style="54" customWidth="1"/>
    <col min="8736" max="8736" width="10.5703125" style="54" customWidth="1"/>
    <col min="8737" max="8737" width="0.5703125" style="54" customWidth="1"/>
    <col min="8738" max="8738" width="9.7109375" style="54" customWidth="1"/>
    <col min="8739" max="8739" width="0.42578125" style="54" customWidth="1"/>
    <col min="8740" max="8740" width="10.5703125" style="54" customWidth="1"/>
    <col min="8741" max="8741" width="0.42578125" style="54" customWidth="1"/>
    <col min="8742" max="8742" width="9.28515625" style="54" customWidth="1"/>
    <col min="8743" max="8968" width="5.7109375" style="54"/>
    <col min="8969" max="8970" width="1.28515625" style="54" customWidth="1"/>
    <col min="8971" max="8971" width="36.42578125" style="54" customWidth="1"/>
    <col min="8972" max="8972" width="7.28515625" style="54" bestFit="1" customWidth="1"/>
    <col min="8973" max="8973" width="0.42578125" style="54" customWidth="1"/>
    <col min="8974" max="8974" width="10.28515625" style="54" customWidth="1"/>
    <col min="8975" max="8975" width="0.42578125" style="54" customWidth="1"/>
    <col min="8976" max="8976" width="9.28515625" style="54" customWidth="1"/>
    <col min="8977" max="8977" width="0.42578125" style="54" customWidth="1"/>
    <col min="8978" max="8978" width="10.7109375" style="54" customWidth="1"/>
    <col min="8979" max="8979" width="0.42578125" style="54" customWidth="1"/>
    <col min="8980" max="8980" width="9.42578125" style="54" customWidth="1"/>
    <col min="8981" max="8981" width="0.42578125" style="54" customWidth="1"/>
    <col min="8982" max="8982" width="10" style="54" customWidth="1"/>
    <col min="8983" max="8983" width="0.42578125" style="54" customWidth="1"/>
    <col min="8984" max="8984" width="11.28515625" style="54" customWidth="1"/>
    <col min="8985" max="8985" width="0.42578125" style="54" customWidth="1"/>
    <col min="8986" max="8986" width="10" style="54" customWidth="1"/>
    <col min="8987" max="8987" width="0.42578125" style="54" customWidth="1"/>
    <col min="8988" max="8988" width="9.5703125" style="54" customWidth="1"/>
    <col min="8989" max="8989" width="0.42578125" style="54" customWidth="1"/>
    <col min="8990" max="8990" width="11.28515625" style="54" customWidth="1"/>
    <col min="8991" max="8991" width="0.42578125" style="54" customWidth="1"/>
    <col min="8992" max="8992" width="10.5703125" style="54" customWidth="1"/>
    <col min="8993" max="8993" width="0.5703125" style="54" customWidth="1"/>
    <col min="8994" max="8994" width="9.7109375" style="54" customWidth="1"/>
    <col min="8995" max="8995" width="0.42578125" style="54" customWidth="1"/>
    <col min="8996" max="8996" width="10.5703125" style="54" customWidth="1"/>
    <col min="8997" max="8997" width="0.42578125" style="54" customWidth="1"/>
    <col min="8998" max="8998" width="9.28515625" style="54" customWidth="1"/>
    <col min="8999" max="9224" width="5.7109375" style="54"/>
    <col min="9225" max="9226" width="1.28515625" style="54" customWidth="1"/>
    <col min="9227" max="9227" width="36.42578125" style="54" customWidth="1"/>
    <col min="9228" max="9228" width="7.28515625" style="54" bestFit="1" customWidth="1"/>
    <col min="9229" max="9229" width="0.42578125" style="54" customWidth="1"/>
    <col min="9230" max="9230" width="10.28515625" style="54" customWidth="1"/>
    <col min="9231" max="9231" width="0.42578125" style="54" customWidth="1"/>
    <col min="9232" max="9232" width="9.28515625" style="54" customWidth="1"/>
    <col min="9233" max="9233" width="0.42578125" style="54" customWidth="1"/>
    <col min="9234" max="9234" width="10.7109375" style="54" customWidth="1"/>
    <col min="9235" max="9235" width="0.42578125" style="54" customWidth="1"/>
    <col min="9236" max="9236" width="9.42578125" style="54" customWidth="1"/>
    <col min="9237" max="9237" width="0.42578125" style="54" customWidth="1"/>
    <col min="9238" max="9238" width="10" style="54" customWidth="1"/>
    <col min="9239" max="9239" width="0.42578125" style="54" customWidth="1"/>
    <col min="9240" max="9240" width="11.28515625" style="54" customWidth="1"/>
    <col min="9241" max="9241" width="0.42578125" style="54" customWidth="1"/>
    <col min="9242" max="9242" width="10" style="54" customWidth="1"/>
    <col min="9243" max="9243" width="0.42578125" style="54" customWidth="1"/>
    <col min="9244" max="9244" width="9.5703125" style="54" customWidth="1"/>
    <col min="9245" max="9245" width="0.42578125" style="54" customWidth="1"/>
    <col min="9246" max="9246" width="11.28515625" style="54" customWidth="1"/>
    <col min="9247" max="9247" width="0.42578125" style="54" customWidth="1"/>
    <col min="9248" max="9248" width="10.5703125" style="54" customWidth="1"/>
    <col min="9249" max="9249" width="0.5703125" style="54" customWidth="1"/>
    <col min="9250" max="9250" width="9.7109375" style="54" customWidth="1"/>
    <col min="9251" max="9251" width="0.42578125" style="54" customWidth="1"/>
    <col min="9252" max="9252" width="10.5703125" style="54" customWidth="1"/>
    <col min="9253" max="9253" width="0.42578125" style="54" customWidth="1"/>
    <col min="9254" max="9254" width="9.28515625" style="54" customWidth="1"/>
    <col min="9255" max="9480" width="5.7109375" style="54"/>
    <col min="9481" max="9482" width="1.28515625" style="54" customWidth="1"/>
    <col min="9483" max="9483" width="36.42578125" style="54" customWidth="1"/>
    <col min="9484" max="9484" width="7.28515625" style="54" bestFit="1" customWidth="1"/>
    <col min="9485" max="9485" width="0.42578125" style="54" customWidth="1"/>
    <col min="9486" max="9486" width="10.28515625" style="54" customWidth="1"/>
    <col min="9487" max="9487" width="0.42578125" style="54" customWidth="1"/>
    <col min="9488" max="9488" width="9.28515625" style="54" customWidth="1"/>
    <col min="9489" max="9489" width="0.42578125" style="54" customWidth="1"/>
    <col min="9490" max="9490" width="10.7109375" style="54" customWidth="1"/>
    <col min="9491" max="9491" width="0.42578125" style="54" customWidth="1"/>
    <col min="9492" max="9492" width="9.42578125" style="54" customWidth="1"/>
    <col min="9493" max="9493" width="0.42578125" style="54" customWidth="1"/>
    <col min="9494" max="9494" width="10" style="54" customWidth="1"/>
    <col min="9495" max="9495" width="0.42578125" style="54" customWidth="1"/>
    <col min="9496" max="9496" width="11.28515625" style="54" customWidth="1"/>
    <col min="9497" max="9497" width="0.42578125" style="54" customWidth="1"/>
    <col min="9498" max="9498" width="10" style="54" customWidth="1"/>
    <col min="9499" max="9499" width="0.42578125" style="54" customWidth="1"/>
    <col min="9500" max="9500" width="9.5703125" style="54" customWidth="1"/>
    <col min="9501" max="9501" width="0.42578125" style="54" customWidth="1"/>
    <col min="9502" max="9502" width="11.28515625" style="54" customWidth="1"/>
    <col min="9503" max="9503" width="0.42578125" style="54" customWidth="1"/>
    <col min="9504" max="9504" width="10.5703125" style="54" customWidth="1"/>
    <col min="9505" max="9505" width="0.5703125" style="54" customWidth="1"/>
    <col min="9506" max="9506" width="9.7109375" style="54" customWidth="1"/>
    <col min="9507" max="9507" width="0.42578125" style="54" customWidth="1"/>
    <col min="9508" max="9508" width="10.5703125" style="54" customWidth="1"/>
    <col min="9509" max="9509" width="0.42578125" style="54" customWidth="1"/>
    <col min="9510" max="9510" width="9.28515625" style="54" customWidth="1"/>
    <col min="9511" max="9736" width="5.7109375" style="54"/>
    <col min="9737" max="9738" width="1.28515625" style="54" customWidth="1"/>
    <col min="9739" max="9739" width="36.42578125" style="54" customWidth="1"/>
    <col min="9740" max="9740" width="7.28515625" style="54" bestFit="1" customWidth="1"/>
    <col min="9741" max="9741" width="0.42578125" style="54" customWidth="1"/>
    <col min="9742" max="9742" width="10.28515625" style="54" customWidth="1"/>
    <col min="9743" max="9743" width="0.42578125" style="54" customWidth="1"/>
    <col min="9744" max="9744" width="9.28515625" style="54" customWidth="1"/>
    <col min="9745" max="9745" width="0.42578125" style="54" customWidth="1"/>
    <col min="9746" max="9746" width="10.7109375" style="54" customWidth="1"/>
    <col min="9747" max="9747" width="0.42578125" style="54" customWidth="1"/>
    <col min="9748" max="9748" width="9.42578125" style="54" customWidth="1"/>
    <col min="9749" max="9749" width="0.42578125" style="54" customWidth="1"/>
    <col min="9750" max="9750" width="10" style="54" customWidth="1"/>
    <col min="9751" max="9751" width="0.42578125" style="54" customWidth="1"/>
    <col min="9752" max="9752" width="11.28515625" style="54" customWidth="1"/>
    <col min="9753" max="9753" width="0.42578125" style="54" customWidth="1"/>
    <col min="9754" max="9754" width="10" style="54" customWidth="1"/>
    <col min="9755" max="9755" width="0.42578125" style="54" customWidth="1"/>
    <col min="9756" max="9756" width="9.5703125" style="54" customWidth="1"/>
    <col min="9757" max="9757" width="0.42578125" style="54" customWidth="1"/>
    <col min="9758" max="9758" width="11.28515625" style="54" customWidth="1"/>
    <col min="9759" max="9759" width="0.42578125" style="54" customWidth="1"/>
    <col min="9760" max="9760" width="10.5703125" style="54" customWidth="1"/>
    <col min="9761" max="9761" width="0.5703125" style="54" customWidth="1"/>
    <col min="9762" max="9762" width="9.7109375" style="54" customWidth="1"/>
    <col min="9763" max="9763" width="0.42578125" style="54" customWidth="1"/>
    <col min="9764" max="9764" width="10.5703125" style="54" customWidth="1"/>
    <col min="9765" max="9765" width="0.42578125" style="54" customWidth="1"/>
    <col min="9766" max="9766" width="9.28515625" style="54" customWidth="1"/>
    <col min="9767" max="9992" width="5.7109375" style="54"/>
    <col min="9993" max="9994" width="1.28515625" style="54" customWidth="1"/>
    <col min="9995" max="9995" width="36.42578125" style="54" customWidth="1"/>
    <col min="9996" max="9996" width="7.28515625" style="54" bestFit="1" customWidth="1"/>
    <col min="9997" max="9997" width="0.42578125" style="54" customWidth="1"/>
    <col min="9998" max="9998" width="10.28515625" style="54" customWidth="1"/>
    <col min="9999" max="9999" width="0.42578125" style="54" customWidth="1"/>
    <col min="10000" max="10000" width="9.28515625" style="54" customWidth="1"/>
    <col min="10001" max="10001" width="0.42578125" style="54" customWidth="1"/>
    <col min="10002" max="10002" width="10.7109375" style="54" customWidth="1"/>
    <col min="10003" max="10003" width="0.42578125" style="54" customWidth="1"/>
    <col min="10004" max="10004" width="9.42578125" style="54" customWidth="1"/>
    <col min="10005" max="10005" width="0.42578125" style="54" customWidth="1"/>
    <col min="10006" max="10006" width="10" style="54" customWidth="1"/>
    <col min="10007" max="10007" width="0.42578125" style="54" customWidth="1"/>
    <col min="10008" max="10008" width="11.28515625" style="54" customWidth="1"/>
    <col min="10009" max="10009" width="0.42578125" style="54" customWidth="1"/>
    <col min="10010" max="10010" width="10" style="54" customWidth="1"/>
    <col min="10011" max="10011" width="0.42578125" style="54" customWidth="1"/>
    <col min="10012" max="10012" width="9.5703125" style="54" customWidth="1"/>
    <col min="10013" max="10013" width="0.42578125" style="54" customWidth="1"/>
    <col min="10014" max="10014" width="11.28515625" style="54" customWidth="1"/>
    <col min="10015" max="10015" width="0.42578125" style="54" customWidth="1"/>
    <col min="10016" max="10016" width="10.5703125" style="54" customWidth="1"/>
    <col min="10017" max="10017" width="0.5703125" style="54" customWidth="1"/>
    <col min="10018" max="10018" width="9.7109375" style="54" customWidth="1"/>
    <col min="10019" max="10019" width="0.42578125" style="54" customWidth="1"/>
    <col min="10020" max="10020" width="10.5703125" style="54" customWidth="1"/>
    <col min="10021" max="10021" width="0.42578125" style="54" customWidth="1"/>
    <col min="10022" max="10022" width="9.28515625" style="54" customWidth="1"/>
    <col min="10023" max="10248" width="5.7109375" style="54"/>
    <col min="10249" max="10250" width="1.28515625" style="54" customWidth="1"/>
    <col min="10251" max="10251" width="36.42578125" style="54" customWidth="1"/>
    <col min="10252" max="10252" width="7.28515625" style="54" bestFit="1" customWidth="1"/>
    <col min="10253" max="10253" width="0.42578125" style="54" customWidth="1"/>
    <col min="10254" max="10254" width="10.28515625" style="54" customWidth="1"/>
    <col min="10255" max="10255" width="0.42578125" style="54" customWidth="1"/>
    <col min="10256" max="10256" width="9.28515625" style="54" customWidth="1"/>
    <col min="10257" max="10257" width="0.42578125" style="54" customWidth="1"/>
    <col min="10258" max="10258" width="10.7109375" style="54" customWidth="1"/>
    <col min="10259" max="10259" width="0.42578125" style="54" customWidth="1"/>
    <col min="10260" max="10260" width="9.42578125" style="54" customWidth="1"/>
    <col min="10261" max="10261" width="0.42578125" style="54" customWidth="1"/>
    <col min="10262" max="10262" width="10" style="54" customWidth="1"/>
    <col min="10263" max="10263" width="0.42578125" style="54" customWidth="1"/>
    <col min="10264" max="10264" width="11.28515625" style="54" customWidth="1"/>
    <col min="10265" max="10265" width="0.42578125" style="54" customWidth="1"/>
    <col min="10266" max="10266" width="10" style="54" customWidth="1"/>
    <col min="10267" max="10267" width="0.42578125" style="54" customWidth="1"/>
    <col min="10268" max="10268" width="9.5703125" style="54" customWidth="1"/>
    <col min="10269" max="10269" width="0.42578125" style="54" customWidth="1"/>
    <col min="10270" max="10270" width="11.28515625" style="54" customWidth="1"/>
    <col min="10271" max="10271" width="0.42578125" style="54" customWidth="1"/>
    <col min="10272" max="10272" width="10.5703125" style="54" customWidth="1"/>
    <col min="10273" max="10273" width="0.5703125" style="54" customWidth="1"/>
    <col min="10274" max="10274" width="9.7109375" style="54" customWidth="1"/>
    <col min="10275" max="10275" width="0.42578125" style="54" customWidth="1"/>
    <col min="10276" max="10276" width="10.5703125" style="54" customWidth="1"/>
    <col min="10277" max="10277" width="0.42578125" style="54" customWidth="1"/>
    <col min="10278" max="10278" width="9.28515625" style="54" customWidth="1"/>
    <col min="10279" max="10504" width="5.7109375" style="54"/>
    <col min="10505" max="10506" width="1.28515625" style="54" customWidth="1"/>
    <col min="10507" max="10507" width="36.42578125" style="54" customWidth="1"/>
    <col min="10508" max="10508" width="7.28515625" style="54" bestFit="1" customWidth="1"/>
    <col min="10509" max="10509" width="0.42578125" style="54" customWidth="1"/>
    <col min="10510" max="10510" width="10.28515625" style="54" customWidth="1"/>
    <col min="10511" max="10511" width="0.42578125" style="54" customWidth="1"/>
    <col min="10512" max="10512" width="9.28515625" style="54" customWidth="1"/>
    <col min="10513" max="10513" width="0.42578125" style="54" customWidth="1"/>
    <col min="10514" max="10514" width="10.7109375" style="54" customWidth="1"/>
    <col min="10515" max="10515" width="0.42578125" style="54" customWidth="1"/>
    <col min="10516" max="10516" width="9.42578125" style="54" customWidth="1"/>
    <col min="10517" max="10517" width="0.42578125" style="54" customWidth="1"/>
    <col min="10518" max="10518" width="10" style="54" customWidth="1"/>
    <col min="10519" max="10519" width="0.42578125" style="54" customWidth="1"/>
    <col min="10520" max="10520" width="11.28515625" style="54" customWidth="1"/>
    <col min="10521" max="10521" width="0.42578125" style="54" customWidth="1"/>
    <col min="10522" max="10522" width="10" style="54" customWidth="1"/>
    <col min="10523" max="10523" width="0.42578125" style="54" customWidth="1"/>
    <col min="10524" max="10524" width="9.5703125" style="54" customWidth="1"/>
    <col min="10525" max="10525" width="0.42578125" style="54" customWidth="1"/>
    <col min="10526" max="10526" width="11.28515625" style="54" customWidth="1"/>
    <col min="10527" max="10527" width="0.42578125" style="54" customWidth="1"/>
    <col min="10528" max="10528" width="10.5703125" style="54" customWidth="1"/>
    <col min="10529" max="10529" width="0.5703125" style="54" customWidth="1"/>
    <col min="10530" max="10530" width="9.7109375" style="54" customWidth="1"/>
    <col min="10531" max="10531" width="0.42578125" style="54" customWidth="1"/>
    <col min="10532" max="10532" width="10.5703125" style="54" customWidth="1"/>
    <col min="10533" max="10533" width="0.42578125" style="54" customWidth="1"/>
    <col min="10534" max="10534" width="9.28515625" style="54" customWidth="1"/>
    <col min="10535" max="10760" width="5.7109375" style="54"/>
    <col min="10761" max="10762" width="1.28515625" style="54" customWidth="1"/>
    <col min="10763" max="10763" width="36.42578125" style="54" customWidth="1"/>
    <col min="10764" max="10764" width="7.28515625" style="54" bestFit="1" customWidth="1"/>
    <col min="10765" max="10765" width="0.42578125" style="54" customWidth="1"/>
    <col min="10766" max="10766" width="10.28515625" style="54" customWidth="1"/>
    <col min="10767" max="10767" width="0.42578125" style="54" customWidth="1"/>
    <col min="10768" max="10768" width="9.28515625" style="54" customWidth="1"/>
    <col min="10769" max="10769" width="0.42578125" style="54" customWidth="1"/>
    <col min="10770" max="10770" width="10.7109375" style="54" customWidth="1"/>
    <col min="10771" max="10771" width="0.42578125" style="54" customWidth="1"/>
    <col min="10772" max="10772" width="9.42578125" style="54" customWidth="1"/>
    <col min="10773" max="10773" width="0.42578125" style="54" customWidth="1"/>
    <col min="10774" max="10774" width="10" style="54" customWidth="1"/>
    <col min="10775" max="10775" width="0.42578125" style="54" customWidth="1"/>
    <col min="10776" max="10776" width="11.28515625" style="54" customWidth="1"/>
    <col min="10777" max="10777" width="0.42578125" style="54" customWidth="1"/>
    <col min="10778" max="10778" width="10" style="54" customWidth="1"/>
    <col min="10779" max="10779" width="0.42578125" style="54" customWidth="1"/>
    <col min="10780" max="10780" width="9.5703125" style="54" customWidth="1"/>
    <col min="10781" max="10781" width="0.42578125" style="54" customWidth="1"/>
    <col min="10782" max="10782" width="11.28515625" style="54" customWidth="1"/>
    <col min="10783" max="10783" width="0.42578125" style="54" customWidth="1"/>
    <col min="10784" max="10784" width="10.5703125" style="54" customWidth="1"/>
    <col min="10785" max="10785" width="0.5703125" style="54" customWidth="1"/>
    <col min="10786" max="10786" width="9.7109375" style="54" customWidth="1"/>
    <col min="10787" max="10787" width="0.42578125" style="54" customWidth="1"/>
    <col min="10788" max="10788" width="10.5703125" style="54" customWidth="1"/>
    <col min="10789" max="10789" width="0.42578125" style="54" customWidth="1"/>
    <col min="10790" max="10790" width="9.28515625" style="54" customWidth="1"/>
    <col min="10791" max="11016" width="5.7109375" style="54"/>
    <col min="11017" max="11018" width="1.28515625" style="54" customWidth="1"/>
    <col min="11019" max="11019" width="36.42578125" style="54" customWidth="1"/>
    <col min="11020" max="11020" width="7.28515625" style="54" bestFit="1" customWidth="1"/>
    <col min="11021" max="11021" width="0.42578125" style="54" customWidth="1"/>
    <col min="11022" max="11022" width="10.28515625" style="54" customWidth="1"/>
    <col min="11023" max="11023" width="0.42578125" style="54" customWidth="1"/>
    <col min="11024" max="11024" width="9.28515625" style="54" customWidth="1"/>
    <col min="11025" max="11025" width="0.42578125" style="54" customWidth="1"/>
    <col min="11026" max="11026" width="10.7109375" style="54" customWidth="1"/>
    <col min="11027" max="11027" width="0.42578125" style="54" customWidth="1"/>
    <col min="11028" max="11028" width="9.42578125" style="54" customWidth="1"/>
    <col min="11029" max="11029" width="0.42578125" style="54" customWidth="1"/>
    <col min="11030" max="11030" width="10" style="54" customWidth="1"/>
    <col min="11031" max="11031" width="0.42578125" style="54" customWidth="1"/>
    <col min="11032" max="11032" width="11.28515625" style="54" customWidth="1"/>
    <col min="11033" max="11033" width="0.42578125" style="54" customWidth="1"/>
    <col min="11034" max="11034" width="10" style="54" customWidth="1"/>
    <col min="11035" max="11035" width="0.42578125" style="54" customWidth="1"/>
    <col min="11036" max="11036" width="9.5703125" style="54" customWidth="1"/>
    <col min="11037" max="11037" width="0.42578125" style="54" customWidth="1"/>
    <col min="11038" max="11038" width="11.28515625" style="54" customWidth="1"/>
    <col min="11039" max="11039" width="0.42578125" style="54" customWidth="1"/>
    <col min="11040" max="11040" width="10.5703125" style="54" customWidth="1"/>
    <col min="11041" max="11041" width="0.5703125" style="54" customWidth="1"/>
    <col min="11042" max="11042" width="9.7109375" style="54" customWidth="1"/>
    <col min="11043" max="11043" width="0.42578125" style="54" customWidth="1"/>
    <col min="11044" max="11044" width="10.5703125" style="54" customWidth="1"/>
    <col min="11045" max="11045" width="0.42578125" style="54" customWidth="1"/>
    <col min="11046" max="11046" width="9.28515625" style="54" customWidth="1"/>
    <col min="11047" max="11272" width="5.7109375" style="54"/>
    <col min="11273" max="11274" width="1.28515625" style="54" customWidth="1"/>
    <col min="11275" max="11275" width="36.42578125" style="54" customWidth="1"/>
    <col min="11276" max="11276" width="7.28515625" style="54" bestFit="1" customWidth="1"/>
    <col min="11277" max="11277" width="0.42578125" style="54" customWidth="1"/>
    <col min="11278" max="11278" width="10.28515625" style="54" customWidth="1"/>
    <col min="11279" max="11279" width="0.42578125" style="54" customWidth="1"/>
    <col min="11280" max="11280" width="9.28515625" style="54" customWidth="1"/>
    <col min="11281" max="11281" width="0.42578125" style="54" customWidth="1"/>
    <col min="11282" max="11282" width="10.7109375" style="54" customWidth="1"/>
    <col min="11283" max="11283" width="0.42578125" style="54" customWidth="1"/>
    <col min="11284" max="11284" width="9.42578125" style="54" customWidth="1"/>
    <col min="11285" max="11285" width="0.42578125" style="54" customWidth="1"/>
    <col min="11286" max="11286" width="10" style="54" customWidth="1"/>
    <col min="11287" max="11287" width="0.42578125" style="54" customWidth="1"/>
    <col min="11288" max="11288" width="11.28515625" style="54" customWidth="1"/>
    <col min="11289" max="11289" width="0.42578125" style="54" customWidth="1"/>
    <col min="11290" max="11290" width="10" style="54" customWidth="1"/>
    <col min="11291" max="11291" width="0.42578125" style="54" customWidth="1"/>
    <col min="11292" max="11292" width="9.5703125" style="54" customWidth="1"/>
    <col min="11293" max="11293" width="0.42578125" style="54" customWidth="1"/>
    <col min="11294" max="11294" width="11.28515625" style="54" customWidth="1"/>
    <col min="11295" max="11295" width="0.42578125" style="54" customWidth="1"/>
    <col min="11296" max="11296" width="10.5703125" style="54" customWidth="1"/>
    <col min="11297" max="11297" width="0.5703125" style="54" customWidth="1"/>
    <col min="11298" max="11298" width="9.7109375" style="54" customWidth="1"/>
    <col min="11299" max="11299" width="0.42578125" style="54" customWidth="1"/>
    <col min="11300" max="11300" width="10.5703125" style="54" customWidth="1"/>
    <col min="11301" max="11301" width="0.42578125" style="54" customWidth="1"/>
    <col min="11302" max="11302" width="9.28515625" style="54" customWidth="1"/>
    <col min="11303" max="11528" width="5.7109375" style="54"/>
    <col min="11529" max="11530" width="1.28515625" style="54" customWidth="1"/>
    <col min="11531" max="11531" width="36.42578125" style="54" customWidth="1"/>
    <col min="11532" max="11532" width="7.28515625" style="54" bestFit="1" customWidth="1"/>
    <col min="11533" max="11533" width="0.42578125" style="54" customWidth="1"/>
    <col min="11534" max="11534" width="10.28515625" style="54" customWidth="1"/>
    <col min="11535" max="11535" width="0.42578125" style="54" customWidth="1"/>
    <col min="11536" max="11536" width="9.28515625" style="54" customWidth="1"/>
    <col min="11537" max="11537" width="0.42578125" style="54" customWidth="1"/>
    <col min="11538" max="11538" width="10.7109375" style="54" customWidth="1"/>
    <col min="11539" max="11539" width="0.42578125" style="54" customWidth="1"/>
    <col min="11540" max="11540" width="9.42578125" style="54" customWidth="1"/>
    <col min="11541" max="11541" width="0.42578125" style="54" customWidth="1"/>
    <col min="11542" max="11542" width="10" style="54" customWidth="1"/>
    <col min="11543" max="11543" width="0.42578125" style="54" customWidth="1"/>
    <col min="11544" max="11544" width="11.28515625" style="54" customWidth="1"/>
    <col min="11545" max="11545" width="0.42578125" style="54" customWidth="1"/>
    <col min="11546" max="11546" width="10" style="54" customWidth="1"/>
    <col min="11547" max="11547" width="0.42578125" style="54" customWidth="1"/>
    <col min="11548" max="11548" width="9.5703125" style="54" customWidth="1"/>
    <col min="11549" max="11549" width="0.42578125" style="54" customWidth="1"/>
    <col min="11550" max="11550" width="11.28515625" style="54" customWidth="1"/>
    <col min="11551" max="11551" width="0.42578125" style="54" customWidth="1"/>
    <col min="11552" max="11552" width="10.5703125" style="54" customWidth="1"/>
    <col min="11553" max="11553" width="0.5703125" style="54" customWidth="1"/>
    <col min="11554" max="11554" width="9.7109375" style="54" customWidth="1"/>
    <col min="11555" max="11555" width="0.42578125" style="54" customWidth="1"/>
    <col min="11556" max="11556" width="10.5703125" style="54" customWidth="1"/>
    <col min="11557" max="11557" width="0.42578125" style="54" customWidth="1"/>
    <col min="11558" max="11558" width="9.28515625" style="54" customWidth="1"/>
    <col min="11559" max="11784" width="5.7109375" style="54"/>
    <col min="11785" max="11786" width="1.28515625" style="54" customWidth="1"/>
    <col min="11787" max="11787" width="36.42578125" style="54" customWidth="1"/>
    <col min="11788" max="11788" width="7.28515625" style="54" bestFit="1" customWidth="1"/>
    <col min="11789" max="11789" width="0.42578125" style="54" customWidth="1"/>
    <col min="11790" max="11790" width="10.28515625" style="54" customWidth="1"/>
    <col min="11791" max="11791" width="0.42578125" style="54" customWidth="1"/>
    <col min="11792" max="11792" width="9.28515625" style="54" customWidth="1"/>
    <col min="11793" max="11793" width="0.42578125" style="54" customWidth="1"/>
    <col min="11794" max="11794" width="10.7109375" style="54" customWidth="1"/>
    <col min="11795" max="11795" width="0.42578125" style="54" customWidth="1"/>
    <col min="11796" max="11796" width="9.42578125" style="54" customWidth="1"/>
    <col min="11797" max="11797" width="0.42578125" style="54" customWidth="1"/>
    <col min="11798" max="11798" width="10" style="54" customWidth="1"/>
    <col min="11799" max="11799" width="0.42578125" style="54" customWidth="1"/>
    <col min="11800" max="11800" width="11.28515625" style="54" customWidth="1"/>
    <col min="11801" max="11801" width="0.42578125" style="54" customWidth="1"/>
    <col min="11802" max="11802" width="10" style="54" customWidth="1"/>
    <col min="11803" max="11803" width="0.42578125" style="54" customWidth="1"/>
    <col min="11804" max="11804" width="9.5703125" style="54" customWidth="1"/>
    <col min="11805" max="11805" width="0.42578125" style="54" customWidth="1"/>
    <col min="11806" max="11806" width="11.28515625" style="54" customWidth="1"/>
    <col min="11807" max="11807" width="0.42578125" style="54" customWidth="1"/>
    <col min="11808" max="11808" width="10.5703125" style="54" customWidth="1"/>
    <col min="11809" max="11809" width="0.5703125" style="54" customWidth="1"/>
    <col min="11810" max="11810" width="9.7109375" style="54" customWidth="1"/>
    <col min="11811" max="11811" width="0.42578125" style="54" customWidth="1"/>
    <col min="11812" max="11812" width="10.5703125" style="54" customWidth="1"/>
    <col min="11813" max="11813" width="0.42578125" style="54" customWidth="1"/>
    <col min="11814" max="11814" width="9.28515625" style="54" customWidth="1"/>
    <col min="11815" max="12040" width="5.7109375" style="54"/>
    <col min="12041" max="12042" width="1.28515625" style="54" customWidth="1"/>
    <col min="12043" max="12043" width="36.42578125" style="54" customWidth="1"/>
    <col min="12044" max="12044" width="7.28515625" style="54" bestFit="1" customWidth="1"/>
    <col min="12045" max="12045" width="0.42578125" style="54" customWidth="1"/>
    <col min="12046" max="12046" width="10.28515625" style="54" customWidth="1"/>
    <col min="12047" max="12047" width="0.42578125" style="54" customWidth="1"/>
    <col min="12048" max="12048" width="9.28515625" style="54" customWidth="1"/>
    <col min="12049" max="12049" width="0.42578125" style="54" customWidth="1"/>
    <col min="12050" max="12050" width="10.7109375" style="54" customWidth="1"/>
    <col min="12051" max="12051" width="0.42578125" style="54" customWidth="1"/>
    <col min="12052" max="12052" width="9.42578125" style="54" customWidth="1"/>
    <col min="12053" max="12053" width="0.42578125" style="54" customWidth="1"/>
    <col min="12054" max="12054" width="10" style="54" customWidth="1"/>
    <col min="12055" max="12055" width="0.42578125" style="54" customWidth="1"/>
    <col min="12056" max="12056" width="11.28515625" style="54" customWidth="1"/>
    <col min="12057" max="12057" width="0.42578125" style="54" customWidth="1"/>
    <col min="12058" max="12058" width="10" style="54" customWidth="1"/>
    <col min="12059" max="12059" width="0.42578125" style="54" customWidth="1"/>
    <col min="12060" max="12060" width="9.5703125" style="54" customWidth="1"/>
    <col min="12061" max="12061" width="0.42578125" style="54" customWidth="1"/>
    <col min="12062" max="12062" width="11.28515625" style="54" customWidth="1"/>
    <col min="12063" max="12063" width="0.42578125" style="54" customWidth="1"/>
    <col min="12064" max="12064" width="10.5703125" style="54" customWidth="1"/>
    <col min="12065" max="12065" width="0.5703125" style="54" customWidth="1"/>
    <col min="12066" max="12066" width="9.7109375" style="54" customWidth="1"/>
    <col min="12067" max="12067" width="0.42578125" style="54" customWidth="1"/>
    <col min="12068" max="12068" width="10.5703125" style="54" customWidth="1"/>
    <col min="12069" max="12069" width="0.42578125" style="54" customWidth="1"/>
    <col min="12070" max="12070" width="9.28515625" style="54" customWidth="1"/>
    <col min="12071" max="12296" width="5.7109375" style="54"/>
    <col min="12297" max="12298" width="1.28515625" style="54" customWidth="1"/>
    <col min="12299" max="12299" width="36.42578125" style="54" customWidth="1"/>
    <col min="12300" max="12300" width="7.28515625" style="54" bestFit="1" customWidth="1"/>
    <col min="12301" max="12301" width="0.42578125" style="54" customWidth="1"/>
    <col min="12302" max="12302" width="10.28515625" style="54" customWidth="1"/>
    <col min="12303" max="12303" width="0.42578125" style="54" customWidth="1"/>
    <col min="12304" max="12304" width="9.28515625" style="54" customWidth="1"/>
    <col min="12305" max="12305" width="0.42578125" style="54" customWidth="1"/>
    <col min="12306" max="12306" width="10.7109375" style="54" customWidth="1"/>
    <col min="12307" max="12307" width="0.42578125" style="54" customWidth="1"/>
    <col min="12308" max="12308" width="9.42578125" style="54" customWidth="1"/>
    <col min="12309" max="12309" width="0.42578125" style="54" customWidth="1"/>
    <col min="12310" max="12310" width="10" style="54" customWidth="1"/>
    <col min="12311" max="12311" width="0.42578125" style="54" customWidth="1"/>
    <col min="12312" max="12312" width="11.28515625" style="54" customWidth="1"/>
    <col min="12313" max="12313" width="0.42578125" style="54" customWidth="1"/>
    <col min="12314" max="12314" width="10" style="54" customWidth="1"/>
    <col min="12315" max="12315" width="0.42578125" style="54" customWidth="1"/>
    <col min="12316" max="12316" width="9.5703125" style="54" customWidth="1"/>
    <col min="12317" max="12317" width="0.42578125" style="54" customWidth="1"/>
    <col min="12318" max="12318" width="11.28515625" style="54" customWidth="1"/>
    <col min="12319" max="12319" width="0.42578125" style="54" customWidth="1"/>
    <col min="12320" max="12320" width="10.5703125" style="54" customWidth="1"/>
    <col min="12321" max="12321" width="0.5703125" style="54" customWidth="1"/>
    <col min="12322" max="12322" width="9.7109375" style="54" customWidth="1"/>
    <col min="12323" max="12323" width="0.42578125" style="54" customWidth="1"/>
    <col min="12324" max="12324" width="10.5703125" style="54" customWidth="1"/>
    <col min="12325" max="12325" width="0.42578125" style="54" customWidth="1"/>
    <col min="12326" max="12326" width="9.28515625" style="54" customWidth="1"/>
    <col min="12327" max="12552" width="5.7109375" style="54"/>
    <col min="12553" max="12554" width="1.28515625" style="54" customWidth="1"/>
    <col min="12555" max="12555" width="36.42578125" style="54" customWidth="1"/>
    <col min="12556" max="12556" width="7.28515625" style="54" bestFit="1" customWidth="1"/>
    <col min="12557" max="12557" width="0.42578125" style="54" customWidth="1"/>
    <col min="12558" max="12558" width="10.28515625" style="54" customWidth="1"/>
    <col min="12559" max="12559" width="0.42578125" style="54" customWidth="1"/>
    <col min="12560" max="12560" width="9.28515625" style="54" customWidth="1"/>
    <col min="12561" max="12561" width="0.42578125" style="54" customWidth="1"/>
    <col min="12562" max="12562" width="10.7109375" style="54" customWidth="1"/>
    <col min="12563" max="12563" width="0.42578125" style="54" customWidth="1"/>
    <col min="12564" max="12564" width="9.42578125" style="54" customWidth="1"/>
    <col min="12565" max="12565" width="0.42578125" style="54" customWidth="1"/>
    <col min="12566" max="12566" width="10" style="54" customWidth="1"/>
    <col min="12567" max="12567" width="0.42578125" style="54" customWidth="1"/>
    <col min="12568" max="12568" width="11.28515625" style="54" customWidth="1"/>
    <col min="12569" max="12569" width="0.42578125" style="54" customWidth="1"/>
    <col min="12570" max="12570" width="10" style="54" customWidth="1"/>
    <col min="12571" max="12571" width="0.42578125" style="54" customWidth="1"/>
    <col min="12572" max="12572" width="9.5703125" style="54" customWidth="1"/>
    <col min="12573" max="12573" width="0.42578125" style="54" customWidth="1"/>
    <col min="12574" max="12574" width="11.28515625" style="54" customWidth="1"/>
    <col min="12575" max="12575" width="0.42578125" style="54" customWidth="1"/>
    <col min="12576" max="12576" width="10.5703125" style="54" customWidth="1"/>
    <col min="12577" max="12577" width="0.5703125" style="54" customWidth="1"/>
    <col min="12578" max="12578" width="9.7109375" style="54" customWidth="1"/>
    <col min="12579" max="12579" width="0.42578125" style="54" customWidth="1"/>
    <col min="12580" max="12580" width="10.5703125" style="54" customWidth="1"/>
    <col min="12581" max="12581" width="0.42578125" style="54" customWidth="1"/>
    <col min="12582" max="12582" width="9.28515625" style="54" customWidth="1"/>
    <col min="12583" max="12808" width="5.7109375" style="54"/>
    <col min="12809" max="12810" width="1.28515625" style="54" customWidth="1"/>
    <col min="12811" max="12811" width="36.42578125" style="54" customWidth="1"/>
    <col min="12812" max="12812" width="7.28515625" style="54" bestFit="1" customWidth="1"/>
    <col min="12813" max="12813" width="0.42578125" style="54" customWidth="1"/>
    <col min="12814" max="12814" width="10.28515625" style="54" customWidth="1"/>
    <col min="12815" max="12815" width="0.42578125" style="54" customWidth="1"/>
    <col min="12816" max="12816" width="9.28515625" style="54" customWidth="1"/>
    <col min="12817" max="12817" width="0.42578125" style="54" customWidth="1"/>
    <col min="12818" max="12818" width="10.7109375" style="54" customWidth="1"/>
    <col min="12819" max="12819" width="0.42578125" style="54" customWidth="1"/>
    <col min="12820" max="12820" width="9.42578125" style="54" customWidth="1"/>
    <col min="12821" max="12821" width="0.42578125" style="54" customWidth="1"/>
    <col min="12822" max="12822" width="10" style="54" customWidth="1"/>
    <col min="12823" max="12823" width="0.42578125" style="54" customWidth="1"/>
    <col min="12824" max="12824" width="11.28515625" style="54" customWidth="1"/>
    <col min="12825" max="12825" width="0.42578125" style="54" customWidth="1"/>
    <col min="12826" max="12826" width="10" style="54" customWidth="1"/>
    <col min="12827" max="12827" width="0.42578125" style="54" customWidth="1"/>
    <col min="12828" max="12828" width="9.5703125" style="54" customWidth="1"/>
    <col min="12829" max="12829" width="0.42578125" style="54" customWidth="1"/>
    <col min="12830" max="12830" width="11.28515625" style="54" customWidth="1"/>
    <col min="12831" max="12831" width="0.42578125" style="54" customWidth="1"/>
    <col min="12832" max="12832" width="10.5703125" style="54" customWidth="1"/>
    <col min="12833" max="12833" width="0.5703125" style="54" customWidth="1"/>
    <col min="12834" max="12834" width="9.7109375" style="54" customWidth="1"/>
    <col min="12835" max="12835" width="0.42578125" style="54" customWidth="1"/>
    <col min="12836" max="12836" width="10.5703125" style="54" customWidth="1"/>
    <col min="12837" max="12837" width="0.42578125" style="54" customWidth="1"/>
    <col min="12838" max="12838" width="9.28515625" style="54" customWidth="1"/>
    <col min="12839" max="13064" width="5.7109375" style="54"/>
    <col min="13065" max="13066" width="1.28515625" style="54" customWidth="1"/>
    <col min="13067" max="13067" width="36.42578125" style="54" customWidth="1"/>
    <col min="13068" max="13068" width="7.28515625" style="54" bestFit="1" customWidth="1"/>
    <col min="13069" max="13069" width="0.42578125" style="54" customWidth="1"/>
    <col min="13070" max="13070" width="10.28515625" style="54" customWidth="1"/>
    <col min="13071" max="13071" width="0.42578125" style="54" customWidth="1"/>
    <col min="13072" max="13072" width="9.28515625" style="54" customWidth="1"/>
    <col min="13073" max="13073" width="0.42578125" style="54" customWidth="1"/>
    <col min="13074" max="13074" width="10.7109375" style="54" customWidth="1"/>
    <col min="13075" max="13075" width="0.42578125" style="54" customWidth="1"/>
    <col min="13076" max="13076" width="9.42578125" style="54" customWidth="1"/>
    <col min="13077" max="13077" width="0.42578125" style="54" customWidth="1"/>
    <col min="13078" max="13078" width="10" style="54" customWidth="1"/>
    <col min="13079" max="13079" width="0.42578125" style="54" customWidth="1"/>
    <col min="13080" max="13080" width="11.28515625" style="54" customWidth="1"/>
    <col min="13081" max="13081" width="0.42578125" style="54" customWidth="1"/>
    <col min="13082" max="13082" width="10" style="54" customWidth="1"/>
    <col min="13083" max="13083" width="0.42578125" style="54" customWidth="1"/>
    <col min="13084" max="13084" width="9.5703125" style="54" customWidth="1"/>
    <col min="13085" max="13085" width="0.42578125" style="54" customWidth="1"/>
    <col min="13086" max="13086" width="11.28515625" style="54" customWidth="1"/>
    <col min="13087" max="13087" width="0.42578125" style="54" customWidth="1"/>
    <col min="13088" max="13088" width="10.5703125" style="54" customWidth="1"/>
    <col min="13089" max="13089" width="0.5703125" style="54" customWidth="1"/>
    <col min="13090" max="13090" width="9.7109375" style="54" customWidth="1"/>
    <col min="13091" max="13091" width="0.42578125" style="54" customWidth="1"/>
    <col min="13092" max="13092" width="10.5703125" style="54" customWidth="1"/>
    <col min="13093" max="13093" width="0.42578125" style="54" customWidth="1"/>
    <col min="13094" max="13094" width="9.28515625" style="54" customWidth="1"/>
    <col min="13095" max="13320" width="5.7109375" style="54"/>
    <col min="13321" max="13322" width="1.28515625" style="54" customWidth="1"/>
    <col min="13323" max="13323" width="36.42578125" style="54" customWidth="1"/>
    <col min="13324" max="13324" width="7.28515625" style="54" bestFit="1" customWidth="1"/>
    <col min="13325" max="13325" width="0.42578125" style="54" customWidth="1"/>
    <col min="13326" max="13326" width="10.28515625" style="54" customWidth="1"/>
    <col min="13327" max="13327" width="0.42578125" style="54" customWidth="1"/>
    <col min="13328" max="13328" width="9.28515625" style="54" customWidth="1"/>
    <col min="13329" max="13329" width="0.42578125" style="54" customWidth="1"/>
    <col min="13330" max="13330" width="10.7109375" style="54" customWidth="1"/>
    <col min="13331" max="13331" width="0.42578125" style="54" customWidth="1"/>
    <col min="13332" max="13332" width="9.42578125" style="54" customWidth="1"/>
    <col min="13333" max="13333" width="0.42578125" style="54" customWidth="1"/>
    <col min="13334" max="13334" width="10" style="54" customWidth="1"/>
    <col min="13335" max="13335" width="0.42578125" style="54" customWidth="1"/>
    <col min="13336" max="13336" width="11.28515625" style="54" customWidth="1"/>
    <col min="13337" max="13337" width="0.42578125" style="54" customWidth="1"/>
    <col min="13338" max="13338" width="10" style="54" customWidth="1"/>
    <col min="13339" max="13339" width="0.42578125" style="54" customWidth="1"/>
    <col min="13340" max="13340" width="9.5703125" style="54" customWidth="1"/>
    <col min="13341" max="13341" width="0.42578125" style="54" customWidth="1"/>
    <col min="13342" max="13342" width="11.28515625" style="54" customWidth="1"/>
    <col min="13343" max="13343" width="0.42578125" style="54" customWidth="1"/>
    <col min="13344" max="13344" width="10.5703125" style="54" customWidth="1"/>
    <col min="13345" max="13345" width="0.5703125" style="54" customWidth="1"/>
    <col min="13346" max="13346" width="9.7109375" style="54" customWidth="1"/>
    <col min="13347" max="13347" width="0.42578125" style="54" customWidth="1"/>
    <col min="13348" max="13348" width="10.5703125" style="54" customWidth="1"/>
    <col min="13349" max="13349" width="0.42578125" style="54" customWidth="1"/>
    <col min="13350" max="13350" width="9.28515625" style="54" customWidth="1"/>
    <col min="13351" max="13576" width="5.7109375" style="54"/>
    <col min="13577" max="13578" width="1.28515625" style="54" customWidth="1"/>
    <col min="13579" max="13579" width="36.42578125" style="54" customWidth="1"/>
    <col min="13580" max="13580" width="7.28515625" style="54" bestFit="1" customWidth="1"/>
    <col min="13581" max="13581" width="0.42578125" style="54" customWidth="1"/>
    <col min="13582" max="13582" width="10.28515625" style="54" customWidth="1"/>
    <col min="13583" max="13583" width="0.42578125" style="54" customWidth="1"/>
    <col min="13584" max="13584" width="9.28515625" style="54" customWidth="1"/>
    <col min="13585" max="13585" width="0.42578125" style="54" customWidth="1"/>
    <col min="13586" max="13586" width="10.7109375" style="54" customWidth="1"/>
    <col min="13587" max="13587" width="0.42578125" style="54" customWidth="1"/>
    <col min="13588" max="13588" width="9.42578125" style="54" customWidth="1"/>
    <col min="13589" max="13589" width="0.42578125" style="54" customWidth="1"/>
    <col min="13590" max="13590" width="10" style="54" customWidth="1"/>
    <col min="13591" max="13591" width="0.42578125" style="54" customWidth="1"/>
    <col min="13592" max="13592" width="11.28515625" style="54" customWidth="1"/>
    <col min="13593" max="13593" width="0.42578125" style="54" customWidth="1"/>
    <col min="13594" max="13594" width="10" style="54" customWidth="1"/>
    <col min="13595" max="13595" width="0.42578125" style="54" customWidth="1"/>
    <col min="13596" max="13596" width="9.5703125" style="54" customWidth="1"/>
    <col min="13597" max="13597" width="0.42578125" style="54" customWidth="1"/>
    <col min="13598" max="13598" width="11.28515625" style="54" customWidth="1"/>
    <col min="13599" max="13599" width="0.42578125" style="54" customWidth="1"/>
    <col min="13600" max="13600" width="10.5703125" style="54" customWidth="1"/>
    <col min="13601" max="13601" width="0.5703125" style="54" customWidth="1"/>
    <col min="13602" max="13602" width="9.7109375" style="54" customWidth="1"/>
    <col min="13603" max="13603" width="0.42578125" style="54" customWidth="1"/>
    <col min="13604" max="13604" width="10.5703125" style="54" customWidth="1"/>
    <col min="13605" max="13605" width="0.42578125" style="54" customWidth="1"/>
    <col min="13606" max="13606" width="9.28515625" style="54" customWidth="1"/>
    <col min="13607" max="13832" width="5.7109375" style="54"/>
    <col min="13833" max="13834" width="1.28515625" style="54" customWidth="1"/>
    <col min="13835" max="13835" width="36.42578125" style="54" customWidth="1"/>
    <col min="13836" max="13836" width="7.28515625" style="54" bestFit="1" customWidth="1"/>
    <col min="13837" max="13837" width="0.42578125" style="54" customWidth="1"/>
    <col min="13838" max="13838" width="10.28515625" style="54" customWidth="1"/>
    <col min="13839" max="13839" width="0.42578125" style="54" customWidth="1"/>
    <col min="13840" max="13840" width="9.28515625" style="54" customWidth="1"/>
    <col min="13841" max="13841" width="0.42578125" style="54" customWidth="1"/>
    <col min="13842" max="13842" width="10.7109375" style="54" customWidth="1"/>
    <col min="13843" max="13843" width="0.42578125" style="54" customWidth="1"/>
    <col min="13844" max="13844" width="9.42578125" style="54" customWidth="1"/>
    <col min="13845" max="13845" width="0.42578125" style="54" customWidth="1"/>
    <col min="13846" max="13846" width="10" style="54" customWidth="1"/>
    <col min="13847" max="13847" width="0.42578125" style="54" customWidth="1"/>
    <col min="13848" max="13848" width="11.28515625" style="54" customWidth="1"/>
    <col min="13849" max="13849" width="0.42578125" style="54" customWidth="1"/>
    <col min="13850" max="13850" width="10" style="54" customWidth="1"/>
    <col min="13851" max="13851" width="0.42578125" style="54" customWidth="1"/>
    <col min="13852" max="13852" width="9.5703125" style="54" customWidth="1"/>
    <col min="13853" max="13853" width="0.42578125" style="54" customWidth="1"/>
    <col min="13854" max="13854" width="11.28515625" style="54" customWidth="1"/>
    <col min="13855" max="13855" width="0.42578125" style="54" customWidth="1"/>
    <col min="13856" max="13856" width="10.5703125" style="54" customWidth="1"/>
    <col min="13857" max="13857" width="0.5703125" style="54" customWidth="1"/>
    <col min="13858" max="13858" width="9.7109375" style="54" customWidth="1"/>
    <col min="13859" max="13859" width="0.42578125" style="54" customWidth="1"/>
    <col min="13860" max="13860" width="10.5703125" style="54" customWidth="1"/>
    <col min="13861" max="13861" width="0.42578125" style="54" customWidth="1"/>
    <col min="13862" max="13862" width="9.28515625" style="54" customWidth="1"/>
    <col min="13863" max="14088" width="5.7109375" style="54"/>
    <col min="14089" max="14090" width="1.28515625" style="54" customWidth="1"/>
    <col min="14091" max="14091" width="36.42578125" style="54" customWidth="1"/>
    <col min="14092" max="14092" width="7.28515625" style="54" bestFit="1" customWidth="1"/>
    <col min="14093" max="14093" width="0.42578125" style="54" customWidth="1"/>
    <col min="14094" max="14094" width="10.28515625" style="54" customWidth="1"/>
    <col min="14095" max="14095" width="0.42578125" style="54" customWidth="1"/>
    <col min="14096" max="14096" width="9.28515625" style="54" customWidth="1"/>
    <col min="14097" max="14097" width="0.42578125" style="54" customWidth="1"/>
    <col min="14098" max="14098" width="10.7109375" style="54" customWidth="1"/>
    <col min="14099" max="14099" width="0.42578125" style="54" customWidth="1"/>
    <col min="14100" max="14100" width="9.42578125" style="54" customWidth="1"/>
    <col min="14101" max="14101" width="0.42578125" style="54" customWidth="1"/>
    <col min="14102" max="14102" width="10" style="54" customWidth="1"/>
    <col min="14103" max="14103" width="0.42578125" style="54" customWidth="1"/>
    <col min="14104" max="14104" width="11.28515625" style="54" customWidth="1"/>
    <col min="14105" max="14105" width="0.42578125" style="54" customWidth="1"/>
    <col min="14106" max="14106" width="10" style="54" customWidth="1"/>
    <col min="14107" max="14107" width="0.42578125" style="54" customWidth="1"/>
    <col min="14108" max="14108" width="9.5703125" style="54" customWidth="1"/>
    <col min="14109" max="14109" width="0.42578125" style="54" customWidth="1"/>
    <col min="14110" max="14110" width="11.28515625" style="54" customWidth="1"/>
    <col min="14111" max="14111" width="0.42578125" style="54" customWidth="1"/>
    <col min="14112" max="14112" width="10.5703125" style="54" customWidth="1"/>
    <col min="14113" max="14113" width="0.5703125" style="54" customWidth="1"/>
    <col min="14114" max="14114" width="9.7109375" style="54" customWidth="1"/>
    <col min="14115" max="14115" width="0.42578125" style="54" customWidth="1"/>
    <col min="14116" max="14116" width="10.5703125" style="54" customWidth="1"/>
    <col min="14117" max="14117" width="0.42578125" style="54" customWidth="1"/>
    <col min="14118" max="14118" width="9.28515625" style="54" customWidth="1"/>
    <col min="14119" max="14344" width="5.7109375" style="54"/>
    <col min="14345" max="14346" width="1.28515625" style="54" customWidth="1"/>
    <col min="14347" max="14347" width="36.42578125" style="54" customWidth="1"/>
    <col min="14348" max="14348" width="7.28515625" style="54" bestFit="1" customWidth="1"/>
    <col min="14349" max="14349" width="0.42578125" style="54" customWidth="1"/>
    <col min="14350" max="14350" width="10.28515625" style="54" customWidth="1"/>
    <col min="14351" max="14351" width="0.42578125" style="54" customWidth="1"/>
    <col min="14352" max="14352" width="9.28515625" style="54" customWidth="1"/>
    <col min="14353" max="14353" width="0.42578125" style="54" customWidth="1"/>
    <col min="14354" max="14354" width="10.7109375" style="54" customWidth="1"/>
    <col min="14355" max="14355" width="0.42578125" style="54" customWidth="1"/>
    <col min="14356" max="14356" width="9.42578125" style="54" customWidth="1"/>
    <col min="14357" max="14357" width="0.42578125" style="54" customWidth="1"/>
    <col min="14358" max="14358" width="10" style="54" customWidth="1"/>
    <col min="14359" max="14359" width="0.42578125" style="54" customWidth="1"/>
    <col min="14360" max="14360" width="11.28515625" style="54" customWidth="1"/>
    <col min="14361" max="14361" width="0.42578125" style="54" customWidth="1"/>
    <col min="14362" max="14362" width="10" style="54" customWidth="1"/>
    <col min="14363" max="14363" width="0.42578125" style="54" customWidth="1"/>
    <col min="14364" max="14364" width="9.5703125" style="54" customWidth="1"/>
    <col min="14365" max="14365" width="0.42578125" style="54" customWidth="1"/>
    <col min="14366" max="14366" width="11.28515625" style="54" customWidth="1"/>
    <col min="14367" max="14367" width="0.42578125" style="54" customWidth="1"/>
    <col min="14368" max="14368" width="10.5703125" style="54" customWidth="1"/>
    <col min="14369" max="14369" width="0.5703125" style="54" customWidth="1"/>
    <col min="14370" max="14370" width="9.7109375" style="54" customWidth="1"/>
    <col min="14371" max="14371" width="0.42578125" style="54" customWidth="1"/>
    <col min="14372" max="14372" width="10.5703125" style="54" customWidth="1"/>
    <col min="14373" max="14373" width="0.42578125" style="54" customWidth="1"/>
    <col min="14374" max="14374" width="9.28515625" style="54" customWidth="1"/>
    <col min="14375" max="14600" width="5.7109375" style="54"/>
    <col min="14601" max="14602" width="1.28515625" style="54" customWidth="1"/>
    <col min="14603" max="14603" width="36.42578125" style="54" customWidth="1"/>
    <col min="14604" max="14604" width="7.28515625" style="54" bestFit="1" customWidth="1"/>
    <col min="14605" max="14605" width="0.42578125" style="54" customWidth="1"/>
    <col min="14606" max="14606" width="10.28515625" style="54" customWidth="1"/>
    <col min="14607" max="14607" width="0.42578125" style="54" customWidth="1"/>
    <col min="14608" max="14608" width="9.28515625" style="54" customWidth="1"/>
    <col min="14609" max="14609" width="0.42578125" style="54" customWidth="1"/>
    <col min="14610" max="14610" width="10.7109375" style="54" customWidth="1"/>
    <col min="14611" max="14611" width="0.42578125" style="54" customWidth="1"/>
    <col min="14612" max="14612" width="9.42578125" style="54" customWidth="1"/>
    <col min="14613" max="14613" width="0.42578125" style="54" customWidth="1"/>
    <col min="14614" max="14614" width="10" style="54" customWidth="1"/>
    <col min="14615" max="14615" width="0.42578125" style="54" customWidth="1"/>
    <col min="14616" max="14616" width="11.28515625" style="54" customWidth="1"/>
    <col min="14617" max="14617" width="0.42578125" style="54" customWidth="1"/>
    <col min="14618" max="14618" width="10" style="54" customWidth="1"/>
    <col min="14619" max="14619" width="0.42578125" style="54" customWidth="1"/>
    <col min="14620" max="14620" width="9.5703125" style="54" customWidth="1"/>
    <col min="14621" max="14621" width="0.42578125" style="54" customWidth="1"/>
    <col min="14622" max="14622" width="11.28515625" style="54" customWidth="1"/>
    <col min="14623" max="14623" width="0.42578125" style="54" customWidth="1"/>
    <col min="14624" max="14624" width="10.5703125" style="54" customWidth="1"/>
    <col min="14625" max="14625" width="0.5703125" style="54" customWidth="1"/>
    <col min="14626" max="14626" width="9.7109375" style="54" customWidth="1"/>
    <col min="14627" max="14627" width="0.42578125" style="54" customWidth="1"/>
    <col min="14628" max="14628" width="10.5703125" style="54" customWidth="1"/>
    <col min="14629" max="14629" width="0.42578125" style="54" customWidth="1"/>
    <col min="14630" max="14630" width="9.28515625" style="54" customWidth="1"/>
    <col min="14631" max="14856" width="5.7109375" style="54"/>
    <col min="14857" max="14858" width="1.28515625" style="54" customWidth="1"/>
    <col min="14859" max="14859" width="36.42578125" style="54" customWidth="1"/>
    <col min="14860" max="14860" width="7.28515625" style="54" bestFit="1" customWidth="1"/>
    <col min="14861" max="14861" width="0.42578125" style="54" customWidth="1"/>
    <col min="14862" max="14862" width="10.28515625" style="54" customWidth="1"/>
    <col min="14863" max="14863" width="0.42578125" style="54" customWidth="1"/>
    <col min="14864" max="14864" width="9.28515625" style="54" customWidth="1"/>
    <col min="14865" max="14865" width="0.42578125" style="54" customWidth="1"/>
    <col min="14866" max="14866" width="10.7109375" style="54" customWidth="1"/>
    <col min="14867" max="14867" width="0.42578125" style="54" customWidth="1"/>
    <col min="14868" max="14868" width="9.42578125" style="54" customWidth="1"/>
    <col min="14869" max="14869" width="0.42578125" style="54" customWidth="1"/>
    <col min="14870" max="14870" width="10" style="54" customWidth="1"/>
    <col min="14871" max="14871" width="0.42578125" style="54" customWidth="1"/>
    <col min="14872" max="14872" width="11.28515625" style="54" customWidth="1"/>
    <col min="14873" max="14873" width="0.42578125" style="54" customWidth="1"/>
    <col min="14874" max="14874" width="10" style="54" customWidth="1"/>
    <col min="14875" max="14875" width="0.42578125" style="54" customWidth="1"/>
    <col min="14876" max="14876" width="9.5703125" style="54" customWidth="1"/>
    <col min="14877" max="14877" width="0.42578125" style="54" customWidth="1"/>
    <col min="14878" max="14878" width="11.28515625" style="54" customWidth="1"/>
    <col min="14879" max="14879" width="0.42578125" style="54" customWidth="1"/>
    <col min="14880" max="14880" width="10.5703125" style="54" customWidth="1"/>
    <col min="14881" max="14881" width="0.5703125" style="54" customWidth="1"/>
    <col min="14882" max="14882" width="9.7109375" style="54" customWidth="1"/>
    <col min="14883" max="14883" width="0.42578125" style="54" customWidth="1"/>
    <col min="14884" max="14884" width="10.5703125" style="54" customWidth="1"/>
    <col min="14885" max="14885" width="0.42578125" style="54" customWidth="1"/>
    <col min="14886" max="14886" width="9.28515625" style="54" customWidth="1"/>
    <col min="14887" max="15112" width="5.7109375" style="54"/>
    <col min="15113" max="15114" width="1.28515625" style="54" customWidth="1"/>
    <col min="15115" max="15115" width="36.42578125" style="54" customWidth="1"/>
    <col min="15116" max="15116" width="7.28515625" style="54" bestFit="1" customWidth="1"/>
    <col min="15117" max="15117" width="0.42578125" style="54" customWidth="1"/>
    <col min="15118" max="15118" width="10.28515625" style="54" customWidth="1"/>
    <col min="15119" max="15119" width="0.42578125" style="54" customWidth="1"/>
    <col min="15120" max="15120" width="9.28515625" style="54" customWidth="1"/>
    <col min="15121" max="15121" width="0.42578125" style="54" customWidth="1"/>
    <col min="15122" max="15122" width="10.7109375" style="54" customWidth="1"/>
    <col min="15123" max="15123" width="0.42578125" style="54" customWidth="1"/>
    <col min="15124" max="15124" width="9.42578125" style="54" customWidth="1"/>
    <col min="15125" max="15125" width="0.42578125" style="54" customWidth="1"/>
    <col min="15126" max="15126" width="10" style="54" customWidth="1"/>
    <col min="15127" max="15127" width="0.42578125" style="54" customWidth="1"/>
    <col min="15128" max="15128" width="11.28515625" style="54" customWidth="1"/>
    <col min="15129" max="15129" width="0.42578125" style="54" customWidth="1"/>
    <col min="15130" max="15130" width="10" style="54" customWidth="1"/>
    <col min="15131" max="15131" width="0.42578125" style="54" customWidth="1"/>
    <col min="15132" max="15132" width="9.5703125" style="54" customWidth="1"/>
    <col min="15133" max="15133" width="0.42578125" style="54" customWidth="1"/>
    <col min="15134" max="15134" width="11.28515625" style="54" customWidth="1"/>
    <col min="15135" max="15135" width="0.42578125" style="54" customWidth="1"/>
    <col min="15136" max="15136" width="10.5703125" style="54" customWidth="1"/>
    <col min="15137" max="15137" width="0.5703125" style="54" customWidth="1"/>
    <col min="15138" max="15138" width="9.7109375" style="54" customWidth="1"/>
    <col min="15139" max="15139" width="0.42578125" style="54" customWidth="1"/>
    <col min="15140" max="15140" width="10.5703125" style="54" customWidth="1"/>
    <col min="15141" max="15141" width="0.42578125" style="54" customWidth="1"/>
    <col min="15142" max="15142" width="9.28515625" style="54" customWidth="1"/>
    <col min="15143" max="15368" width="5.7109375" style="54"/>
    <col min="15369" max="15370" width="1.28515625" style="54" customWidth="1"/>
    <col min="15371" max="15371" width="36.42578125" style="54" customWidth="1"/>
    <col min="15372" max="15372" width="7.28515625" style="54" bestFit="1" customWidth="1"/>
    <col min="15373" max="15373" width="0.42578125" style="54" customWidth="1"/>
    <col min="15374" max="15374" width="10.28515625" style="54" customWidth="1"/>
    <col min="15375" max="15375" width="0.42578125" style="54" customWidth="1"/>
    <col min="15376" max="15376" width="9.28515625" style="54" customWidth="1"/>
    <col min="15377" max="15377" width="0.42578125" style="54" customWidth="1"/>
    <col min="15378" max="15378" width="10.7109375" style="54" customWidth="1"/>
    <col min="15379" max="15379" width="0.42578125" style="54" customWidth="1"/>
    <col min="15380" max="15380" width="9.42578125" style="54" customWidth="1"/>
    <col min="15381" max="15381" width="0.42578125" style="54" customWidth="1"/>
    <col min="15382" max="15382" width="10" style="54" customWidth="1"/>
    <col min="15383" max="15383" width="0.42578125" style="54" customWidth="1"/>
    <col min="15384" max="15384" width="11.28515625" style="54" customWidth="1"/>
    <col min="15385" max="15385" width="0.42578125" style="54" customWidth="1"/>
    <col min="15386" max="15386" width="10" style="54" customWidth="1"/>
    <col min="15387" max="15387" width="0.42578125" style="54" customWidth="1"/>
    <col min="15388" max="15388" width="9.5703125" style="54" customWidth="1"/>
    <col min="15389" max="15389" width="0.42578125" style="54" customWidth="1"/>
    <col min="15390" max="15390" width="11.28515625" style="54" customWidth="1"/>
    <col min="15391" max="15391" width="0.42578125" style="54" customWidth="1"/>
    <col min="15392" max="15392" width="10.5703125" style="54" customWidth="1"/>
    <col min="15393" max="15393" width="0.5703125" style="54" customWidth="1"/>
    <col min="15394" max="15394" width="9.7109375" style="54" customWidth="1"/>
    <col min="15395" max="15395" width="0.42578125" style="54" customWidth="1"/>
    <col min="15396" max="15396" width="10.5703125" style="54" customWidth="1"/>
    <col min="15397" max="15397" width="0.42578125" style="54" customWidth="1"/>
    <col min="15398" max="15398" width="9.28515625" style="54" customWidth="1"/>
    <col min="15399" max="15624" width="5.7109375" style="54"/>
    <col min="15625" max="15626" width="1.28515625" style="54" customWidth="1"/>
    <col min="15627" max="15627" width="36.42578125" style="54" customWidth="1"/>
    <col min="15628" max="15628" width="7.28515625" style="54" bestFit="1" customWidth="1"/>
    <col min="15629" max="15629" width="0.42578125" style="54" customWidth="1"/>
    <col min="15630" max="15630" width="10.28515625" style="54" customWidth="1"/>
    <col min="15631" max="15631" width="0.42578125" style="54" customWidth="1"/>
    <col min="15632" max="15632" width="9.28515625" style="54" customWidth="1"/>
    <col min="15633" max="15633" width="0.42578125" style="54" customWidth="1"/>
    <col min="15634" max="15634" width="10.7109375" style="54" customWidth="1"/>
    <col min="15635" max="15635" width="0.42578125" style="54" customWidth="1"/>
    <col min="15636" max="15636" width="9.42578125" style="54" customWidth="1"/>
    <col min="15637" max="15637" width="0.42578125" style="54" customWidth="1"/>
    <col min="15638" max="15638" width="10" style="54" customWidth="1"/>
    <col min="15639" max="15639" width="0.42578125" style="54" customWidth="1"/>
    <col min="15640" max="15640" width="11.28515625" style="54" customWidth="1"/>
    <col min="15641" max="15641" width="0.42578125" style="54" customWidth="1"/>
    <col min="15642" max="15642" width="10" style="54" customWidth="1"/>
    <col min="15643" max="15643" width="0.42578125" style="54" customWidth="1"/>
    <col min="15644" max="15644" width="9.5703125" style="54" customWidth="1"/>
    <col min="15645" max="15645" width="0.42578125" style="54" customWidth="1"/>
    <col min="15646" max="15646" width="11.28515625" style="54" customWidth="1"/>
    <col min="15647" max="15647" width="0.42578125" style="54" customWidth="1"/>
    <col min="15648" max="15648" width="10.5703125" style="54" customWidth="1"/>
    <col min="15649" max="15649" width="0.5703125" style="54" customWidth="1"/>
    <col min="15650" max="15650" width="9.7109375" style="54" customWidth="1"/>
    <col min="15651" max="15651" width="0.42578125" style="54" customWidth="1"/>
    <col min="15652" max="15652" width="10.5703125" style="54" customWidth="1"/>
    <col min="15653" max="15653" width="0.42578125" style="54" customWidth="1"/>
    <col min="15654" max="15654" width="9.28515625" style="54" customWidth="1"/>
    <col min="15655" max="15880" width="5.7109375" style="54"/>
    <col min="15881" max="15882" width="1.28515625" style="54" customWidth="1"/>
    <col min="15883" max="15883" width="36.42578125" style="54" customWidth="1"/>
    <col min="15884" max="15884" width="7.28515625" style="54" bestFit="1" customWidth="1"/>
    <col min="15885" max="15885" width="0.42578125" style="54" customWidth="1"/>
    <col min="15886" max="15886" width="10.28515625" style="54" customWidth="1"/>
    <col min="15887" max="15887" width="0.42578125" style="54" customWidth="1"/>
    <col min="15888" max="15888" width="9.28515625" style="54" customWidth="1"/>
    <col min="15889" max="15889" width="0.42578125" style="54" customWidth="1"/>
    <col min="15890" max="15890" width="10.7109375" style="54" customWidth="1"/>
    <col min="15891" max="15891" width="0.42578125" style="54" customWidth="1"/>
    <col min="15892" max="15892" width="9.42578125" style="54" customWidth="1"/>
    <col min="15893" max="15893" width="0.42578125" style="54" customWidth="1"/>
    <col min="15894" max="15894" width="10" style="54" customWidth="1"/>
    <col min="15895" max="15895" width="0.42578125" style="54" customWidth="1"/>
    <col min="15896" max="15896" width="11.28515625" style="54" customWidth="1"/>
    <col min="15897" max="15897" width="0.42578125" style="54" customWidth="1"/>
    <col min="15898" max="15898" width="10" style="54" customWidth="1"/>
    <col min="15899" max="15899" width="0.42578125" style="54" customWidth="1"/>
    <col min="15900" max="15900" width="9.5703125" style="54" customWidth="1"/>
    <col min="15901" max="15901" width="0.42578125" style="54" customWidth="1"/>
    <col min="15902" max="15902" width="11.28515625" style="54" customWidth="1"/>
    <col min="15903" max="15903" width="0.42578125" style="54" customWidth="1"/>
    <col min="15904" max="15904" width="10.5703125" style="54" customWidth="1"/>
    <col min="15905" max="15905" width="0.5703125" style="54" customWidth="1"/>
    <col min="15906" max="15906" width="9.7109375" style="54" customWidth="1"/>
    <col min="15907" max="15907" width="0.42578125" style="54" customWidth="1"/>
    <col min="15908" max="15908" width="10.5703125" style="54" customWidth="1"/>
    <col min="15909" max="15909" width="0.42578125" style="54" customWidth="1"/>
    <col min="15910" max="15910" width="9.28515625" style="54" customWidth="1"/>
    <col min="15911" max="16136" width="5.7109375" style="54"/>
    <col min="16137" max="16138" width="1.28515625" style="54" customWidth="1"/>
    <col min="16139" max="16139" width="36.42578125" style="54" customWidth="1"/>
    <col min="16140" max="16140" width="7.28515625" style="54" bestFit="1" customWidth="1"/>
    <col min="16141" max="16141" width="0.42578125" style="54" customWidth="1"/>
    <col min="16142" max="16142" width="10.28515625" style="54" customWidth="1"/>
    <col min="16143" max="16143" width="0.42578125" style="54" customWidth="1"/>
    <col min="16144" max="16144" width="9.28515625" style="54" customWidth="1"/>
    <col min="16145" max="16145" width="0.42578125" style="54" customWidth="1"/>
    <col min="16146" max="16146" width="10.7109375" style="54" customWidth="1"/>
    <col min="16147" max="16147" width="0.42578125" style="54" customWidth="1"/>
    <col min="16148" max="16148" width="9.42578125" style="54" customWidth="1"/>
    <col min="16149" max="16149" width="0.42578125" style="54" customWidth="1"/>
    <col min="16150" max="16150" width="10" style="54" customWidth="1"/>
    <col min="16151" max="16151" width="0.42578125" style="54" customWidth="1"/>
    <col min="16152" max="16152" width="11.28515625" style="54" customWidth="1"/>
    <col min="16153" max="16153" width="0.42578125" style="54" customWidth="1"/>
    <col min="16154" max="16154" width="10" style="54" customWidth="1"/>
    <col min="16155" max="16155" width="0.42578125" style="54" customWidth="1"/>
    <col min="16156" max="16156" width="9.5703125" style="54" customWidth="1"/>
    <col min="16157" max="16157" width="0.42578125" style="54" customWidth="1"/>
    <col min="16158" max="16158" width="11.28515625" style="54" customWidth="1"/>
    <col min="16159" max="16159" width="0.42578125" style="54" customWidth="1"/>
    <col min="16160" max="16160" width="10.5703125" style="54" customWidth="1"/>
    <col min="16161" max="16161" width="0.5703125" style="54" customWidth="1"/>
    <col min="16162" max="16162" width="9.7109375" style="54" customWidth="1"/>
    <col min="16163" max="16163" width="0.42578125" style="54" customWidth="1"/>
    <col min="16164" max="16164" width="10.5703125" style="54" customWidth="1"/>
    <col min="16165" max="16165" width="0.42578125" style="54" customWidth="1"/>
    <col min="16166" max="16166" width="9.28515625" style="54" customWidth="1"/>
    <col min="16167" max="16384" width="5.7109375" style="54"/>
  </cols>
  <sheetData>
    <row r="1" spans="1:38" ht="20.100000000000001" customHeight="1" x14ac:dyDescent="0.25">
      <c r="A1" s="53" t="s">
        <v>0</v>
      </c>
      <c r="G1" s="57"/>
      <c r="H1" s="57"/>
      <c r="I1" s="58"/>
      <c r="P1" s="57"/>
      <c r="Q1" s="58"/>
    </row>
    <row r="2" spans="1:38" s="59" customFormat="1" ht="20.100000000000001" customHeight="1" x14ac:dyDescent="0.25">
      <c r="A2" s="59" t="s">
        <v>136</v>
      </c>
      <c r="D2" s="60"/>
      <c r="F2" s="61"/>
      <c r="G2" s="62"/>
      <c r="H2" s="62"/>
      <c r="I2" s="1"/>
      <c r="J2" s="61"/>
      <c r="K2" s="61"/>
      <c r="L2" s="61"/>
      <c r="M2" s="61"/>
      <c r="N2" s="61"/>
      <c r="O2" s="61"/>
      <c r="P2" s="62"/>
      <c r="Q2" s="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</row>
    <row r="3" spans="1:38" s="59" customFormat="1" ht="20.100000000000001" customHeight="1" x14ac:dyDescent="0.25">
      <c r="A3" s="8" t="s">
        <v>237</v>
      </c>
      <c r="B3" s="63"/>
      <c r="C3" s="63"/>
      <c r="D3" s="64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</row>
    <row r="4" spans="1:38" ht="20.100000000000001" customHeight="1" x14ac:dyDescent="0.25">
      <c r="D4" s="65"/>
      <c r="E4" s="66"/>
      <c r="F4" s="67"/>
      <c r="G4" s="67"/>
      <c r="H4" s="68"/>
      <c r="J4" s="68"/>
      <c r="L4" s="68"/>
      <c r="N4" s="68"/>
      <c r="P4" s="68"/>
      <c r="R4" s="69"/>
      <c r="T4" s="69"/>
      <c r="V4" s="69"/>
      <c r="W4" s="69"/>
      <c r="X4" s="69"/>
      <c r="Z4" s="69"/>
      <c r="AB4" s="69"/>
      <c r="AD4" s="69"/>
      <c r="AH4" s="69"/>
      <c r="AJ4" s="69"/>
      <c r="AK4" s="69"/>
      <c r="AL4" s="69"/>
    </row>
    <row r="5" spans="1:38" ht="19.5" customHeight="1" x14ac:dyDescent="0.25">
      <c r="F5" s="207" t="s">
        <v>142</v>
      </c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207"/>
      <c r="AI5" s="207"/>
      <c r="AJ5" s="207"/>
      <c r="AK5" s="207"/>
      <c r="AL5" s="207"/>
    </row>
    <row r="6" spans="1:38" ht="19.5" customHeight="1" x14ac:dyDescent="0.25">
      <c r="F6" s="208" t="s">
        <v>83</v>
      </c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70"/>
      <c r="AJ6" s="70"/>
      <c r="AK6" s="70"/>
      <c r="AL6" s="70"/>
    </row>
    <row r="7" spans="1:38" ht="19.5" customHeight="1" x14ac:dyDescent="0.25">
      <c r="F7" s="70"/>
      <c r="G7" s="70"/>
      <c r="H7" s="70"/>
      <c r="I7" s="70"/>
      <c r="J7" s="208" t="s">
        <v>52</v>
      </c>
      <c r="K7" s="208"/>
      <c r="L7" s="208"/>
      <c r="M7" s="208"/>
      <c r="N7" s="208"/>
      <c r="O7" s="71"/>
      <c r="P7" s="70"/>
      <c r="Q7" s="70"/>
      <c r="R7" s="209" t="s">
        <v>84</v>
      </c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  <c r="AE7" s="72"/>
      <c r="AF7" s="72"/>
      <c r="AG7" s="72"/>
      <c r="AH7" s="72"/>
      <c r="AI7" s="70"/>
      <c r="AJ7" s="70"/>
      <c r="AK7" s="70"/>
      <c r="AL7" s="70"/>
    </row>
    <row r="8" spans="1:38" ht="19.5" customHeight="1" x14ac:dyDescent="0.25"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174" t="s">
        <v>187</v>
      </c>
      <c r="Y8" s="70"/>
      <c r="Z8" s="70"/>
      <c r="AA8" s="70"/>
      <c r="AB8" s="70"/>
      <c r="AC8" s="70"/>
      <c r="AD8" s="70"/>
      <c r="AE8" s="73"/>
      <c r="AF8" s="73"/>
      <c r="AG8" s="73"/>
      <c r="AH8" s="73"/>
      <c r="AI8" s="70"/>
      <c r="AJ8" s="70"/>
      <c r="AK8" s="70"/>
      <c r="AL8" s="70"/>
    </row>
    <row r="9" spans="1:38" ht="19.5" customHeight="1" x14ac:dyDescent="0.25"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174" t="s">
        <v>188</v>
      </c>
      <c r="Y9" s="70"/>
      <c r="Z9" s="70"/>
      <c r="AA9" s="70"/>
      <c r="AB9" s="70"/>
      <c r="AC9" s="70"/>
      <c r="AE9" s="73"/>
      <c r="AF9" s="73"/>
      <c r="AG9" s="73"/>
      <c r="AH9" s="73"/>
      <c r="AI9" s="70"/>
      <c r="AJ9" s="70"/>
      <c r="AK9" s="70"/>
      <c r="AL9" s="70"/>
    </row>
    <row r="10" spans="1:38" ht="19.5" customHeight="1" x14ac:dyDescent="0.25">
      <c r="D10" s="60"/>
      <c r="E10" s="59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 t="s">
        <v>53</v>
      </c>
      <c r="U10" s="1"/>
      <c r="V10" s="2" t="s">
        <v>125</v>
      </c>
      <c r="W10" s="2"/>
      <c r="X10" s="174" t="s">
        <v>189</v>
      </c>
      <c r="Y10" s="1"/>
      <c r="Z10" s="1"/>
      <c r="AA10" s="1"/>
      <c r="AB10" s="1" t="s">
        <v>53</v>
      </c>
      <c r="AC10" s="1"/>
      <c r="AD10" s="1" t="s">
        <v>54</v>
      </c>
      <c r="AE10" s="1"/>
      <c r="AF10" s="1"/>
      <c r="AG10" s="1"/>
      <c r="AH10" s="1"/>
      <c r="AI10" s="1"/>
    </row>
    <row r="11" spans="1:38" ht="19.5" customHeight="1" x14ac:dyDescent="0.25">
      <c r="D11" s="60"/>
      <c r="E11" s="59"/>
      <c r="F11" s="1"/>
      <c r="G11" s="1"/>
      <c r="J11" s="75" t="s">
        <v>155</v>
      </c>
      <c r="K11" s="73"/>
      <c r="L11" s="75" t="s">
        <v>125</v>
      </c>
      <c r="M11" s="73"/>
      <c r="N11" s="73"/>
      <c r="O11" s="1"/>
      <c r="R11" s="1" t="s">
        <v>151</v>
      </c>
      <c r="S11" s="1"/>
      <c r="T11" s="1" t="s">
        <v>55</v>
      </c>
      <c r="U11" s="1"/>
      <c r="V11" s="2" t="s">
        <v>126</v>
      </c>
      <c r="W11" s="2"/>
      <c r="X11" s="175" t="s">
        <v>190</v>
      </c>
      <c r="Y11" s="1"/>
      <c r="Z11" s="1"/>
      <c r="AA11" s="1"/>
      <c r="AB11" s="1" t="s">
        <v>56</v>
      </c>
      <c r="AC11" s="1"/>
      <c r="AD11" s="1" t="s">
        <v>252</v>
      </c>
      <c r="AE11" s="1"/>
      <c r="AF11" s="1" t="s">
        <v>133</v>
      </c>
      <c r="AG11" s="1"/>
      <c r="AH11" s="1"/>
      <c r="AI11" s="1"/>
      <c r="AJ11" s="1" t="s">
        <v>232</v>
      </c>
      <c r="AK11" s="1"/>
      <c r="AL11" s="61"/>
    </row>
    <row r="12" spans="1:38" ht="19.5" customHeight="1" x14ac:dyDescent="0.25">
      <c r="D12" s="66"/>
      <c r="E12" s="74"/>
      <c r="F12" s="1" t="s">
        <v>255</v>
      </c>
      <c r="G12" s="2"/>
      <c r="H12" s="1" t="s">
        <v>58</v>
      </c>
      <c r="I12" s="1"/>
      <c r="J12" s="75" t="s">
        <v>149</v>
      </c>
      <c r="K12" s="1"/>
      <c r="L12" s="75" t="s">
        <v>146</v>
      </c>
      <c r="M12" s="1"/>
      <c r="N12" s="1" t="s">
        <v>59</v>
      </c>
      <c r="O12" s="2"/>
      <c r="P12" s="1" t="s">
        <v>146</v>
      </c>
      <c r="Q12" s="1"/>
      <c r="R12" s="2" t="s">
        <v>150</v>
      </c>
      <c r="S12" s="2"/>
      <c r="T12" s="2" t="s">
        <v>112</v>
      </c>
      <c r="U12" s="2"/>
      <c r="V12" s="2" t="s">
        <v>105</v>
      </c>
      <c r="W12" s="2"/>
      <c r="X12" s="175" t="s">
        <v>191</v>
      </c>
      <c r="Y12" s="2"/>
      <c r="Z12" s="2"/>
      <c r="AA12" s="2"/>
      <c r="AB12" s="2" t="s">
        <v>60</v>
      </c>
      <c r="AC12" s="2"/>
      <c r="AD12" s="1" t="s">
        <v>254</v>
      </c>
      <c r="AE12" s="2"/>
      <c r="AF12" s="1" t="s">
        <v>132</v>
      </c>
      <c r="AG12" s="2"/>
      <c r="AH12" s="1" t="s">
        <v>61</v>
      </c>
      <c r="AI12" s="2"/>
      <c r="AJ12" s="1" t="s">
        <v>233</v>
      </c>
      <c r="AK12" s="1"/>
      <c r="AL12" s="61"/>
    </row>
    <row r="13" spans="1:38" ht="19.5" customHeight="1" x14ac:dyDescent="0.25">
      <c r="D13" s="66"/>
      <c r="E13" s="74"/>
      <c r="F13" s="2" t="s">
        <v>256</v>
      </c>
      <c r="G13" s="2"/>
      <c r="H13" s="1" t="s">
        <v>63</v>
      </c>
      <c r="I13" s="2"/>
      <c r="J13" s="1" t="s">
        <v>64</v>
      </c>
      <c r="K13" s="2"/>
      <c r="L13" s="1" t="s">
        <v>147</v>
      </c>
      <c r="M13" s="2"/>
      <c r="N13" s="1" t="s">
        <v>65</v>
      </c>
      <c r="O13" s="2"/>
      <c r="P13" s="1" t="s">
        <v>147</v>
      </c>
      <c r="Q13" s="2"/>
      <c r="R13" s="2" t="s">
        <v>66</v>
      </c>
      <c r="S13" s="2"/>
      <c r="T13" s="2" t="s">
        <v>113</v>
      </c>
      <c r="U13" s="2"/>
      <c r="V13" s="2" t="s">
        <v>104</v>
      </c>
      <c r="W13" s="2"/>
      <c r="X13" s="175" t="s">
        <v>192</v>
      </c>
      <c r="Y13" s="2"/>
      <c r="Z13" s="2" t="s">
        <v>67</v>
      </c>
      <c r="AA13" s="2"/>
      <c r="AB13" s="2" t="s">
        <v>68</v>
      </c>
      <c r="AC13" s="2"/>
      <c r="AD13" s="2" t="s">
        <v>253</v>
      </c>
      <c r="AE13" s="2"/>
      <c r="AF13" s="2" t="s">
        <v>118</v>
      </c>
      <c r="AG13" s="2"/>
      <c r="AH13" s="2" t="s">
        <v>85</v>
      </c>
      <c r="AI13" s="2"/>
      <c r="AJ13" s="2" t="s">
        <v>69</v>
      </c>
      <c r="AK13" s="2"/>
      <c r="AL13" s="2" t="s">
        <v>54</v>
      </c>
    </row>
    <row r="14" spans="1:38" ht="19.5" customHeight="1" x14ac:dyDescent="0.25">
      <c r="D14" s="195" t="s">
        <v>3</v>
      </c>
      <c r="E14" s="59"/>
      <c r="F14" s="77" t="s">
        <v>4</v>
      </c>
      <c r="G14" s="1"/>
      <c r="H14" s="77" t="s">
        <v>4</v>
      </c>
      <c r="I14" s="1"/>
      <c r="J14" s="77" t="s">
        <v>4</v>
      </c>
      <c r="K14" s="1"/>
      <c r="L14" s="77" t="s">
        <v>4</v>
      </c>
      <c r="M14" s="1"/>
      <c r="N14" s="77" t="s">
        <v>4</v>
      </c>
      <c r="O14" s="1"/>
      <c r="P14" s="77" t="s">
        <v>4</v>
      </c>
      <c r="Q14" s="1"/>
      <c r="R14" s="77" t="s">
        <v>4</v>
      </c>
      <c r="S14" s="1"/>
      <c r="T14" s="77" t="s">
        <v>4</v>
      </c>
      <c r="U14" s="1"/>
      <c r="V14" s="77" t="s">
        <v>4</v>
      </c>
      <c r="W14" s="2"/>
      <c r="X14" s="77" t="s">
        <v>4</v>
      </c>
      <c r="Y14" s="1"/>
      <c r="Z14" s="77" t="s">
        <v>4</v>
      </c>
      <c r="AA14" s="1"/>
      <c r="AB14" s="77" t="s">
        <v>4</v>
      </c>
      <c r="AC14" s="1"/>
      <c r="AD14" s="77" t="s">
        <v>4</v>
      </c>
      <c r="AE14" s="1"/>
      <c r="AF14" s="77" t="s">
        <v>4</v>
      </c>
      <c r="AG14" s="1"/>
      <c r="AH14" s="77" t="s">
        <v>4</v>
      </c>
      <c r="AI14" s="1"/>
      <c r="AJ14" s="77" t="s">
        <v>4</v>
      </c>
      <c r="AK14" s="2"/>
      <c r="AL14" s="77" t="s">
        <v>4</v>
      </c>
    </row>
    <row r="15" spans="1:38" ht="8.1" customHeight="1" x14ac:dyDescent="0.25">
      <c r="D15" s="65"/>
      <c r="E15" s="66"/>
      <c r="F15" s="67"/>
      <c r="G15" s="67"/>
      <c r="H15" s="68"/>
      <c r="J15" s="68"/>
      <c r="L15" s="68"/>
      <c r="N15" s="68"/>
      <c r="P15" s="68"/>
      <c r="R15" s="69"/>
      <c r="T15" s="69"/>
      <c r="V15" s="69"/>
      <c r="W15" s="69"/>
      <c r="X15" s="69"/>
      <c r="Z15" s="69"/>
      <c r="AB15" s="69"/>
      <c r="AD15" s="69"/>
      <c r="AF15" s="69"/>
      <c r="AH15" s="69"/>
      <c r="AJ15" s="69"/>
      <c r="AK15" s="69"/>
      <c r="AL15" s="69"/>
    </row>
    <row r="16" spans="1:38" ht="19.5" customHeight="1" x14ac:dyDescent="0.25">
      <c r="A16" s="59" t="s">
        <v>137</v>
      </c>
      <c r="B16" s="59"/>
      <c r="F16" s="68">
        <v>1192954</v>
      </c>
      <c r="G16" s="68"/>
      <c r="H16" s="68">
        <v>19948329</v>
      </c>
      <c r="I16" s="69"/>
      <c r="J16" s="68">
        <v>149295</v>
      </c>
      <c r="K16" s="69"/>
      <c r="L16" s="68">
        <v>0</v>
      </c>
      <c r="M16" s="69"/>
      <c r="N16" s="68">
        <v>31358197</v>
      </c>
      <c r="O16" s="69"/>
      <c r="P16" s="68">
        <v>0</v>
      </c>
      <c r="Q16" s="69"/>
      <c r="R16" s="68">
        <v>-4223891</v>
      </c>
      <c r="S16" s="69"/>
      <c r="T16" s="68">
        <v>-16</v>
      </c>
      <c r="U16" s="69"/>
      <c r="V16" s="68">
        <v>-260958</v>
      </c>
      <c r="W16" s="68"/>
      <c r="X16" s="68">
        <v>-255523</v>
      </c>
      <c r="Y16" s="69"/>
      <c r="Z16" s="68">
        <v>-2053769</v>
      </c>
      <c r="AA16" s="69"/>
      <c r="AB16" s="68">
        <v>-3381104</v>
      </c>
      <c r="AC16" s="69"/>
      <c r="AD16" s="68">
        <f t="shared" ref="AD16" si="0">SUM(R16:AB16)</f>
        <v>-10175261</v>
      </c>
      <c r="AE16" s="69"/>
      <c r="AF16" s="68">
        <v>5949685</v>
      </c>
      <c r="AG16" s="69"/>
      <c r="AH16" s="68">
        <f>+SUM(F16,H16,J16,N16,P16,AD16,AF16,L16)</f>
        <v>48423199</v>
      </c>
      <c r="AI16" s="69"/>
      <c r="AJ16" s="68">
        <v>3371760</v>
      </c>
      <c r="AK16" s="68"/>
      <c r="AL16" s="68">
        <f>SUM(AH16:AK16)</f>
        <v>51794959</v>
      </c>
    </row>
    <row r="17" spans="1:38" ht="19.5" customHeight="1" x14ac:dyDescent="0.25">
      <c r="A17" s="54" t="s">
        <v>225</v>
      </c>
      <c r="D17" s="66"/>
      <c r="E17" s="59"/>
      <c r="F17" s="68"/>
      <c r="G17" s="58"/>
      <c r="H17" s="68"/>
      <c r="I17" s="58"/>
      <c r="J17" s="68"/>
      <c r="K17" s="58"/>
      <c r="L17" s="68"/>
      <c r="M17" s="58"/>
      <c r="N17" s="68"/>
      <c r="O17" s="58"/>
      <c r="P17" s="68"/>
      <c r="Q17" s="58"/>
      <c r="R17" s="68"/>
      <c r="S17" s="58"/>
      <c r="T17" s="68"/>
      <c r="U17" s="58"/>
      <c r="V17" s="68"/>
      <c r="W17" s="68"/>
      <c r="X17" s="68"/>
      <c r="Y17" s="58"/>
      <c r="Z17" s="68"/>
      <c r="AA17" s="58"/>
      <c r="AB17" s="68"/>
      <c r="AC17" s="58"/>
      <c r="AD17" s="68"/>
      <c r="AE17" s="58"/>
      <c r="AF17" s="68"/>
      <c r="AG17" s="58"/>
      <c r="AH17" s="68"/>
      <c r="AI17" s="58"/>
      <c r="AJ17" s="68"/>
      <c r="AK17" s="68"/>
      <c r="AL17" s="68"/>
    </row>
    <row r="18" spans="1:38" ht="19.5" customHeight="1" x14ac:dyDescent="0.25">
      <c r="B18" s="54" t="s">
        <v>226</v>
      </c>
      <c r="D18" s="66"/>
      <c r="E18" s="59"/>
      <c r="F18" s="68">
        <v>0</v>
      </c>
      <c r="G18" s="58"/>
      <c r="H18" s="68">
        <v>0</v>
      </c>
      <c r="I18" s="58"/>
      <c r="J18" s="68">
        <v>0</v>
      </c>
      <c r="K18" s="58"/>
      <c r="L18" s="68">
        <v>0</v>
      </c>
      <c r="M18" s="58"/>
      <c r="N18" s="68">
        <v>0</v>
      </c>
      <c r="O18" s="58"/>
      <c r="P18" s="68">
        <v>0</v>
      </c>
      <c r="Q18" s="58"/>
      <c r="R18" s="68">
        <v>0</v>
      </c>
      <c r="S18" s="58"/>
      <c r="T18" s="68">
        <v>0</v>
      </c>
      <c r="U18" s="58"/>
      <c r="V18" s="68">
        <v>0</v>
      </c>
      <c r="W18" s="68"/>
      <c r="X18" s="68">
        <v>0</v>
      </c>
      <c r="Y18" s="58"/>
      <c r="Z18" s="68">
        <v>0</v>
      </c>
      <c r="AA18" s="58"/>
      <c r="AB18" s="68">
        <v>0</v>
      </c>
      <c r="AC18" s="58"/>
      <c r="AD18" s="68">
        <f>SUM(Q18:AB18)</f>
        <v>0</v>
      </c>
      <c r="AE18" s="58"/>
      <c r="AF18" s="68">
        <v>0</v>
      </c>
      <c r="AG18" s="58"/>
      <c r="AH18" s="68">
        <f>+SUM(F18,H18,J18,N18,P18,AD18,AF18,L18)</f>
        <v>0</v>
      </c>
      <c r="AI18" s="58"/>
      <c r="AJ18" s="68">
        <v>52281</v>
      </c>
      <c r="AK18" s="68"/>
      <c r="AL18" s="68">
        <f>SUM(AH18:AK18)</f>
        <v>52281</v>
      </c>
    </row>
    <row r="19" spans="1:38" ht="19.5" customHeight="1" x14ac:dyDescent="0.25">
      <c r="A19" s="54" t="s">
        <v>227</v>
      </c>
      <c r="D19" s="66"/>
      <c r="E19" s="59"/>
      <c r="F19" s="68">
        <v>0</v>
      </c>
      <c r="G19" s="58"/>
      <c r="H19" s="68">
        <v>0</v>
      </c>
      <c r="I19" s="58"/>
      <c r="J19" s="68">
        <v>0</v>
      </c>
      <c r="K19" s="58"/>
      <c r="L19" s="68">
        <v>0</v>
      </c>
      <c r="M19" s="58"/>
      <c r="N19" s="68">
        <v>0</v>
      </c>
      <c r="O19" s="58"/>
      <c r="P19" s="68">
        <v>0</v>
      </c>
      <c r="Q19" s="58"/>
      <c r="R19" s="68">
        <v>0</v>
      </c>
      <c r="S19" s="68"/>
      <c r="T19" s="68">
        <v>0</v>
      </c>
      <c r="U19" s="68"/>
      <c r="V19" s="68">
        <v>0</v>
      </c>
      <c r="W19" s="68"/>
      <c r="X19" s="68">
        <v>0</v>
      </c>
      <c r="Y19" s="68"/>
      <c r="Z19" s="68">
        <v>0</v>
      </c>
      <c r="AA19" s="68"/>
      <c r="AB19" s="68">
        <v>0</v>
      </c>
      <c r="AC19" s="68"/>
      <c r="AD19" s="68">
        <f>SUM(Q19:AB19)</f>
        <v>0</v>
      </c>
      <c r="AE19" s="68"/>
      <c r="AF19" s="68">
        <v>0</v>
      </c>
      <c r="AG19" s="68"/>
      <c r="AH19" s="68">
        <f>+SUM(F19,H19,J19,N19,P19,AD19,AF19,L19)</f>
        <v>0</v>
      </c>
      <c r="AI19" s="58"/>
      <c r="AJ19" s="68">
        <v>3747</v>
      </c>
      <c r="AK19" s="68"/>
      <c r="AL19" s="68">
        <f>SUM(AH19:AK19)</f>
        <v>3747</v>
      </c>
    </row>
    <row r="20" spans="1:38" ht="19.5" customHeight="1" x14ac:dyDescent="0.25">
      <c r="A20" s="54" t="s">
        <v>148</v>
      </c>
      <c r="D20" s="66"/>
      <c r="E20" s="59"/>
      <c r="F20" s="68">
        <v>0</v>
      </c>
      <c r="G20" s="58"/>
      <c r="H20" s="68">
        <v>0</v>
      </c>
      <c r="I20" s="58"/>
      <c r="J20" s="68">
        <v>0</v>
      </c>
      <c r="K20" s="58"/>
      <c r="L20" s="68">
        <v>0</v>
      </c>
      <c r="M20" s="58"/>
      <c r="N20" s="68">
        <v>0</v>
      </c>
      <c r="O20" s="58"/>
      <c r="P20" s="68">
        <v>-1519051</v>
      </c>
      <c r="Q20" s="58"/>
      <c r="R20" s="68">
        <v>0</v>
      </c>
      <c r="S20" s="58"/>
      <c r="T20" s="68">
        <v>0</v>
      </c>
      <c r="U20" s="58"/>
      <c r="V20" s="68">
        <v>0</v>
      </c>
      <c r="W20" s="68"/>
      <c r="X20" s="68">
        <v>0</v>
      </c>
      <c r="Y20" s="58"/>
      <c r="Z20" s="68">
        <v>0</v>
      </c>
      <c r="AA20" s="58"/>
      <c r="AB20" s="68">
        <v>0</v>
      </c>
      <c r="AC20" s="58"/>
      <c r="AD20" s="68">
        <f t="shared" ref="AD20:AD24" si="1">SUM(Q20:AB20)</f>
        <v>0</v>
      </c>
      <c r="AE20" s="58"/>
      <c r="AF20" s="68">
        <v>0</v>
      </c>
      <c r="AG20" s="58"/>
      <c r="AH20" s="68">
        <f t="shared" ref="AH20:AH25" si="2">+SUM(F20,H20,J20,N20,P20,AD20,AF20,L20)</f>
        <v>-1519051</v>
      </c>
      <c r="AI20" s="58"/>
      <c r="AJ20" s="68">
        <v>0</v>
      </c>
      <c r="AK20" s="68"/>
      <c r="AL20" s="68">
        <f t="shared" ref="AL20:AL25" si="3">SUM(AH20:AK20)</f>
        <v>-1519051</v>
      </c>
    </row>
    <row r="21" spans="1:38" ht="19.5" customHeight="1" x14ac:dyDescent="0.25">
      <c r="A21" s="54" t="s">
        <v>154</v>
      </c>
      <c r="D21" s="66"/>
      <c r="E21" s="59"/>
      <c r="F21" s="68">
        <v>0</v>
      </c>
      <c r="G21" s="58"/>
      <c r="H21" s="68">
        <v>0</v>
      </c>
      <c r="I21" s="58"/>
      <c r="J21" s="68">
        <v>0</v>
      </c>
      <c r="K21" s="58"/>
      <c r="L21" s="68">
        <v>1519051</v>
      </c>
      <c r="M21" s="58"/>
      <c r="N21" s="68">
        <v>-1519051</v>
      </c>
      <c r="O21" s="58"/>
      <c r="P21" s="68">
        <v>0</v>
      </c>
      <c r="Q21" s="58"/>
      <c r="R21" s="68">
        <v>0</v>
      </c>
      <c r="S21" s="58"/>
      <c r="T21" s="68">
        <v>0</v>
      </c>
      <c r="U21" s="58"/>
      <c r="V21" s="68">
        <v>0</v>
      </c>
      <c r="W21" s="68"/>
      <c r="X21" s="68">
        <v>0</v>
      </c>
      <c r="Y21" s="58"/>
      <c r="Z21" s="68">
        <v>0</v>
      </c>
      <c r="AA21" s="58"/>
      <c r="AB21" s="68">
        <v>0</v>
      </c>
      <c r="AC21" s="58"/>
      <c r="AD21" s="68">
        <f t="shared" si="1"/>
        <v>0</v>
      </c>
      <c r="AE21" s="58"/>
      <c r="AF21" s="68">
        <v>0</v>
      </c>
      <c r="AG21" s="58"/>
      <c r="AH21" s="68">
        <f t="shared" ref="AH21" si="4">+SUM(F21,H21,J21,N21,P21,AD21,AF21,L21)</f>
        <v>0</v>
      </c>
      <c r="AI21" s="58"/>
      <c r="AJ21" s="68">
        <v>0</v>
      </c>
      <c r="AK21" s="68"/>
      <c r="AL21" s="68">
        <f t="shared" ref="AL21" si="5">SUM(AH21:AK21)</f>
        <v>0</v>
      </c>
    </row>
    <row r="22" spans="1:38" ht="19.5" customHeight="1" x14ac:dyDescent="0.25">
      <c r="A22" s="54" t="s">
        <v>70</v>
      </c>
      <c r="D22" s="66"/>
      <c r="E22" s="59"/>
      <c r="F22" s="68">
        <v>0</v>
      </c>
      <c r="G22" s="58"/>
      <c r="H22" s="68">
        <v>0</v>
      </c>
      <c r="I22" s="58"/>
      <c r="J22" s="68">
        <v>0</v>
      </c>
      <c r="K22" s="58"/>
      <c r="L22" s="68">
        <v>0</v>
      </c>
      <c r="M22" s="58"/>
      <c r="N22" s="68">
        <v>-2539441</v>
      </c>
      <c r="O22" s="58"/>
      <c r="P22" s="68">
        <v>0</v>
      </c>
      <c r="Q22" s="58"/>
      <c r="R22" s="68">
        <v>0</v>
      </c>
      <c r="S22" s="58"/>
      <c r="T22" s="68">
        <v>0</v>
      </c>
      <c r="U22" s="58"/>
      <c r="V22" s="68">
        <v>0</v>
      </c>
      <c r="W22" s="68"/>
      <c r="X22" s="68">
        <v>0</v>
      </c>
      <c r="Y22" s="58"/>
      <c r="Z22" s="68">
        <v>0</v>
      </c>
      <c r="AA22" s="58"/>
      <c r="AB22" s="68">
        <v>0</v>
      </c>
      <c r="AC22" s="58"/>
      <c r="AD22" s="68">
        <f t="shared" si="1"/>
        <v>0</v>
      </c>
      <c r="AE22" s="58"/>
      <c r="AF22" s="68">
        <v>0</v>
      </c>
      <c r="AG22" s="58"/>
      <c r="AH22" s="68">
        <f t="shared" si="2"/>
        <v>-2539441</v>
      </c>
      <c r="AI22" s="58"/>
      <c r="AJ22" s="68">
        <v>-133751</v>
      </c>
      <c r="AK22" s="68"/>
      <c r="AL22" s="68">
        <f t="shared" si="3"/>
        <v>-2673192</v>
      </c>
    </row>
    <row r="23" spans="1:38" ht="19.5" customHeight="1" x14ac:dyDescent="0.25">
      <c r="A23" s="54" t="s">
        <v>139</v>
      </c>
      <c r="D23" s="66">
        <v>20</v>
      </c>
      <c r="E23" s="59"/>
      <c r="F23" s="68">
        <v>0</v>
      </c>
      <c r="G23" s="58"/>
      <c r="H23" s="68">
        <v>0</v>
      </c>
      <c r="I23" s="58"/>
      <c r="J23" s="68">
        <v>0</v>
      </c>
      <c r="K23" s="58"/>
      <c r="L23" s="68">
        <v>0</v>
      </c>
      <c r="M23" s="58"/>
      <c r="N23" s="68">
        <v>-225206</v>
      </c>
      <c r="O23" s="58"/>
      <c r="P23" s="68">
        <v>0</v>
      </c>
      <c r="Q23" s="58"/>
      <c r="R23" s="68">
        <v>0</v>
      </c>
      <c r="S23" s="58"/>
      <c r="T23" s="68">
        <v>0</v>
      </c>
      <c r="U23" s="58"/>
      <c r="V23" s="68">
        <v>0</v>
      </c>
      <c r="W23" s="68"/>
      <c r="X23" s="68">
        <v>0</v>
      </c>
      <c r="Y23" s="58"/>
      <c r="Z23" s="68">
        <v>0</v>
      </c>
      <c r="AA23" s="58"/>
      <c r="AB23" s="68">
        <v>0</v>
      </c>
      <c r="AC23" s="58"/>
      <c r="AD23" s="68">
        <f t="shared" si="1"/>
        <v>0</v>
      </c>
      <c r="AE23" s="58"/>
      <c r="AF23" s="68">
        <v>0</v>
      </c>
      <c r="AG23" s="58"/>
      <c r="AH23" s="68">
        <f t="shared" si="2"/>
        <v>-225206</v>
      </c>
      <c r="AI23" s="58"/>
      <c r="AJ23" s="68">
        <v>0</v>
      </c>
      <c r="AK23" s="68"/>
      <c r="AL23" s="68">
        <f t="shared" si="3"/>
        <v>-225206</v>
      </c>
    </row>
    <row r="24" spans="1:38" ht="19.5" customHeight="1" x14ac:dyDescent="0.25">
      <c r="A24" s="197" t="s">
        <v>157</v>
      </c>
      <c r="D24" s="66"/>
      <c r="E24" s="59"/>
      <c r="F24" s="68">
        <v>0</v>
      </c>
      <c r="G24" s="58"/>
      <c r="H24" s="68">
        <v>0</v>
      </c>
      <c r="I24" s="58"/>
      <c r="J24" s="68">
        <v>0</v>
      </c>
      <c r="K24" s="58"/>
      <c r="L24" s="68">
        <v>0</v>
      </c>
      <c r="M24" s="58"/>
      <c r="N24" s="68">
        <v>4788608</v>
      </c>
      <c r="O24" s="58"/>
      <c r="P24" s="68">
        <v>0</v>
      </c>
      <c r="Q24" s="58"/>
      <c r="R24" s="68">
        <v>0</v>
      </c>
      <c r="S24" s="58"/>
      <c r="T24" s="68">
        <v>0</v>
      </c>
      <c r="U24" s="58"/>
      <c r="V24" s="68">
        <v>0</v>
      </c>
      <c r="W24" s="68"/>
      <c r="X24" s="68">
        <v>0</v>
      </c>
      <c r="Y24" s="58"/>
      <c r="Z24" s="68">
        <v>0</v>
      </c>
      <c r="AA24" s="58"/>
      <c r="AB24" s="68">
        <v>0</v>
      </c>
      <c r="AC24" s="58"/>
      <c r="AD24" s="68">
        <f t="shared" si="1"/>
        <v>0</v>
      </c>
      <c r="AE24" s="58"/>
      <c r="AF24" s="68">
        <v>0</v>
      </c>
      <c r="AG24" s="58"/>
      <c r="AH24" s="68">
        <f t="shared" si="2"/>
        <v>4788608</v>
      </c>
      <c r="AI24" s="58"/>
      <c r="AJ24" s="68">
        <v>195784</v>
      </c>
      <c r="AK24" s="68"/>
      <c r="AL24" s="68">
        <f t="shared" si="3"/>
        <v>4984392</v>
      </c>
    </row>
    <row r="25" spans="1:38" ht="19.5" customHeight="1" x14ac:dyDescent="0.25">
      <c r="A25" s="197" t="s">
        <v>217</v>
      </c>
      <c r="D25" s="54"/>
      <c r="E25" s="59"/>
      <c r="F25" s="78">
        <v>0</v>
      </c>
      <c r="H25" s="78">
        <v>0</v>
      </c>
      <c r="I25" s="69"/>
      <c r="J25" s="78">
        <v>0</v>
      </c>
      <c r="K25" s="69"/>
      <c r="L25" s="78">
        <v>0</v>
      </c>
      <c r="M25" s="69"/>
      <c r="N25" s="79">
        <v>0</v>
      </c>
      <c r="O25" s="69"/>
      <c r="P25" s="78">
        <v>0</v>
      </c>
      <c r="Q25" s="69"/>
      <c r="R25" s="79">
        <v>1662190</v>
      </c>
      <c r="S25" s="69"/>
      <c r="T25" s="79">
        <v>-29</v>
      </c>
      <c r="U25" s="69"/>
      <c r="V25" s="79">
        <v>126124</v>
      </c>
      <c r="W25" s="68"/>
      <c r="X25" s="78">
        <v>-7054</v>
      </c>
      <c r="Y25" s="69"/>
      <c r="Z25" s="79">
        <v>-43201</v>
      </c>
      <c r="AA25" s="69"/>
      <c r="AB25" s="78">
        <v>0</v>
      </c>
      <c r="AC25" s="69"/>
      <c r="AD25" s="78">
        <f>SUM(Q25:AB25)</f>
        <v>1738030</v>
      </c>
      <c r="AE25" s="69"/>
      <c r="AF25" s="78">
        <v>0</v>
      </c>
      <c r="AG25" s="69"/>
      <c r="AH25" s="79">
        <f t="shared" si="2"/>
        <v>1738030</v>
      </c>
      <c r="AI25" s="69"/>
      <c r="AJ25" s="79">
        <v>-5619</v>
      </c>
      <c r="AK25" s="68"/>
      <c r="AL25" s="80">
        <f t="shared" si="3"/>
        <v>1732411</v>
      </c>
    </row>
    <row r="26" spans="1:38" ht="8.1" customHeight="1" x14ac:dyDescent="0.25">
      <c r="D26" s="65"/>
      <c r="E26" s="66"/>
      <c r="F26" s="67"/>
      <c r="G26" s="67"/>
      <c r="H26" s="68"/>
      <c r="J26" s="68"/>
      <c r="L26" s="68"/>
      <c r="N26" s="68"/>
      <c r="P26" s="68"/>
      <c r="R26" s="69"/>
      <c r="T26" s="69"/>
      <c r="V26" s="69"/>
      <c r="W26" s="69"/>
      <c r="X26" s="69"/>
      <c r="Z26" s="69"/>
      <c r="AB26" s="69"/>
      <c r="AD26" s="69"/>
      <c r="AF26" s="69"/>
      <c r="AH26" s="69"/>
      <c r="AJ26" s="69"/>
      <c r="AK26" s="69"/>
      <c r="AL26" s="69"/>
    </row>
    <row r="27" spans="1:38" ht="19.5" customHeight="1" thickBot="1" x14ac:dyDescent="0.3">
      <c r="A27" s="59" t="s">
        <v>238</v>
      </c>
      <c r="B27" s="59"/>
      <c r="F27" s="81">
        <f>SUM(F16:F25)</f>
        <v>1192954</v>
      </c>
      <c r="G27" s="68"/>
      <c r="H27" s="81">
        <f>SUM(H16:H25)</f>
        <v>19948329</v>
      </c>
      <c r="I27" s="69"/>
      <c r="J27" s="81">
        <f>SUM(J16:J25)</f>
        <v>149295</v>
      </c>
      <c r="K27" s="69"/>
      <c r="L27" s="81">
        <f>SUM(L16:L25)</f>
        <v>1519051</v>
      </c>
      <c r="M27" s="69"/>
      <c r="N27" s="81">
        <f>SUM(N16:N25)</f>
        <v>31863107</v>
      </c>
      <c r="O27" s="69"/>
      <c r="P27" s="81">
        <f>SUM(P16:P25)</f>
        <v>-1519051</v>
      </c>
      <c r="Q27" s="69"/>
      <c r="R27" s="81">
        <f>SUM(R16:R25)</f>
        <v>-2561701</v>
      </c>
      <c r="S27" s="69"/>
      <c r="T27" s="81">
        <f>SUM(T16:T25)</f>
        <v>-45</v>
      </c>
      <c r="U27" s="69"/>
      <c r="V27" s="81">
        <f>SUM(V16:V25)</f>
        <v>-134834</v>
      </c>
      <c r="W27" s="68"/>
      <c r="X27" s="81">
        <f>SUM(X16:X25)</f>
        <v>-262577</v>
      </c>
      <c r="Y27" s="69"/>
      <c r="Z27" s="81">
        <f>SUM(Z16:Z25)</f>
        <v>-2096970</v>
      </c>
      <c r="AA27" s="69"/>
      <c r="AB27" s="81">
        <f>SUM(AB16:AB25)</f>
        <v>-3381104</v>
      </c>
      <c r="AC27" s="69"/>
      <c r="AD27" s="81">
        <f>SUM(AD16:AD25)</f>
        <v>-8437231</v>
      </c>
      <c r="AE27" s="69"/>
      <c r="AF27" s="81">
        <f>SUM(AF16:AF25)</f>
        <v>5949685</v>
      </c>
      <c r="AG27" s="69"/>
      <c r="AH27" s="81">
        <f>SUM(AH16:AH25)</f>
        <v>50666139</v>
      </c>
      <c r="AI27" s="69"/>
      <c r="AJ27" s="81">
        <f>SUM(AJ16:AJ25)</f>
        <v>3484202</v>
      </c>
      <c r="AK27" s="68"/>
      <c r="AL27" s="81">
        <f>SUM(AL16:AL25)</f>
        <v>54150341</v>
      </c>
    </row>
    <row r="28" spans="1:38" ht="19.5" customHeight="1" thickTop="1" x14ac:dyDescent="0.25">
      <c r="A28" s="59"/>
      <c r="B28" s="59"/>
      <c r="F28" s="68"/>
      <c r="G28" s="68"/>
      <c r="H28" s="68"/>
      <c r="I28" s="69"/>
      <c r="J28" s="68"/>
      <c r="K28" s="69"/>
      <c r="L28" s="68"/>
      <c r="M28" s="69"/>
      <c r="N28" s="68"/>
      <c r="O28" s="69"/>
      <c r="P28" s="68"/>
      <c r="Q28" s="69"/>
      <c r="R28" s="68"/>
      <c r="S28" s="69"/>
      <c r="T28" s="68"/>
      <c r="U28" s="69"/>
      <c r="V28" s="68"/>
      <c r="W28" s="68"/>
      <c r="X28" s="68"/>
      <c r="Y28" s="69"/>
      <c r="Z28" s="68"/>
      <c r="AA28" s="69"/>
      <c r="AB28" s="68"/>
      <c r="AC28" s="69"/>
      <c r="AD28" s="68"/>
      <c r="AE28" s="69"/>
      <c r="AF28" s="69"/>
      <c r="AG28" s="69"/>
      <c r="AH28" s="68"/>
      <c r="AI28" s="69"/>
      <c r="AJ28" s="68"/>
      <c r="AK28" s="68"/>
      <c r="AL28" s="68"/>
    </row>
    <row r="29" spans="1:38" s="182" customFormat="1" ht="19.5" customHeight="1" x14ac:dyDescent="0.4">
      <c r="A29" s="198" t="s">
        <v>193</v>
      </c>
      <c r="B29" s="198"/>
      <c r="C29" s="197"/>
      <c r="D29" s="178"/>
      <c r="E29" s="177"/>
      <c r="F29" s="179">
        <v>1192954</v>
      </c>
      <c r="G29" s="180"/>
      <c r="H29" s="179">
        <v>19948329</v>
      </c>
      <c r="I29" s="181"/>
      <c r="J29" s="179">
        <v>149295</v>
      </c>
      <c r="K29" s="181"/>
      <c r="L29" s="179">
        <v>1519051</v>
      </c>
      <c r="M29" s="181"/>
      <c r="N29" s="179">
        <v>33235050</v>
      </c>
      <c r="O29" s="181"/>
      <c r="P29" s="179">
        <v>-1519051</v>
      </c>
      <c r="Q29" s="181"/>
      <c r="R29" s="179">
        <v>-3063568</v>
      </c>
      <c r="S29" s="181"/>
      <c r="T29" s="179">
        <v>-37</v>
      </c>
      <c r="U29" s="181"/>
      <c r="V29" s="179">
        <v>305218</v>
      </c>
      <c r="W29" s="179"/>
      <c r="X29" s="179">
        <v>-279115</v>
      </c>
      <c r="Y29" s="181"/>
      <c r="Z29" s="179">
        <v>-1871448</v>
      </c>
      <c r="AA29" s="181"/>
      <c r="AB29" s="179">
        <v>-3381104</v>
      </c>
      <c r="AC29" s="181"/>
      <c r="AD29" s="179">
        <v>-8290054</v>
      </c>
      <c r="AE29" s="181"/>
      <c r="AF29" s="179">
        <v>5949685</v>
      </c>
      <c r="AG29" s="181"/>
      <c r="AH29" s="179">
        <v>52185259</v>
      </c>
      <c r="AI29" s="181"/>
      <c r="AJ29" s="179">
        <v>3551389</v>
      </c>
      <c r="AK29" s="180"/>
      <c r="AL29" s="179">
        <v>55736648</v>
      </c>
    </row>
    <row r="30" spans="1:38" s="182" customFormat="1" ht="19.5" customHeight="1" x14ac:dyDescent="0.4">
      <c r="A30" s="197" t="s">
        <v>225</v>
      </c>
      <c r="B30" s="197"/>
      <c r="C30" s="197"/>
      <c r="D30" s="178"/>
      <c r="E30" s="176"/>
      <c r="F30" s="179"/>
      <c r="G30" s="180"/>
      <c r="H30" s="179"/>
      <c r="I30" s="180"/>
      <c r="J30" s="179"/>
      <c r="K30" s="180"/>
      <c r="L30" s="179"/>
      <c r="M30" s="180"/>
      <c r="N30" s="179"/>
      <c r="O30" s="180"/>
      <c r="P30" s="179"/>
      <c r="Q30" s="180"/>
      <c r="R30" s="179"/>
      <c r="S30" s="180"/>
      <c r="T30" s="179"/>
      <c r="U30" s="180"/>
      <c r="V30" s="179"/>
      <c r="W30" s="179"/>
      <c r="X30" s="179"/>
      <c r="Y30" s="180"/>
      <c r="Z30" s="179"/>
      <c r="AA30" s="180"/>
      <c r="AB30" s="179"/>
      <c r="AC30" s="180"/>
      <c r="AD30" s="179"/>
      <c r="AE30" s="180"/>
      <c r="AF30" s="179"/>
      <c r="AG30" s="180"/>
      <c r="AH30" s="179"/>
      <c r="AI30" s="180"/>
      <c r="AJ30" s="179"/>
      <c r="AK30" s="180"/>
      <c r="AL30" s="179"/>
    </row>
    <row r="31" spans="1:38" s="182" customFormat="1" ht="19.5" customHeight="1" x14ac:dyDescent="0.4">
      <c r="A31" s="197"/>
      <c r="B31" s="197" t="s">
        <v>230</v>
      </c>
      <c r="C31" s="197"/>
      <c r="D31" s="178">
        <v>11</v>
      </c>
      <c r="E31" s="176"/>
      <c r="F31" s="179">
        <v>0</v>
      </c>
      <c r="G31" s="180"/>
      <c r="H31" s="179">
        <v>0</v>
      </c>
      <c r="I31" s="180"/>
      <c r="J31" s="179">
        <v>0</v>
      </c>
      <c r="K31" s="180"/>
      <c r="L31" s="179">
        <v>0</v>
      </c>
      <c r="M31" s="180"/>
      <c r="N31" s="179">
        <v>0</v>
      </c>
      <c r="O31" s="180"/>
      <c r="P31" s="179">
        <v>0</v>
      </c>
      <c r="Q31" s="180"/>
      <c r="R31" s="179">
        <v>0</v>
      </c>
      <c r="S31" s="180"/>
      <c r="T31" s="179">
        <v>0</v>
      </c>
      <c r="U31" s="180"/>
      <c r="V31" s="179">
        <v>0</v>
      </c>
      <c r="W31" s="179"/>
      <c r="X31" s="179">
        <v>0</v>
      </c>
      <c r="Y31" s="180"/>
      <c r="Z31" s="179">
        <v>1753648</v>
      </c>
      <c r="AA31" s="180"/>
      <c r="AB31" s="179">
        <v>194673</v>
      </c>
      <c r="AC31" s="180"/>
      <c r="AD31" s="179">
        <f>SUM(Q31:AB31)</f>
        <v>1948321</v>
      </c>
      <c r="AE31" s="180"/>
      <c r="AF31" s="179">
        <v>0</v>
      </c>
      <c r="AG31" s="180"/>
      <c r="AH31" s="179">
        <f>+SUM(F31,H31,J31,N31,P31,AD31,AF31,L31)</f>
        <v>1948321</v>
      </c>
      <c r="AI31" s="180"/>
      <c r="AJ31" s="179">
        <v>-1923734</v>
      </c>
      <c r="AK31" s="180"/>
      <c r="AL31" s="179">
        <f>SUM(AH31:AK31)</f>
        <v>24587</v>
      </c>
    </row>
    <row r="32" spans="1:38" s="182" customFormat="1" ht="19.5" customHeight="1" x14ac:dyDescent="0.4">
      <c r="A32" s="197" t="s">
        <v>70</v>
      </c>
      <c r="B32" s="197"/>
      <c r="C32" s="197"/>
      <c r="D32" s="178">
        <v>17</v>
      </c>
      <c r="E32" s="176"/>
      <c r="F32" s="179">
        <v>0</v>
      </c>
      <c r="G32" s="180"/>
      <c r="H32" s="179">
        <v>0</v>
      </c>
      <c r="I32" s="180"/>
      <c r="J32" s="179">
        <v>0</v>
      </c>
      <c r="K32" s="180"/>
      <c r="L32" s="179">
        <v>0</v>
      </c>
      <c r="M32" s="180"/>
      <c r="N32" s="179">
        <v>-3956863</v>
      </c>
      <c r="O32" s="180"/>
      <c r="P32" s="179">
        <v>0</v>
      </c>
      <c r="Q32" s="180"/>
      <c r="R32" s="179">
        <v>0</v>
      </c>
      <c r="S32" s="180"/>
      <c r="T32" s="179">
        <v>0</v>
      </c>
      <c r="U32" s="180"/>
      <c r="V32" s="179">
        <v>0</v>
      </c>
      <c r="W32" s="179"/>
      <c r="X32" s="179">
        <v>0</v>
      </c>
      <c r="Y32" s="180"/>
      <c r="Z32" s="179">
        <v>0</v>
      </c>
      <c r="AA32" s="180"/>
      <c r="AB32" s="179">
        <v>0</v>
      </c>
      <c r="AC32" s="180"/>
      <c r="AD32" s="179">
        <f t="shared" ref="AD32:AD34" si="6">SUM(Q32:AB32)</f>
        <v>0</v>
      </c>
      <c r="AE32" s="180"/>
      <c r="AF32" s="179">
        <v>0</v>
      </c>
      <c r="AG32" s="180"/>
      <c r="AH32" s="179">
        <f t="shared" ref="AH32:AH35" si="7">+SUM(F32,H32,J32,N32,P32,AD32,AF32,L32)</f>
        <v>-3956863</v>
      </c>
      <c r="AI32" s="180"/>
      <c r="AJ32" s="179">
        <v>-269957</v>
      </c>
      <c r="AK32" s="180"/>
      <c r="AL32" s="179">
        <f t="shared" ref="AL32:AL35" si="8">SUM(AH32:AK32)</f>
        <v>-4226820</v>
      </c>
    </row>
    <row r="33" spans="1:38" s="182" customFormat="1" ht="19.5" customHeight="1" x14ac:dyDescent="0.4">
      <c r="A33" s="197" t="s">
        <v>139</v>
      </c>
      <c r="B33" s="197"/>
      <c r="C33" s="197"/>
      <c r="D33" s="178">
        <v>20</v>
      </c>
      <c r="E33" s="176"/>
      <c r="F33" s="179">
        <v>0</v>
      </c>
      <c r="G33" s="180"/>
      <c r="H33" s="179">
        <v>0</v>
      </c>
      <c r="I33" s="180"/>
      <c r="J33" s="179">
        <v>0</v>
      </c>
      <c r="K33" s="180"/>
      <c r="L33" s="179">
        <v>0</v>
      </c>
      <c r="M33" s="180"/>
      <c r="N33" s="179">
        <v>-224384</v>
      </c>
      <c r="O33" s="180"/>
      <c r="P33" s="179">
        <v>0</v>
      </c>
      <c r="Q33" s="180"/>
      <c r="R33" s="179">
        <v>0</v>
      </c>
      <c r="S33" s="180"/>
      <c r="T33" s="179">
        <v>0</v>
      </c>
      <c r="U33" s="180"/>
      <c r="V33" s="179">
        <v>0</v>
      </c>
      <c r="W33" s="179"/>
      <c r="X33" s="179">
        <v>0</v>
      </c>
      <c r="Y33" s="180"/>
      <c r="Z33" s="179">
        <v>0</v>
      </c>
      <c r="AA33" s="180"/>
      <c r="AB33" s="179">
        <v>0</v>
      </c>
      <c r="AC33" s="180"/>
      <c r="AD33" s="179">
        <f t="shared" si="6"/>
        <v>0</v>
      </c>
      <c r="AE33" s="180"/>
      <c r="AF33" s="179">
        <v>0</v>
      </c>
      <c r="AG33" s="180"/>
      <c r="AH33" s="179">
        <f t="shared" si="7"/>
        <v>-224384</v>
      </c>
      <c r="AI33" s="180"/>
      <c r="AJ33" s="179">
        <v>0</v>
      </c>
      <c r="AK33" s="180"/>
      <c r="AL33" s="179">
        <f t="shared" si="8"/>
        <v>-224384</v>
      </c>
    </row>
    <row r="34" spans="1:38" s="182" customFormat="1" ht="19.5" customHeight="1" x14ac:dyDescent="0.4">
      <c r="A34" s="197" t="s">
        <v>157</v>
      </c>
      <c r="B34" s="197"/>
      <c r="C34" s="197"/>
      <c r="D34" s="178"/>
      <c r="E34" s="176"/>
      <c r="F34" s="179">
        <v>0</v>
      </c>
      <c r="G34" s="180"/>
      <c r="H34" s="179">
        <v>0</v>
      </c>
      <c r="I34" s="180"/>
      <c r="J34" s="179">
        <v>0</v>
      </c>
      <c r="K34" s="180"/>
      <c r="L34" s="179">
        <v>0</v>
      </c>
      <c r="M34" s="180"/>
      <c r="N34" s="179">
        <v>6082552</v>
      </c>
      <c r="O34" s="180"/>
      <c r="P34" s="179">
        <v>0</v>
      </c>
      <c r="Q34" s="180"/>
      <c r="R34" s="179">
        <v>0</v>
      </c>
      <c r="S34" s="180"/>
      <c r="T34" s="179">
        <v>0</v>
      </c>
      <c r="U34" s="180"/>
      <c r="V34" s="179">
        <v>0</v>
      </c>
      <c r="W34" s="179"/>
      <c r="X34" s="179">
        <v>0</v>
      </c>
      <c r="Y34" s="180"/>
      <c r="Z34" s="179">
        <v>0</v>
      </c>
      <c r="AA34" s="180"/>
      <c r="AB34" s="179">
        <v>0</v>
      </c>
      <c r="AC34" s="180"/>
      <c r="AD34" s="179">
        <f t="shared" si="6"/>
        <v>0</v>
      </c>
      <c r="AE34" s="180"/>
      <c r="AF34" s="179">
        <v>0</v>
      </c>
      <c r="AG34" s="180"/>
      <c r="AH34" s="179">
        <f t="shared" si="7"/>
        <v>6082552</v>
      </c>
      <c r="AI34" s="180"/>
      <c r="AJ34" s="179">
        <v>207345</v>
      </c>
      <c r="AK34" s="180"/>
      <c r="AL34" s="179">
        <f t="shared" si="8"/>
        <v>6289897</v>
      </c>
    </row>
    <row r="35" spans="1:38" s="182" customFormat="1" ht="19.5" customHeight="1" x14ac:dyDescent="0.4">
      <c r="A35" s="197" t="s">
        <v>217</v>
      </c>
      <c r="B35" s="197"/>
      <c r="C35" s="197"/>
      <c r="D35" s="177"/>
      <c r="E35" s="176"/>
      <c r="F35" s="183">
        <v>0</v>
      </c>
      <c r="G35" s="181"/>
      <c r="H35" s="183">
        <v>0</v>
      </c>
      <c r="I35" s="181"/>
      <c r="J35" s="183">
        <v>0</v>
      </c>
      <c r="K35" s="181"/>
      <c r="L35" s="183">
        <v>0</v>
      </c>
      <c r="M35" s="181"/>
      <c r="N35" s="183">
        <v>0</v>
      </c>
      <c r="O35" s="181"/>
      <c r="P35" s="183">
        <v>0</v>
      </c>
      <c r="Q35" s="181"/>
      <c r="R35" s="183">
        <v>2407642</v>
      </c>
      <c r="S35" s="181"/>
      <c r="T35" s="183">
        <v>-81724</v>
      </c>
      <c r="U35" s="181"/>
      <c r="V35" s="183">
        <v>-1513654</v>
      </c>
      <c r="W35" s="179"/>
      <c r="X35" s="183">
        <v>21495</v>
      </c>
      <c r="Y35" s="181"/>
      <c r="Z35" s="183">
        <v>55430</v>
      </c>
      <c r="AA35" s="181"/>
      <c r="AB35" s="183">
        <v>0</v>
      </c>
      <c r="AC35" s="181"/>
      <c r="AD35" s="183">
        <f>SUM(Q35:AB35)</f>
        <v>889189</v>
      </c>
      <c r="AE35" s="181"/>
      <c r="AF35" s="183">
        <v>0</v>
      </c>
      <c r="AG35" s="181"/>
      <c r="AH35" s="183">
        <f t="shared" si="7"/>
        <v>889189</v>
      </c>
      <c r="AI35" s="181"/>
      <c r="AJ35" s="183">
        <v>23920</v>
      </c>
      <c r="AK35" s="180"/>
      <c r="AL35" s="184">
        <f t="shared" si="8"/>
        <v>913109</v>
      </c>
    </row>
    <row r="36" spans="1:38" s="182" customFormat="1" ht="8.1" customHeight="1" x14ac:dyDescent="0.4">
      <c r="A36" s="197"/>
      <c r="B36" s="197"/>
      <c r="C36" s="197"/>
      <c r="D36" s="185"/>
      <c r="E36" s="178"/>
      <c r="F36" s="186"/>
      <c r="G36" s="187"/>
      <c r="H36" s="179"/>
      <c r="I36" s="181"/>
      <c r="J36" s="179"/>
      <c r="K36" s="181"/>
      <c r="L36" s="179"/>
      <c r="M36" s="181"/>
      <c r="N36" s="179"/>
      <c r="O36" s="181"/>
      <c r="P36" s="179"/>
      <c r="Q36" s="181"/>
      <c r="R36" s="188"/>
      <c r="S36" s="181"/>
      <c r="T36" s="188"/>
      <c r="U36" s="181"/>
      <c r="V36" s="188"/>
      <c r="W36" s="188"/>
      <c r="X36" s="188"/>
      <c r="Y36" s="181"/>
      <c r="Z36" s="188"/>
      <c r="AA36" s="181"/>
      <c r="AB36" s="188"/>
      <c r="AC36" s="181"/>
      <c r="AD36" s="188"/>
      <c r="AE36" s="181"/>
      <c r="AF36" s="188"/>
      <c r="AG36" s="181"/>
      <c r="AH36" s="188"/>
      <c r="AI36" s="181"/>
      <c r="AJ36" s="188"/>
      <c r="AK36" s="181"/>
      <c r="AL36" s="188"/>
    </row>
    <row r="37" spans="1:38" s="182" customFormat="1" ht="19.5" customHeight="1" thickBot="1" x14ac:dyDescent="0.45">
      <c r="A37" s="59" t="s">
        <v>239</v>
      </c>
      <c r="B37" s="198"/>
      <c r="C37" s="197"/>
      <c r="D37" s="178"/>
      <c r="E37" s="177"/>
      <c r="F37" s="189">
        <f>SUM(F29:F35)</f>
        <v>1192954</v>
      </c>
      <c r="G37" s="180"/>
      <c r="H37" s="189">
        <f>SUM(H29:H35)</f>
        <v>19948329</v>
      </c>
      <c r="I37" s="181"/>
      <c r="J37" s="189">
        <f>SUM(J29:J35)</f>
        <v>149295</v>
      </c>
      <c r="K37" s="181"/>
      <c r="L37" s="189">
        <f>SUM(L29:L35)</f>
        <v>1519051</v>
      </c>
      <c r="M37" s="181"/>
      <c r="N37" s="189">
        <f>SUM(N29:N35)</f>
        <v>35136355</v>
      </c>
      <c r="O37" s="181"/>
      <c r="P37" s="189">
        <f>SUM(P29:P35)</f>
        <v>-1519051</v>
      </c>
      <c r="Q37" s="181"/>
      <c r="R37" s="189">
        <f>SUM(R29:R35)</f>
        <v>-655926</v>
      </c>
      <c r="S37" s="181"/>
      <c r="T37" s="189">
        <f>SUM(T29:T35)</f>
        <v>-81761</v>
      </c>
      <c r="U37" s="181"/>
      <c r="V37" s="189">
        <f>SUM(V29:V35)</f>
        <v>-1208436</v>
      </c>
      <c r="W37" s="179"/>
      <c r="X37" s="189">
        <f>SUM(X29:X35)</f>
        <v>-257620</v>
      </c>
      <c r="Y37" s="181"/>
      <c r="Z37" s="189">
        <f>SUM(Z29:Z35)</f>
        <v>-62370</v>
      </c>
      <c r="AA37" s="181"/>
      <c r="AB37" s="189">
        <f>SUM(AB29:AB35)</f>
        <v>-3186431</v>
      </c>
      <c r="AC37" s="181"/>
      <c r="AD37" s="189">
        <f>SUM(AD29:AD35)</f>
        <v>-5452544</v>
      </c>
      <c r="AE37" s="181"/>
      <c r="AF37" s="189">
        <f>SUM(AF29:AF35)</f>
        <v>5949685</v>
      </c>
      <c r="AG37" s="181"/>
      <c r="AH37" s="189">
        <f>SUM(AH29:AH35)</f>
        <v>56924074</v>
      </c>
      <c r="AI37" s="181"/>
      <c r="AJ37" s="189">
        <f>SUM(AJ29:AJ35)</f>
        <v>1588963</v>
      </c>
      <c r="AK37" s="180"/>
      <c r="AL37" s="189">
        <f>SUM(AL29:AL35)</f>
        <v>58513037</v>
      </c>
    </row>
    <row r="38" spans="1:38" s="202" customFormat="1" ht="19.5" customHeight="1" thickTop="1" x14ac:dyDescent="0.4">
      <c r="A38" s="59"/>
      <c r="B38" s="198"/>
      <c r="C38" s="197"/>
      <c r="D38" s="201"/>
      <c r="E38" s="197"/>
      <c r="F38" s="193"/>
      <c r="G38" s="196"/>
      <c r="H38" s="193"/>
      <c r="I38" s="191"/>
      <c r="J38" s="193"/>
      <c r="K38" s="191"/>
      <c r="L38" s="193"/>
      <c r="M38" s="191"/>
      <c r="N38" s="193"/>
      <c r="O38" s="191"/>
      <c r="P38" s="193"/>
      <c r="Q38" s="191"/>
      <c r="R38" s="193"/>
      <c r="S38" s="191"/>
      <c r="T38" s="193"/>
      <c r="U38" s="191"/>
      <c r="V38" s="193"/>
      <c r="W38" s="196"/>
      <c r="X38" s="193"/>
      <c r="Y38" s="191"/>
      <c r="Z38" s="193"/>
      <c r="AA38" s="191"/>
      <c r="AB38" s="193"/>
      <c r="AC38" s="191"/>
      <c r="AD38" s="193"/>
      <c r="AE38" s="191"/>
      <c r="AF38" s="193"/>
      <c r="AG38" s="191"/>
      <c r="AH38" s="193"/>
      <c r="AI38" s="191"/>
      <c r="AJ38" s="193"/>
      <c r="AK38" s="196"/>
      <c r="AL38" s="193"/>
    </row>
    <row r="39" spans="1:38" s="202" customFormat="1" ht="19.5" customHeight="1" x14ac:dyDescent="0.4">
      <c r="A39" s="59"/>
      <c r="B39" s="198"/>
      <c r="C39" s="197"/>
      <c r="D39" s="201"/>
      <c r="E39" s="197"/>
      <c r="F39" s="193"/>
      <c r="G39" s="196"/>
      <c r="H39" s="193"/>
      <c r="I39" s="191"/>
      <c r="J39" s="193"/>
      <c r="K39" s="191"/>
      <c r="L39" s="193"/>
      <c r="M39" s="191"/>
      <c r="N39" s="193"/>
      <c r="O39" s="191"/>
      <c r="P39" s="193"/>
      <c r="Q39" s="191"/>
      <c r="R39" s="193"/>
      <c r="S39" s="191"/>
      <c r="T39" s="193"/>
      <c r="U39" s="191"/>
      <c r="V39" s="193"/>
      <c r="W39" s="196"/>
      <c r="X39" s="193"/>
      <c r="Y39" s="191"/>
      <c r="Z39" s="193"/>
      <c r="AA39" s="191"/>
      <c r="AB39" s="193"/>
      <c r="AC39" s="191"/>
      <c r="AD39" s="193"/>
      <c r="AE39" s="191"/>
      <c r="AF39" s="193"/>
      <c r="AG39" s="191"/>
      <c r="AH39" s="193"/>
      <c r="AI39" s="191"/>
      <c r="AJ39" s="193"/>
      <c r="AK39" s="196"/>
      <c r="AL39" s="193"/>
    </row>
    <row r="40" spans="1:38" s="202" customFormat="1" ht="19.5" customHeight="1" x14ac:dyDescent="0.4">
      <c r="A40" s="59"/>
      <c r="B40" s="198"/>
      <c r="C40" s="197"/>
      <c r="D40" s="201"/>
      <c r="E40" s="197"/>
      <c r="F40" s="193"/>
      <c r="G40" s="196"/>
      <c r="H40" s="193"/>
      <c r="I40" s="191"/>
      <c r="J40" s="193"/>
      <c r="K40" s="191"/>
      <c r="L40" s="193"/>
      <c r="M40" s="191"/>
      <c r="N40" s="193"/>
      <c r="O40" s="191"/>
      <c r="P40" s="193"/>
      <c r="Q40" s="191"/>
      <c r="R40" s="193"/>
      <c r="S40" s="191"/>
      <c r="T40" s="193"/>
      <c r="U40" s="191"/>
      <c r="V40" s="193"/>
      <c r="W40" s="196"/>
      <c r="X40" s="193"/>
      <c r="Y40" s="191"/>
      <c r="Z40" s="193"/>
      <c r="AA40" s="191"/>
      <c r="AB40" s="193"/>
      <c r="AC40" s="191"/>
      <c r="AD40" s="193"/>
      <c r="AE40" s="191"/>
      <c r="AF40" s="193"/>
      <c r="AG40" s="191"/>
      <c r="AH40" s="193"/>
      <c r="AI40" s="191"/>
      <c r="AJ40" s="193"/>
      <c r="AK40" s="196"/>
      <c r="AL40" s="193"/>
    </row>
    <row r="41" spans="1:38" s="202" customFormat="1" ht="19.5" customHeight="1" x14ac:dyDescent="0.4">
      <c r="A41" s="59"/>
      <c r="B41" s="198"/>
      <c r="C41" s="197"/>
      <c r="D41" s="201"/>
      <c r="E41" s="197"/>
      <c r="F41" s="193"/>
      <c r="G41" s="196"/>
      <c r="H41" s="193"/>
      <c r="I41" s="191"/>
      <c r="J41" s="193"/>
      <c r="K41" s="191"/>
      <c r="L41" s="193"/>
      <c r="M41" s="191"/>
      <c r="N41" s="193"/>
      <c r="O41" s="191"/>
      <c r="P41" s="193"/>
      <c r="Q41" s="191"/>
      <c r="R41" s="193"/>
      <c r="S41" s="191"/>
      <c r="T41" s="193"/>
      <c r="U41" s="191"/>
      <c r="V41" s="193"/>
      <c r="W41" s="196"/>
      <c r="X41" s="193"/>
      <c r="Y41" s="191"/>
      <c r="Z41" s="193"/>
      <c r="AA41" s="191"/>
      <c r="AB41" s="193"/>
      <c r="AC41" s="191"/>
      <c r="AD41" s="193"/>
      <c r="AE41" s="191"/>
      <c r="AF41" s="193"/>
      <c r="AG41" s="191"/>
      <c r="AH41" s="193"/>
      <c r="AI41" s="191"/>
      <c r="AJ41" s="193"/>
      <c r="AK41" s="196"/>
      <c r="AL41" s="193"/>
    </row>
    <row r="42" spans="1:38" s="202" customFormat="1" ht="19.5" customHeight="1" x14ac:dyDescent="0.4">
      <c r="A42" s="59"/>
      <c r="B42" s="198"/>
      <c r="C42" s="197"/>
      <c r="D42" s="201"/>
      <c r="E42" s="197"/>
      <c r="F42" s="193"/>
      <c r="G42" s="196"/>
      <c r="H42" s="193"/>
      <c r="I42" s="191"/>
      <c r="J42" s="193"/>
      <c r="K42" s="191"/>
      <c r="L42" s="193"/>
      <c r="M42" s="191"/>
      <c r="N42" s="193"/>
      <c r="O42" s="191"/>
      <c r="P42" s="193"/>
      <c r="Q42" s="191"/>
      <c r="R42" s="193"/>
      <c r="S42" s="191"/>
      <c r="T42" s="193"/>
      <c r="U42" s="191"/>
      <c r="V42" s="193"/>
      <c r="W42" s="196"/>
      <c r="X42" s="193"/>
      <c r="Y42" s="191"/>
      <c r="Z42" s="193"/>
      <c r="AA42" s="191"/>
      <c r="AB42" s="193"/>
      <c r="AC42" s="191"/>
      <c r="AD42" s="193"/>
      <c r="AE42" s="191"/>
      <c r="AF42" s="193"/>
      <c r="AG42" s="191"/>
      <c r="AH42" s="193"/>
      <c r="AI42" s="191"/>
      <c r="AJ42" s="193"/>
      <c r="AK42" s="196"/>
      <c r="AL42" s="193"/>
    </row>
    <row r="43" spans="1:38" s="202" customFormat="1" ht="18.75" customHeight="1" x14ac:dyDescent="0.4">
      <c r="A43" s="59"/>
      <c r="B43" s="198"/>
      <c r="C43" s="197"/>
      <c r="D43" s="201"/>
      <c r="E43" s="197"/>
      <c r="F43" s="193"/>
      <c r="G43" s="196"/>
      <c r="H43" s="193"/>
      <c r="I43" s="191"/>
      <c r="J43" s="193"/>
      <c r="K43" s="191"/>
      <c r="L43" s="193"/>
      <c r="M43" s="191"/>
      <c r="N43" s="193"/>
      <c r="O43" s="191"/>
      <c r="P43" s="193"/>
      <c r="Q43" s="191"/>
      <c r="R43" s="193"/>
      <c r="S43" s="191"/>
      <c r="T43" s="193"/>
      <c r="U43" s="191"/>
      <c r="V43" s="193"/>
      <c r="W43" s="196"/>
      <c r="X43" s="193"/>
      <c r="Y43" s="191"/>
      <c r="Z43" s="193"/>
      <c r="AA43" s="191"/>
      <c r="AB43" s="193"/>
      <c r="AC43" s="191"/>
      <c r="AD43" s="193"/>
      <c r="AE43" s="191"/>
      <c r="AF43" s="193"/>
      <c r="AG43" s="191"/>
      <c r="AH43" s="193"/>
      <c r="AI43" s="191"/>
      <c r="AJ43" s="193"/>
      <c r="AK43" s="196"/>
      <c r="AL43" s="193"/>
    </row>
    <row r="44" spans="1:38" ht="22.15" customHeight="1" x14ac:dyDescent="0.25">
      <c r="A44" s="139" t="str">
        <f>'BS 2-4'!A54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</row>
    <row r="45" spans="1:38" ht="20.100000000000001" customHeight="1" x14ac:dyDescent="0.25">
      <c r="D45" s="54"/>
      <c r="F45" s="54"/>
      <c r="G45" s="54"/>
      <c r="H45" s="54"/>
      <c r="I45" s="82"/>
      <c r="J45" s="82"/>
      <c r="K45" s="82"/>
      <c r="L45" s="82"/>
      <c r="M45" s="82"/>
      <c r="N45" s="82"/>
      <c r="O45" s="82"/>
      <c r="P45" s="54"/>
      <c r="Q45" s="82"/>
      <c r="R45" s="54"/>
      <c r="S45" s="82"/>
      <c r="T45" s="54"/>
      <c r="U45" s="82"/>
      <c r="V45" s="54"/>
      <c r="W45" s="54"/>
      <c r="X45" s="54"/>
      <c r="Y45" s="82"/>
      <c r="Z45" s="54"/>
      <c r="AA45" s="82"/>
      <c r="AB45" s="54"/>
      <c r="AC45" s="82"/>
      <c r="AD45" s="54"/>
      <c r="AE45" s="82"/>
      <c r="AF45" s="82"/>
      <c r="AG45" s="82"/>
      <c r="AH45" s="54"/>
      <c r="AI45" s="82"/>
      <c r="AJ45" s="54"/>
      <c r="AK45" s="54"/>
      <c r="AL45" s="54"/>
    </row>
  </sheetData>
  <mergeCells count="4">
    <mergeCell ref="F5:AL5"/>
    <mergeCell ref="F6:AH6"/>
    <mergeCell ref="J7:N7"/>
    <mergeCell ref="R7:AD7"/>
  </mergeCells>
  <pageMargins left="0.4" right="0.4" top="0.5" bottom="0.6" header="0.49" footer="0.4"/>
  <pageSetup paperSize="9" scale="65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49"/>
  <sheetViews>
    <sheetView showWhiteSpace="0" zoomScale="90" zoomScaleNormal="90" zoomScaleSheetLayoutView="100" workbookViewId="0">
      <selection activeCell="N18" sqref="N18"/>
    </sheetView>
  </sheetViews>
  <sheetFormatPr defaultColWidth="5.7109375" defaultRowHeight="18.75" x14ac:dyDescent="0.25"/>
  <cols>
    <col min="1" max="2" width="1.28515625" style="54" customWidth="1"/>
    <col min="3" max="3" width="34.28515625" style="54" customWidth="1"/>
    <col min="4" max="4" width="8.85546875" style="54" customWidth="1"/>
    <col min="5" max="5" width="0.5703125" style="54" customWidth="1"/>
    <col min="6" max="6" width="11" style="56" customWidth="1"/>
    <col min="7" max="7" width="0.5703125" style="56" customWidth="1"/>
    <col min="8" max="8" width="9.42578125" style="56" bestFit="1" customWidth="1"/>
    <col min="9" max="9" width="0.5703125" style="56" customWidth="1"/>
    <col min="10" max="10" width="10.5703125" style="56" bestFit="1" customWidth="1"/>
    <col min="11" max="11" width="0.5703125" style="56" customWidth="1"/>
    <col min="12" max="12" width="10.28515625" style="56" bestFit="1" customWidth="1"/>
    <col min="13" max="13" width="0.5703125" style="56" customWidth="1"/>
    <col min="14" max="14" width="9.42578125" style="56" bestFit="1" customWidth="1"/>
    <col min="15" max="15" width="0.5703125" style="56" customWidth="1"/>
    <col min="16" max="16" width="10.140625" style="56" customWidth="1"/>
    <col min="17" max="17" width="0.5703125" style="56" customWidth="1"/>
    <col min="18" max="18" width="13.28515625" style="56" customWidth="1"/>
    <col min="19" max="19" width="0.5703125" style="56" customWidth="1"/>
    <col min="20" max="20" width="12.5703125" style="56" customWidth="1"/>
    <col min="21" max="21" width="0.5703125" style="56" customWidth="1"/>
    <col min="22" max="22" width="12.7109375" style="56" customWidth="1"/>
    <col min="23" max="23" width="0.5703125" style="56" customWidth="1"/>
    <col min="24" max="24" width="9.7109375" style="56" customWidth="1"/>
    <col min="25" max="25" width="0.5703125" style="56" customWidth="1"/>
    <col min="26" max="26" width="11" style="56" customWidth="1"/>
    <col min="27" max="27" width="9.28515625" style="54" customWidth="1"/>
    <col min="28" max="28" width="8.5703125" style="54" bestFit="1" customWidth="1"/>
    <col min="29" max="262" width="5.7109375" style="54"/>
    <col min="263" max="264" width="1.28515625" style="54" customWidth="1"/>
    <col min="265" max="265" width="38" style="54" customWidth="1"/>
    <col min="266" max="266" width="7.28515625" style="54" customWidth="1"/>
    <col min="267" max="267" width="0.5703125" style="54" customWidth="1"/>
    <col min="268" max="268" width="11" style="54" customWidth="1"/>
    <col min="269" max="269" width="0.5703125" style="54" customWidth="1"/>
    <col min="270" max="270" width="11" style="54" customWidth="1"/>
    <col min="271" max="271" width="0.5703125" style="54" customWidth="1"/>
    <col min="272" max="272" width="12.28515625" style="54" customWidth="1"/>
    <col min="273" max="273" width="0.5703125" style="54" customWidth="1"/>
    <col min="274" max="274" width="13.28515625" style="54" bestFit="1" customWidth="1"/>
    <col min="275" max="275" width="0.5703125" style="54" customWidth="1"/>
    <col min="276" max="276" width="14.42578125" style="54" customWidth="1"/>
    <col min="277" max="277" width="0.5703125" style="54" customWidth="1"/>
    <col min="278" max="278" width="13.5703125" style="54" customWidth="1"/>
    <col min="279" max="279" width="0.5703125" style="54" customWidth="1"/>
    <col min="280" max="280" width="13.28515625" style="54" customWidth="1"/>
    <col min="281" max="281" width="0.5703125" style="54" customWidth="1"/>
    <col min="282" max="282" width="12.28515625" style="54" customWidth="1"/>
    <col min="283" max="283" width="9.28515625" style="54" customWidth="1"/>
    <col min="284" max="284" width="8.5703125" style="54" bestFit="1" customWidth="1"/>
    <col min="285" max="518" width="5.7109375" style="54"/>
    <col min="519" max="520" width="1.28515625" style="54" customWidth="1"/>
    <col min="521" max="521" width="38" style="54" customWidth="1"/>
    <col min="522" max="522" width="7.28515625" style="54" customWidth="1"/>
    <col min="523" max="523" width="0.5703125" style="54" customWidth="1"/>
    <col min="524" max="524" width="11" style="54" customWidth="1"/>
    <col min="525" max="525" width="0.5703125" style="54" customWidth="1"/>
    <col min="526" max="526" width="11" style="54" customWidth="1"/>
    <col min="527" max="527" width="0.5703125" style="54" customWidth="1"/>
    <col min="528" max="528" width="12.28515625" style="54" customWidth="1"/>
    <col min="529" max="529" width="0.5703125" style="54" customWidth="1"/>
    <col min="530" max="530" width="13.28515625" style="54" bestFit="1" customWidth="1"/>
    <col min="531" max="531" width="0.5703125" style="54" customWidth="1"/>
    <col min="532" max="532" width="14.42578125" style="54" customWidth="1"/>
    <col min="533" max="533" width="0.5703125" style="54" customWidth="1"/>
    <col min="534" max="534" width="13.5703125" style="54" customWidth="1"/>
    <col min="535" max="535" width="0.5703125" style="54" customWidth="1"/>
    <col min="536" max="536" width="13.28515625" style="54" customWidth="1"/>
    <col min="537" max="537" width="0.5703125" style="54" customWidth="1"/>
    <col min="538" max="538" width="12.28515625" style="54" customWidth="1"/>
    <col min="539" max="539" width="9.28515625" style="54" customWidth="1"/>
    <col min="540" max="540" width="8.5703125" style="54" bestFit="1" customWidth="1"/>
    <col min="541" max="774" width="5.7109375" style="54"/>
    <col min="775" max="776" width="1.28515625" style="54" customWidth="1"/>
    <col min="777" max="777" width="38" style="54" customWidth="1"/>
    <col min="778" max="778" width="7.28515625" style="54" customWidth="1"/>
    <col min="779" max="779" width="0.5703125" style="54" customWidth="1"/>
    <col min="780" max="780" width="11" style="54" customWidth="1"/>
    <col min="781" max="781" width="0.5703125" style="54" customWidth="1"/>
    <col min="782" max="782" width="11" style="54" customWidth="1"/>
    <col min="783" max="783" width="0.5703125" style="54" customWidth="1"/>
    <col min="784" max="784" width="12.28515625" style="54" customWidth="1"/>
    <col min="785" max="785" width="0.5703125" style="54" customWidth="1"/>
    <col min="786" max="786" width="13.28515625" style="54" bestFit="1" customWidth="1"/>
    <col min="787" max="787" width="0.5703125" style="54" customWidth="1"/>
    <col min="788" max="788" width="14.42578125" style="54" customWidth="1"/>
    <col min="789" max="789" width="0.5703125" style="54" customWidth="1"/>
    <col min="790" max="790" width="13.5703125" style="54" customWidth="1"/>
    <col min="791" max="791" width="0.5703125" style="54" customWidth="1"/>
    <col min="792" max="792" width="13.28515625" style="54" customWidth="1"/>
    <col min="793" max="793" width="0.5703125" style="54" customWidth="1"/>
    <col min="794" max="794" width="12.28515625" style="54" customWidth="1"/>
    <col min="795" max="795" width="9.28515625" style="54" customWidth="1"/>
    <col min="796" max="796" width="8.5703125" style="54" bestFit="1" customWidth="1"/>
    <col min="797" max="1030" width="5.7109375" style="54"/>
    <col min="1031" max="1032" width="1.28515625" style="54" customWidth="1"/>
    <col min="1033" max="1033" width="38" style="54" customWidth="1"/>
    <col min="1034" max="1034" width="7.28515625" style="54" customWidth="1"/>
    <col min="1035" max="1035" width="0.5703125" style="54" customWidth="1"/>
    <col min="1036" max="1036" width="11" style="54" customWidth="1"/>
    <col min="1037" max="1037" width="0.5703125" style="54" customWidth="1"/>
    <col min="1038" max="1038" width="11" style="54" customWidth="1"/>
    <col min="1039" max="1039" width="0.5703125" style="54" customWidth="1"/>
    <col min="1040" max="1040" width="12.28515625" style="54" customWidth="1"/>
    <col min="1041" max="1041" width="0.5703125" style="54" customWidth="1"/>
    <col min="1042" max="1042" width="13.28515625" style="54" bestFit="1" customWidth="1"/>
    <col min="1043" max="1043" width="0.5703125" style="54" customWidth="1"/>
    <col min="1044" max="1044" width="14.42578125" style="54" customWidth="1"/>
    <col min="1045" max="1045" width="0.5703125" style="54" customWidth="1"/>
    <col min="1046" max="1046" width="13.5703125" style="54" customWidth="1"/>
    <col min="1047" max="1047" width="0.5703125" style="54" customWidth="1"/>
    <col min="1048" max="1048" width="13.28515625" style="54" customWidth="1"/>
    <col min="1049" max="1049" width="0.5703125" style="54" customWidth="1"/>
    <col min="1050" max="1050" width="12.28515625" style="54" customWidth="1"/>
    <col min="1051" max="1051" width="9.28515625" style="54" customWidth="1"/>
    <col min="1052" max="1052" width="8.5703125" style="54" bestFit="1" customWidth="1"/>
    <col min="1053" max="1286" width="5.7109375" style="54"/>
    <col min="1287" max="1288" width="1.28515625" style="54" customWidth="1"/>
    <col min="1289" max="1289" width="38" style="54" customWidth="1"/>
    <col min="1290" max="1290" width="7.28515625" style="54" customWidth="1"/>
    <col min="1291" max="1291" width="0.5703125" style="54" customWidth="1"/>
    <col min="1292" max="1292" width="11" style="54" customWidth="1"/>
    <col min="1293" max="1293" width="0.5703125" style="54" customWidth="1"/>
    <col min="1294" max="1294" width="11" style="54" customWidth="1"/>
    <col min="1295" max="1295" width="0.5703125" style="54" customWidth="1"/>
    <col min="1296" max="1296" width="12.28515625" style="54" customWidth="1"/>
    <col min="1297" max="1297" width="0.5703125" style="54" customWidth="1"/>
    <col min="1298" max="1298" width="13.28515625" style="54" bestFit="1" customWidth="1"/>
    <col min="1299" max="1299" width="0.5703125" style="54" customWidth="1"/>
    <col min="1300" max="1300" width="14.42578125" style="54" customWidth="1"/>
    <col min="1301" max="1301" width="0.5703125" style="54" customWidth="1"/>
    <col min="1302" max="1302" width="13.5703125" style="54" customWidth="1"/>
    <col min="1303" max="1303" width="0.5703125" style="54" customWidth="1"/>
    <col min="1304" max="1304" width="13.28515625" style="54" customWidth="1"/>
    <col min="1305" max="1305" width="0.5703125" style="54" customWidth="1"/>
    <col min="1306" max="1306" width="12.28515625" style="54" customWidth="1"/>
    <col min="1307" max="1307" width="9.28515625" style="54" customWidth="1"/>
    <col min="1308" max="1308" width="8.5703125" style="54" bestFit="1" customWidth="1"/>
    <col min="1309" max="1542" width="5.7109375" style="54"/>
    <col min="1543" max="1544" width="1.28515625" style="54" customWidth="1"/>
    <col min="1545" max="1545" width="38" style="54" customWidth="1"/>
    <col min="1546" max="1546" width="7.28515625" style="54" customWidth="1"/>
    <col min="1547" max="1547" width="0.5703125" style="54" customWidth="1"/>
    <col min="1548" max="1548" width="11" style="54" customWidth="1"/>
    <col min="1549" max="1549" width="0.5703125" style="54" customWidth="1"/>
    <col min="1550" max="1550" width="11" style="54" customWidth="1"/>
    <col min="1551" max="1551" width="0.5703125" style="54" customWidth="1"/>
    <col min="1552" max="1552" width="12.28515625" style="54" customWidth="1"/>
    <col min="1553" max="1553" width="0.5703125" style="54" customWidth="1"/>
    <col min="1554" max="1554" width="13.28515625" style="54" bestFit="1" customWidth="1"/>
    <col min="1555" max="1555" width="0.5703125" style="54" customWidth="1"/>
    <col min="1556" max="1556" width="14.42578125" style="54" customWidth="1"/>
    <col min="1557" max="1557" width="0.5703125" style="54" customWidth="1"/>
    <col min="1558" max="1558" width="13.5703125" style="54" customWidth="1"/>
    <col min="1559" max="1559" width="0.5703125" style="54" customWidth="1"/>
    <col min="1560" max="1560" width="13.28515625" style="54" customWidth="1"/>
    <col min="1561" max="1561" width="0.5703125" style="54" customWidth="1"/>
    <col min="1562" max="1562" width="12.28515625" style="54" customWidth="1"/>
    <col min="1563" max="1563" width="9.28515625" style="54" customWidth="1"/>
    <col min="1564" max="1564" width="8.5703125" style="54" bestFit="1" customWidth="1"/>
    <col min="1565" max="1798" width="5.7109375" style="54"/>
    <col min="1799" max="1800" width="1.28515625" style="54" customWidth="1"/>
    <col min="1801" max="1801" width="38" style="54" customWidth="1"/>
    <col min="1802" max="1802" width="7.28515625" style="54" customWidth="1"/>
    <col min="1803" max="1803" width="0.5703125" style="54" customWidth="1"/>
    <col min="1804" max="1804" width="11" style="54" customWidth="1"/>
    <col min="1805" max="1805" width="0.5703125" style="54" customWidth="1"/>
    <col min="1806" max="1806" width="11" style="54" customWidth="1"/>
    <col min="1807" max="1807" width="0.5703125" style="54" customWidth="1"/>
    <col min="1808" max="1808" width="12.28515625" style="54" customWidth="1"/>
    <col min="1809" max="1809" width="0.5703125" style="54" customWidth="1"/>
    <col min="1810" max="1810" width="13.28515625" style="54" bestFit="1" customWidth="1"/>
    <col min="1811" max="1811" width="0.5703125" style="54" customWidth="1"/>
    <col min="1812" max="1812" width="14.42578125" style="54" customWidth="1"/>
    <col min="1813" max="1813" width="0.5703125" style="54" customWidth="1"/>
    <col min="1814" max="1814" width="13.5703125" style="54" customWidth="1"/>
    <col min="1815" max="1815" width="0.5703125" style="54" customWidth="1"/>
    <col min="1816" max="1816" width="13.28515625" style="54" customWidth="1"/>
    <col min="1817" max="1817" width="0.5703125" style="54" customWidth="1"/>
    <col min="1818" max="1818" width="12.28515625" style="54" customWidth="1"/>
    <col min="1819" max="1819" width="9.28515625" style="54" customWidth="1"/>
    <col min="1820" max="1820" width="8.5703125" style="54" bestFit="1" customWidth="1"/>
    <col min="1821" max="2054" width="5.7109375" style="54"/>
    <col min="2055" max="2056" width="1.28515625" style="54" customWidth="1"/>
    <col min="2057" max="2057" width="38" style="54" customWidth="1"/>
    <col min="2058" max="2058" width="7.28515625" style="54" customWidth="1"/>
    <col min="2059" max="2059" width="0.5703125" style="54" customWidth="1"/>
    <col min="2060" max="2060" width="11" style="54" customWidth="1"/>
    <col min="2061" max="2061" width="0.5703125" style="54" customWidth="1"/>
    <col min="2062" max="2062" width="11" style="54" customWidth="1"/>
    <col min="2063" max="2063" width="0.5703125" style="54" customWidth="1"/>
    <col min="2064" max="2064" width="12.28515625" style="54" customWidth="1"/>
    <col min="2065" max="2065" width="0.5703125" style="54" customWidth="1"/>
    <col min="2066" max="2066" width="13.28515625" style="54" bestFit="1" customWidth="1"/>
    <col min="2067" max="2067" width="0.5703125" style="54" customWidth="1"/>
    <col min="2068" max="2068" width="14.42578125" style="54" customWidth="1"/>
    <col min="2069" max="2069" width="0.5703125" style="54" customWidth="1"/>
    <col min="2070" max="2070" width="13.5703125" style="54" customWidth="1"/>
    <col min="2071" max="2071" width="0.5703125" style="54" customWidth="1"/>
    <col min="2072" max="2072" width="13.28515625" style="54" customWidth="1"/>
    <col min="2073" max="2073" width="0.5703125" style="54" customWidth="1"/>
    <col min="2074" max="2074" width="12.28515625" style="54" customWidth="1"/>
    <col min="2075" max="2075" width="9.28515625" style="54" customWidth="1"/>
    <col min="2076" max="2076" width="8.5703125" style="54" bestFit="1" customWidth="1"/>
    <col min="2077" max="2310" width="5.7109375" style="54"/>
    <col min="2311" max="2312" width="1.28515625" style="54" customWidth="1"/>
    <col min="2313" max="2313" width="38" style="54" customWidth="1"/>
    <col min="2314" max="2314" width="7.28515625" style="54" customWidth="1"/>
    <col min="2315" max="2315" width="0.5703125" style="54" customWidth="1"/>
    <col min="2316" max="2316" width="11" style="54" customWidth="1"/>
    <col min="2317" max="2317" width="0.5703125" style="54" customWidth="1"/>
    <col min="2318" max="2318" width="11" style="54" customWidth="1"/>
    <col min="2319" max="2319" width="0.5703125" style="54" customWidth="1"/>
    <col min="2320" max="2320" width="12.28515625" style="54" customWidth="1"/>
    <col min="2321" max="2321" width="0.5703125" style="54" customWidth="1"/>
    <col min="2322" max="2322" width="13.28515625" style="54" bestFit="1" customWidth="1"/>
    <col min="2323" max="2323" width="0.5703125" style="54" customWidth="1"/>
    <col min="2324" max="2324" width="14.42578125" style="54" customWidth="1"/>
    <col min="2325" max="2325" width="0.5703125" style="54" customWidth="1"/>
    <col min="2326" max="2326" width="13.5703125" style="54" customWidth="1"/>
    <col min="2327" max="2327" width="0.5703125" style="54" customWidth="1"/>
    <col min="2328" max="2328" width="13.28515625" style="54" customWidth="1"/>
    <col min="2329" max="2329" width="0.5703125" style="54" customWidth="1"/>
    <col min="2330" max="2330" width="12.28515625" style="54" customWidth="1"/>
    <col min="2331" max="2331" width="9.28515625" style="54" customWidth="1"/>
    <col min="2332" max="2332" width="8.5703125" style="54" bestFit="1" customWidth="1"/>
    <col min="2333" max="2566" width="5.7109375" style="54"/>
    <col min="2567" max="2568" width="1.28515625" style="54" customWidth="1"/>
    <col min="2569" max="2569" width="38" style="54" customWidth="1"/>
    <col min="2570" max="2570" width="7.28515625" style="54" customWidth="1"/>
    <col min="2571" max="2571" width="0.5703125" style="54" customWidth="1"/>
    <col min="2572" max="2572" width="11" style="54" customWidth="1"/>
    <col min="2573" max="2573" width="0.5703125" style="54" customWidth="1"/>
    <col min="2574" max="2574" width="11" style="54" customWidth="1"/>
    <col min="2575" max="2575" width="0.5703125" style="54" customWidth="1"/>
    <col min="2576" max="2576" width="12.28515625" style="54" customWidth="1"/>
    <col min="2577" max="2577" width="0.5703125" style="54" customWidth="1"/>
    <col min="2578" max="2578" width="13.28515625" style="54" bestFit="1" customWidth="1"/>
    <col min="2579" max="2579" width="0.5703125" style="54" customWidth="1"/>
    <col min="2580" max="2580" width="14.42578125" style="54" customWidth="1"/>
    <col min="2581" max="2581" width="0.5703125" style="54" customWidth="1"/>
    <col min="2582" max="2582" width="13.5703125" style="54" customWidth="1"/>
    <col min="2583" max="2583" width="0.5703125" style="54" customWidth="1"/>
    <col min="2584" max="2584" width="13.28515625" style="54" customWidth="1"/>
    <col min="2585" max="2585" width="0.5703125" style="54" customWidth="1"/>
    <col min="2586" max="2586" width="12.28515625" style="54" customWidth="1"/>
    <col min="2587" max="2587" width="9.28515625" style="54" customWidth="1"/>
    <col min="2588" max="2588" width="8.5703125" style="54" bestFit="1" customWidth="1"/>
    <col min="2589" max="2822" width="5.7109375" style="54"/>
    <col min="2823" max="2824" width="1.28515625" style="54" customWidth="1"/>
    <col min="2825" max="2825" width="38" style="54" customWidth="1"/>
    <col min="2826" max="2826" width="7.28515625" style="54" customWidth="1"/>
    <col min="2827" max="2827" width="0.5703125" style="54" customWidth="1"/>
    <col min="2828" max="2828" width="11" style="54" customWidth="1"/>
    <col min="2829" max="2829" width="0.5703125" style="54" customWidth="1"/>
    <col min="2830" max="2830" width="11" style="54" customWidth="1"/>
    <col min="2831" max="2831" width="0.5703125" style="54" customWidth="1"/>
    <col min="2832" max="2832" width="12.28515625" style="54" customWidth="1"/>
    <col min="2833" max="2833" width="0.5703125" style="54" customWidth="1"/>
    <col min="2834" max="2834" width="13.28515625" style="54" bestFit="1" customWidth="1"/>
    <col min="2835" max="2835" width="0.5703125" style="54" customWidth="1"/>
    <col min="2836" max="2836" width="14.42578125" style="54" customWidth="1"/>
    <col min="2837" max="2837" width="0.5703125" style="54" customWidth="1"/>
    <col min="2838" max="2838" width="13.5703125" style="54" customWidth="1"/>
    <col min="2839" max="2839" width="0.5703125" style="54" customWidth="1"/>
    <col min="2840" max="2840" width="13.28515625" style="54" customWidth="1"/>
    <col min="2841" max="2841" width="0.5703125" style="54" customWidth="1"/>
    <col min="2842" max="2842" width="12.28515625" style="54" customWidth="1"/>
    <col min="2843" max="2843" width="9.28515625" style="54" customWidth="1"/>
    <col min="2844" max="2844" width="8.5703125" style="54" bestFit="1" customWidth="1"/>
    <col min="2845" max="3078" width="5.7109375" style="54"/>
    <col min="3079" max="3080" width="1.28515625" style="54" customWidth="1"/>
    <col min="3081" max="3081" width="38" style="54" customWidth="1"/>
    <col min="3082" max="3082" width="7.28515625" style="54" customWidth="1"/>
    <col min="3083" max="3083" width="0.5703125" style="54" customWidth="1"/>
    <col min="3084" max="3084" width="11" style="54" customWidth="1"/>
    <col min="3085" max="3085" width="0.5703125" style="54" customWidth="1"/>
    <col min="3086" max="3086" width="11" style="54" customWidth="1"/>
    <col min="3087" max="3087" width="0.5703125" style="54" customWidth="1"/>
    <col min="3088" max="3088" width="12.28515625" style="54" customWidth="1"/>
    <col min="3089" max="3089" width="0.5703125" style="54" customWidth="1"/>
    <col min="3090" max="3090" width="13.28515625" style="54" bestFit="1" customWidth="1"/>
    <col min="3091" max="3091" width="0.5703125" style="54" customWidth="1"/>
    <col min="3092" max="3092" width="14.42578125" style="54" customWidth="1"/>
    <col min="3093" max="3093" width="0.5703125" style="54" customWidth="1"/>
    <col min="3094" max="3094" width="13.5703125" style="54" customWidth="1"/>
    <col min="3095" max="3095" width="0.5703125" style="54" customWidth="1"/>
    <col min="3096" max="3096" width="13.28515625" style="54" customWidth="1"/>
    <col min="3097" max="3097" width="0.5703125" style="54" customWidth="1"/>
    <col min="3098" max="3098" width="12.28515625" style="54" customWidth="1"/>
    <col min="3099" max="3099" width="9.28515625" style="54" customWidth="1"/>
    <col min="3100" max="3100" width="8.5703125" style="54" bestFit="1" customWidth="1"/>
    <col min="3101" max="3334" width="5.7109375" style="54"/>
    <col min="3335" max="3336" width="1.28515625" style="54" customWidth="1"/>
    <col min="3337" max="3337" width="38" style="54" customWidth="1"/>
    <col min="3338" max="3338" width="7.28515625" style="54" customWidth="1"/>
    <col min="3339" max="3339" width="0.5703125" style="54" customWidth="1"/>
    <col min="3340" max="3340" width="11" style="54" customWidth="1"/>
    <col min="3341" max="3341" width="0.5703125" style="54" customWidth="1"/>
    <col min="3342" max="3342" width="11" style="54" customWidth="1"/>
    <col min="3343" max="3343" width="0.5703125" style="54" customWidth="1"/>
    <col min="3344" max="3344" width="12.28515625" style="54" customWidth="1"/>
    <col min="3345" max="3345" width="0.5703125" style="54" customWidth="1"/>
    <col min="3346" max="3346" width="13.28515625" style="54" bestFit="1" customWidth="1"/>
    <col min="3347" max="3347" width="0.5703125" style="54" customWidth="1"/>
    <col min="3348" max="3348" width="14.42578125" style="54" customWidth="1"/>
    <col min="3349" max="3349" width="0.5703125" style="54" customWidth="1"/>
    <col min="3350" max="3350" width="13.5703125" style="54" customWidth="1"/>
    <col min="3351" max="3351" width="0.5703125" style="54" customWidth="1"/>
    <col min="3352" max="3352" width="13.28515625" style="54" customWidth="1"/>
    <col min="3353" max="3353" width="0.5703125" style="54" customWidth="1"/>
    <col min="3354" max="3354" width="12.28515625" style="54" customWidth="1"/>
    <col min="3355" max="3355" width="9.28515625" style="54" customWidth="1"/>
    <col min="3356" max="3356" width="8.5703125" style="54" bestFit="1" customWidth="1"/>
    <col min="3357" max="3590" width="5.7109375" style="54"/>
    <col min="3591" max="3592" width="1.28515625" style="54" customWidth="1"/>
    <col min="3593" max="3593" width="38" style="54" customWidth="1"/>
    <col min="3594" max="3594" width="7.28515625" style="54" customWidth="1"/>
    <col min="3595" max="3595" width="0.5703125" style="54" customWidth="1"/>
    <col min="3596" max="3596" width="11" style="54" customWidth="1"/>
    <col min="3597" max="3597" width="0.5703125" style="54" customWidth="1"/>
    <col min="3598" max="3598" width="11" style="54" customWidth="1"/>
    <col min="3599" max="3599" width="0.5703125" style="54" customWidth="1"/>
    <col min="3600" max="3600" width="12.28515625" style="54" customWidth="1"/>
    <col min="3601" max="3601" width="0.5703125" style="54" customWidth="1"/>
    <col min="3602" max="3602" width="13.28515625" style="54" bestFit="1" customWidth="1"/>
    <col min="3603" max="3603" width="0.5703125" style="54" customWidth="1"/>
    <col min="3604" max="3604" width="14.42578125" style="54" customWidth="1"/>
    <col min="3605" max="3605" width="0.5703125" style="54" customWidth="1"/>
    <col min="3606" max="3606" width="13.5703125" style="54" customWidth="1"/>
    <col min="3607" max="3607" width="0.5703125" style="54" customWidth="1"/>
    <col min="3608" max="3608" width="13.28515625" style="54" customWidth="1"/>
    <col min="3609" max="3609" width="0.5703125" style="54" customWidth="1"/>
    <col min="3610" max="3610" width="12.28515625" style="54" customWidth="1"/>
    <col min="3611" max="3611" width="9.28515625" style="54" customWidth="1"/>
    <col min="3612" max="3612" width="8.5703125" style="54" bestFit="1" customWidth="1"/>
    <col min="3613" max="3846" width="5.7109375" style="54"/>
    <col min="3847" max="3848" width="1.28515625" style="54" customWidth="1"/>
    <col min="3849" max="3849" width="38" style="54" customWidth="1"/>
    <col min="3850" max="3850" width="7.28515625" style="54" customWidth="1"/>
    <col min="3851" max="3851" width="0.5703125" style="54" customWidth="1"/>
    <col min="3852" max="3852" width="11" style="54" customWidth="1"/>
    <col min="3853" max="3853" width="0.5703125" style="54" customWidth="1"/>
    <col min="3854" max="3854" width="11" style="54" customWidth="1"/>
    <col min="3855" max="3855" width="0.5703125" style="54" customWidth="1"/>
    <col min="3856" max="3856" width="12.28515625" style="54" customWidth="1"/>
    <col min="3857" max="3857" width="0.5703125" style="54" customWidth="1"/>
    <col min="3858" max="3858" width="13.28515625" style="54" bestFit="1" customWidth="1"/>
    <col min="3859" max="3859" width="0.5703125" style="54" customWidth="1"/>
    <col min="3860" max="3860" width="14.42578125" style="54" customWidth="1"/>
    <col min="3861" max="3861" width="0.5703125" style="54" customWidth="1"/>
    <col min="3862" max="3862" width="13.5703125" style="54" customWidth="1"/>
    <col min="3863" max="3863" width="0.5703125" style="54" customWidth="1"/>
    <col min="3864" max="3864" width="13.28515625" style="54" customWidth="1"/>
    <col min="3865" max="3865" width="0.5703125" style="54" customWidth="1"/>
    <col min="3866" max="3866" width="12.28515625" style="54" customWidth="1"/>
    <col min="3867" max="3867" width="9.28515625" style="54" customWidth="1"/>
    <col min="3868" max="3868" width="8.5703125" style="54" bestFit="1" customWidth="1"/>
    <col min="3869" max="4102" width="5.7109375" style="54"/>
    <col min="4103" max="4104" width="1.28515625" style="54" customWidth="1"/>
    <col min="4105" max="4105" width="38" style="54" customWidth="1"/>
    <col min="4106" max="4106" width="7.28515625" style="54" customWidth="1"/>
    <col min="4107" max="4107" width="0.5703125" style="54" customWidth="1"/>
    <col min="4108" max="4108" width="11" style="54" customWidth="1"/>
    <col min="4109" max="4109" width="0.5703125" style="54" customWidth="1"/>
    <col min="4110" max="4110" width="11" style="54" customWidth="1"/>
    <col min="4111" max="4111" width="0.5703125" style="54" customWidth="1"/>
    <col min="4112" max="4112" width="12.28515625" style="54" customWidth="1"/>
    <col min="4113" max="4113" width="0.5703125" style="54" customWidth="1"/>
    <col min="4114" max="4114" width="13.28515625" style="54" bestFit="1" customWidth="1"/>
    <col min="4115" max="4115" width="0.5703125" style="54" customWidth="1"/>
    <col min="4116" max="4116" width="14.42578125" style="54" customWidth="1"/>
    <col min="4117" max="4117" width="0.5703125" style="54" customWidth="1"/>
    <col min="4118" max="4118" width="13.5703125" style="54" customWidth="1"/>
    <col min="4119" max="4119" width="0.5703125" style="54" customWidth="1"/>
    <col min="4120" max="4120" width="13.28515625" style="54" customWidth="1"/>
    <col min="4121" max="4121" width="0.5703125" style="54" customWidth="1"/>
    <col min="4122" max="4122" width="12.28515625" style="54" customWidth="1"/>
    <col min="4123" max="4123" width="9.28515625" style="54" customWidth="1"/>
    <col min="4124" max="4124" width="8.5703125" style="54" bestFit="1" customWidth="1"/>
    <col min="4125" max="4358" width="5.7109375" style="54"/>
    <col min="4359" max="4360" width="1.28515625" style="54" customWidth="1"/>
    <col min="4361" max="4361" width="38" style="54" customWidth="1"/>
    <col min="4362" max="4362" width="7.28515625" style="54" customWidth="1"/>
    <col min="4363" max="4363" width="0.5703125" style="54" customWidth="1"/>
    <col min="4364" max="4364" width="11" style="54" customWidth="1"/>
    <col min="4365" max="4365" width="0.5703125" style="54" customWidth="1"/>
    <col min="4366" max="4366" width="11" style="54" customWidth="1"/>
    <col min="4367" max="4367" width="0.5703125" style="54" customWidth="1"/>
    <col min="4368" max="4368" width="12.28515625" style="54" customWidth="1"/>
    <col min="4369" max="4369" width="0.5703125" style="54" customWidth="1"/>
    <col min="4370" max="4370" width="13.28515625" style="54" bestFit="1" customWidth="1"/>
    <col min="4371" max="4371" width="0.5703125" style="54" customWidth="1"/>
    <col min="4372" max="4372" width="14.42578125" style="54" customWidth="1"/>
    <col min="4373" max="4373" width="0.5703125" style="54" customWidth="1"/>
    <col min="4374" max="4374" width="13.5703125" style="54" customWidth="1"/>
    <col min="4375" max="4375" width="0.5703125" style="54" customWidth="1"/>
    <col min="4376" max="4376" width="13.28515625" style="54" customWidth="1"/>
    <col min="4377" max="4377" width="0.5703125" style="54" customWidth="1"/>
    <col min="4378" max="4378" width="12.28515625" style="54" customWidth="1"/>
    <col min="4379" max="4379" width="9.28515625" style="54" customWidth="1"/>
    <col min="4380" max="4380" width="8.5703125" style="54" bestFit="1" customWidth="1"/>
    <col min="4381" max="4614" width="5.7109375" style="54"/>
    <col min="4615" max="4616" width="1.28515625" style="54" customWidth="1"/>
    <col min="4617" max="4617" width="38" style="54" customWidth="1"/>
    <col min="4618" max="4618" width="7.28515625" style="54" customWidth="1"/>
    <col min="4619" max="4619" width="0.5703125" style="54" customWidth="1"/>
    <col min="4620" max="4620" width="11" style="54" customWidth="1"/>
    <col min="4621" max="4621" width="0.5703125" style="54" customWidth="1"/>
    <col min="4622" max="4622" width="11" style="54" customWidth="1"/>
    <col min="4623" max="4623" width="0.5703125" style="54" customWidth="1"/>
    <col min="4624" max="4624" width="12.28515625" style="54" customWidth="1"/>
    <col min="4625" max="4625" width="0.5703125" style="54" customWidth="1"/>
    <col min="4626" max="4626" width="13.28515625" style="54" bestFit="1" customWidth="1"/>
    <col min="4627" max="4627" width="0.5703125" style="54" customWidth="1"/>
    <col min="4628" max="4628" width="14.42578125" style="54" customWidth="1"/>
    <col min="4629" max="4629" width="0.5703125" style="54" customWidth="1"/>
    <col min="4630" max="4630" width="13.5703125" style="54" customWidth="1"/>
    <col min="4631" max="4631" width="0.5703125" style="54" customWidth="1"/>
    <col min="4632" max="4632" width="13.28515625" style="54" customWidth="1"/>
    <col min="4633" max="4633" width="0.5703125" style="54" customWidth="1"/>
    <col min="4634" max="4634" width="12.28515625" style="54" customWidth="1"/>
    <col min="4635" max="4635" width="9.28515625" style="54" customWidth="1"/>
    <col min="4636" max="4636" width="8.5703125" style="54" bestFit="1" customWidth="1"/>
    <col min="4637" max="4870" width="5.7109375" style="54"/>
    <col min="4871" max="4872" width="1.28515625" style="54" customWidth="1"/>
    <col min="4873" max="4873" width="38" style="54" customWidth="1"/>
    <col min="4874" max="4874" width="7.28515625" style="54" customWidth="1"/>
    <col min="4875" max="4875" width="0.5703125" style="54" customWidth="1"/>
    <col min="4876" max="4876" width="11" style="54" customWidth="1"/>
    <col min="4877" max="4877" width="0.5703125" style="54" customWidth="1"/>
    <col min="4878" max="4878" width="11" style="54" customWidth="1"/>
    <col min="4879" max="4879" width="0.5703125" style="54" customWidth="1"/>
    <col min="4880" max="4880" width="12.28515625" style="54" customWidth="1"/>
    <col min="4881" max="4881" width="0.5703125" style="54" customWidth="1"/>
    <col min="4882" max="4882" width="13.28515625" style="54" bestFit="1" customWidth="1"/>
    <col min="4883" max="4883" width="0.5703125" style="54" customWidth="1"/>
    <col min="4884" max="4884" width="14.42578125" style="54" customWidth="1"/>
    <col min="4885" max="4885" width="0.5703125" style="54" customWidth="1"/>
    <col min="4886" max="4886" width="13.5703125" style="54" customWidth="1"/>
    <col min="4887" max="4887" width="0.5703125" style="54" customWidth="1"/>
    <col min="4888" max="4888" width="13.28515625" style="54" customWidth="1"/>
    <col min="4889" max="4889" width="0.5703125" style="54" customWidth="1"/>
    <col min="4890" max="4890" width="12.28515625" style="54" customWidth="1"/>
    <col min="4891" max="4891" width="9.28515625" style="54" customWidth="1"/>
    <col min="4892" max="4892" width="8.5703125" style="54" bestFit="1" customWidth="1"/>
    <col min="4893" max="5126" width="5.7109375" style="54"/>
    <col min="5127" max="5128" width="1.28515625" style="54" customWidth="1"/>
    <col min="5129" max="5129" width="38" style="54" customWidth="1"/>
    <col min="5130" max="5130" width="7.28515625" style="54" customWidth="1"/>
    <col min="5131" max="5131" width="0.5703125" style="54" customWidth="1"/>
    <col min="5132" max="5132" width="11" style="54" customWidth="1"/>
    <col min="5133" max="5133" width="0.5703125" style="54" customWidth="1"/>
    <col min="5134" max="5134" width="11" style="54" customWidth="1"/>
    <col min="5135" max="5135" width="0.5703125" style="54" customWidth="1"/>
    <col min="5136" max="5136" width="12.28515625" style="54" customWidth="1"/>
    <col min="5137" max="5137" width="0.5703125" style="54" customWidth="1"/>
    <col min="5138" max="5138" width="13.28515625" style="54" bestFit="1" customWidth="1"/>
    <col min="5139" max="5139" width="0.5703125" style="54" customWidth="1"/>
    <col min="5140" max="5140" width="14.42578125" style="54" customWidth="1"/>
    <col min="5141" max="5141" width="0.5703125" style="54" customWidth="1"/>
    <col min="5142" max="5142" width="13.5703125" style="54" customWidth="1"/>
    <col min="5143" max="5143" width="0.5703125" style="54" customWidth="1"/>
    <col min="5144" max="5144" width="13.28515625" style="54" customWidth="1"/>
    <col min="5145" max="5145" width="0.5703125" style="54" customWidth="1"/>
    <col min="5146" max="5146" width="12.28515625" style="54" customWidth="1"/>
    <col min="5147" max="5147" width="9.28515625" style="54" customWidth="1"/>
    <col min="5148" max="5148" width="8.5703125" style="54" bestFit="1" customWidth="1"/>
    <col min="5149" max="5382" width="5.7109375" style="54"/>
    <col min="5383" max="5384" width="1.28515625" style="54" customWidth="1"/>
    <col min="5385" max="5385" width="38" style="54" customWidth="1"/>
    <col min="5386" max="5386" width="7.28515625" style="54" customWidth="1"/>
    <col min="5387" max="5387" width="0.5703125" style="54" customWidth="1"/>
    <col min="5388" max="5388" width="11" style="54" customWidth="1"/>
    <col min="5389" max="5389" width="0.5703125" style="54" customWidth="1"/>
    <col min="5390" max="5390" width="11" style="54" customWidth="1"/>
    <col min="5391" max="5391" width="0.5703125" style="54" customWidth="1"/>
    <col min="5392" max="5392" width="12.28515625" style="54" customWidth="1"/>
    <col min="5393" max="5393" width="0.5703125" style="54" customWidth="1"/>
    <col min="5394" max="5394" width="13.28515625" style="54" bestFit="1" customWidth="1"/>
    <col min="5395" max="5395" width="0.5703125" style="54" customWidth="1"/>
    <col min="5396" max="5396" width="14.42578125" style="54" customWidth="1"/>
    <col min="5397" max="5397" width="0.5703125" style="54" customWidth="1"/>
    <col min="5398" max="5398" width="13.5703125" style="54" customWidth="1"/>
    <col min="5399" max="5399" width="0.5703125" style="54" customWidth="1"/>
    <col min="5400" max="5400" width="13.28515625" style="54" customWidth="1"/>
    <col min="5401" max="5401" width="0.5703125" style="54" customWidth="1"/>
    <col min="5402" max="5402" width="12.28515625" style="54" customWidth="1"/>
    <col min="5403" max="5403" width="9.28515625" style="54" customWidth="1"/>
    <col min="5404" max="5404" width="8.5703125" style="54" bestFit="1" customWidth="1"/>
    <col min="5405" max="5638" width="5.7109375" style="54"/>
    <col min="5639" max="5640" width="1.28515625" style="54" customWidth="1"/>
    <col min="5641" max="5641" width="38" style="54" customWidth="1"/>
    <col min="5642" max="5642" width="7.28515625" style="54" customWidth="1"/>
    <col min="5643" max="5643" width="0.5703125" style="54" customWidth="1"/>
    <col min="5644" max="5644" width="11" style="54" customWidth="1"/>
    <col min="5645" max="5645" width="0.5703125" style="54" customWidth="1"/>
    <col min="5646" max="5646" width="11" style="54" customWidth="1"/>
    <col min="5647" max="5647" width="0.5703125" style="54" customWidth="1"/>
    <col min="5648" max="5648" width="12.28515625" style="54" customWidth="1"/>
    <col min="5649" max="5649" width="0.5703125" style="54" customWidth="1"/>
    <col min="5650" max="5650" width="13.28515625" style="54" bestFit="1" customWidth="1"/>
    <col min="5651" max="5651" width="0.5703125" style="54" customWidth="1"/>
    <col min="5652" max="5652" width="14.42578125" style="54" customWidth="1"/>
    <col min="5653" max="5653" width="0.5703125" style="54" customWidth="1"/>
    <col min="5654" max="5654" width="13.5703125" style="54" customWidth="1"/>
    <col min="5655" max="5655" width="0.5703125" style="54" customWidth="1"/>
    <col min="5656" max="5656" width="13.28515625" style="54" customWidth="1"/>
    <col min="5657" max="5657" width="0.5703125" style="54" customWidth="1"/>
    <col min="5658" max="5658" width="12.28515625" style="54" customWidth="1"/>
    <col min="5659" max="5659" width="9.28515625" style="54" customWidth="1"/>
    <col min="5660" max="5660" width="8.5703125" style="54" bestFit="1" customWidth="1"/>
    <col min="5661" max="5894" width="5.7109375" style="54"/>
    <col min="5895" max="5896" width="1.28515625" style="54" customWidth="1"/>
    <col min="5897" max="5897" width="38" style="54" customWidth="1"/>
    <col min="5898" max="5898" width="7.28515625" style="54" customWidth="1"/>
    <col min="5899" max="5899" width="0.5703125" style="54" customWidth="1"/>
    <col min="5900" max="5900" width="11" style="54" customWidth="1"/>
    <col min="5901" max="5901" width="0.5703125" style="54" customWidth="1"/>
    <col min="5902" max="5902" width="11" style="54" customWidth="1"/>
    <col min="5903" max="5903" width="0.5703125" style="54" customWidth="1"/>
    <col min="5904" max="5904" width="12.28515625" style="54" customWidth="1"/>
    <col min="5905" max="5905" width="0.5703125" style="54" customWidth="1"/>
    <col min="5906" max="5906" width="13.28515625" style="54" bestFit="1" customWidth="1"/>
    <col min="5907" max="5907" width="0.5703125" style="54" customWidth="1"/>
    <col min="5908" max="5908" width="14.42578125" style="54" customWidth="1"/>
    <col min="5909" max="5909" width="0.5703125" style="54" customWidth="1"/>
    <col min="5910" max="5910" width="13.5703125" style="54" customWidth="1"/>
    <col min="5911" max="5911" width="0.5703125" style="54" customWidth="1"/>
    <col min="5912" max="5912" width="13.28515625" style="54" customWidth="1"/>
    <col min="5913" max="5913" width="0.5703125" style="54" customWidth="1"/>
    <col min="5914" max="5914" width="12.28515625" style="54" customWidth="1"/>
    <col min="5915" max="5915" width="9.28515625" style="54" customWidth="1"/>
    <col min="5916" max="5916" width="8.5703125" style="54" bestFit="1" customWidth="1"/>
    <col min="5917" max="6150" width="5.7109375" style="54"/>
    <col min="6151" max="6152" width="1.28515625" style="54" customWidth="1"/>
    <col min="6153" max="6153" width="38" style="54" customWidth="1"/>
    <col min="6154" max="6154" width="7.28515625" style="54" customWidth="1"/>
    <col min="6155" max="6155" width="0.5703125" style="54" customWidth="1"/>
    <col min="6156" max="6156" width="11" style="54" customWidth="1"/>
    <col min="6157" max="6157" width="0.5703125" style="54" customWidth="1"/>
    <col min="6158" max="6158" width="11" style="54" customWidth="1"/>
    <col min="6159" max="6159" width="0.5703125" style="54" customWidth="1"/>
    <col min="6160" max="6160" width="12.28515625" style="54" customWidth="1"/>
    <col min="6161" max="6161" width="0.5703125" style="54" customWidth="1"/>
    <col min="6162" max="6162" width="13.28515625" style="54" bestFit="1" customWidth="1"/>
    <col min="6163" max="6163" width="0.5703125" style="54" customWidth="1"/>
    <col min="6164" max="6164" width="14.42578125" style="54" customWidth="1"/>
    <col min="6165" max="6165" width="0.5703125" style="54" customWidth="1"/>
    <col min="6166" max="6166" width="13.5703125" style="54" customWidth="1"/>
    <col min="6167" max="6167" width="0.5703125" style="54" customWidth="1"/>
    <col min="6168" max="6168" width="13.28515625" style="54" customWidth="1"/>
    <col min="6169" max="6169" width="0.5703125" style="54" customWidth="1"/>
    <col min="6170" max="6170" width="12.28515625" style="54" customWidth="1"/>
    <col min="6171" max="6171" width="9.28515625" style="54" customWidth="1"/>
    <col min="6172" max="6172" width="8.5703125" style="54" bestFit="1" customWidth="1"/>
    <col min="6173" max="6406" width="5.7109375" style="54"/>
    <col min="6407" max="6408" width="1.28515625" style="54" customWidth="1"/>
    <col min="6409" max="6409" width="38" style="54" customWidth="1"/>
    <col min="6410" max="6410" width="7.28515625" style="54" customWidth="1"/>
    <col min="6411" max="6411" width="0.5703125" style="54" customWidth="1"/>
    <col min="6412" max="6412" width="11" style="54" customWidth="1"/>
    <col min="6413" max="6413" width="0.5703125" style="54" customWidth="1"/>
    <col min="6414" max="6414" width="11" style="54" customWidth="1"/>
    <col min="6415" max="6415" width="0.5703125" style="54" customWidth="1"/>
    <col min="6416" max="6416" width="12.28515625" style="54" customWidth="1"/>
    <col min="6417" max="6417" width="0.5703125" style="54" customWidth="1"/>
    <col min="6418" max="6418" width="13.28515625" style="54" bestFit="1" customWidth="1"/>
    <col min="6419" max="6419" width="0.5703125" style="54" customWidth="1"/>
    <col min="6420" max="6420" width="14.42578125" style="54" customWidth="1"/>
    <col min="6421" max="6421" width="0.5703125" style="54" customWidth="1"/>
    <col min="6422" max="6422" width="13.5703125" style="54" customWidth="1"/>
    <col min="6423" max="6423" width="0.5703125" style="54" customWidth="1"/>
    <col min="6424" max="6424" width="13.28515625" style="54" customWidth="1"/>
    <col min="6425" max="6425" width="0.5703125" style="54" customWidth="1"/>
    <col min="6426" max="6426" width="12.28515625" style="54" customWidth="1"/>
    <col min="6427" max="6427" width="9.28515625" style="54" customWidth="1"/>
    <col min="6428" max="6428" width="8.5703125" style="54" bestFit="1" customWidth="1"/>
    <col min="6429" max="6662" width="5.7109375" style="54"/>
    <col min="6663" max="6664" width="1.28515625" style="54" customWidth="1"/>
    <col min="6665" max="6665" width="38" style="54" customWidth="1"/>
    <col min="6666" max="6666" width="7.28515625" style="54" customWidth="1"/>
    <col min="6667" max="6667" width="0.5703125" style="54" customWidth="1"/>
    <col min="6668" max="6668" width="11" style="54" customWidth="1"/>
    <col min="6669" max="6669" width="0.5703125" style="54" customWidth="1"/>
    <col min="6670" max="6670" width="11" style="54" customWidth="1"/>
    <col min="6671" max="6671" width="0.5703125" style="54" customWidth="1"/>
    <col min="6672" max="6672" width="12.28515625" style="54" customWidth="1"/>
    <col min="6673" max="6673" width="0.5703125" style="54" customWidth="1"/>
    <col min="6674" max="6674" width="13.28515625" style="54" bestFit="1" customWidth="1"/>
    <col min="6675" max="6675" width="0.5703125" style="54" customWidth="1"/>
    <col min="6676" max="6676" width="14.42578125" style="54" customWidth="1"/>
    <col min="6677" max="6677" width="0.5703125" style="54" customWidth="1"/>
    <col min="6678" max="6678" width="13.5703125" style="54" customWidth="1"/>
    <col min="6679" max="6679" width="0.5703125" style="54" customWidth="1"/>
    <col min="6680" max="6680" width="13.28515625" style="54" customWidth="1"/>
    <col min="6681" max="6681" width="0.5703125" style="54" customWidth="1"/>
    <col min="6682" max="6682" width="12.28515625" style="54" customWidth="1"/>
    <col min="6683" max="6683" width="9.28515625" style="54" customWidth="1"/>
    <col min="6684" max="6684" width="8.5703125" style="54" bestFit="1" customWidth="1"/>
    <col min="6685" max="6918" width="5.7109375" style="54"/>
    <col min="6919" max="6920" width="1.28515625" style="54" customWidth="1"/>
    <col min="6921" max="6921" width="38" style="54" customWidth="1"/>
    <col min="6922" max="6922" width="7.28515625" style="54" customWidth="1"/>
    <col min="6923" max="6923" width="0.5703125" style="54" customWidth="1"/>
    <col min="6924" max="6924" width="11" style="54" customWidth="1"/>
    <col min="6925" max="6925" width="0.5703125" style="54" customWidth="1"/>
    <col min="6926" max="6926" width="11" style="54" customWidth="1"/>
    <col min="6927" max="6927" width="0.5703125" style="54" customWidth="1"/>
    <col min="6928" max="6928" width="12.28515625" style="54" customWidth="1"/>
    <col min="6929" max="6929" width="0.5703125" style="54" customWidth="1"/>
    <col min="6930" max="6930" width="13.28515625" style="54" bestFit="1" customWidth="1"/>
    <col min="6931" max="6931" width="0.5703125" style="54" customWidth="1"/>
    <col min="6932" max="6932" width="14.42578125" style="54" customWidth="1"/>
    <col min="6933" max="6933" width="0.5703125" style="54" customWidth="1"/>
    <col min="6934" max="6934" width="13.5703125" style="54" customWidth="1"/>
    <col min="6935" max="6935" width="0.5703125" style="54" customWidth="1"/>
    <col min="6936" max="6936" width="13.28515625" style="54" customWidth="1"/>
    <col min="6937" max="6937" width="0.5703125" style="54" customWidth="1"/>
    <col min="6938" max="6938" width="12.28515625" style="54" customWidth="1"/>
    <col min="6939" max="6939" width="9.28515625" style="54" customWidth="1"/>
    <col min="6940" max="6940" width="8.5703125" style="54" bestFit="1" customWidth="1"/>
    <col min="6941" max="7174" width="5.7109375" style="54"/>
    <col min="7175" max="7176" width="1.28515625" style="54" customWidth="1"/>
    <col min="7177" max="7177" width="38" style="54" customWidth="1"/>
    <col min="7178" max="7178" width="7.28515625" style="54" customWidth="1"/>
    <col min="7179" max="7179" width="0.5703125" style="54" customWidth="1"/>
    <col min="7180" max="7180" width="11" style="54" customWidth="1"/>
    <col min="7181" max="7181" width="0.5703125" style="54" customWidth="1"/>
    <col min="7182" max="7182" width="11" style="54" customWidth="1"/>
    <col min="7183" max="7183" width="0.5703125" style="54" customWidth="1"/>
    <col min="7184" max="7184" width="12.28515625" style="54" customWidth="1"/>
    <col min="7185" max="7185" width="0.5703125" style="54" customWidth="1"/>
    <col min="7186" max="7186" width="13.28515625" style="54" bestFit="1" customWidth="1"/>
    <col min="7187" max="7187" width="0.5703125" style="54" customWidth="1"/>
    <col min="7188" max="7188" width="14.42578125" style="54" customWidth="1"/>
    <col min="7189" max="7189" width="0.5703125" style="54" customWidth="1"/>
    <col min="7190" max="7190" width="13.5703125" style="54" customWidth="1"/>
    <col min="7191" max="7191" width="0.5703125" style="54" customWidth="1"/>
    <col min="7192" max="7192" width="13.28515625" style="54" customWidth="1"/>
    <col min="7193" max="7193" width="0.5703125" style="54" customWidth="1"/>
    <col min="7194" max="7194" width="12.28515625" style="54" customWidth="1"/>
    <col min="7195" max="7195" width="9.28515625" style="54" customWidth="1"/>
    <col min="7196" max="7196" width="8.5703125" style="54" bestFit="1" customWidth="1"/>
    <col min="7197" max="7430" width="5.7109375" style="54"/>
    <col min="7431" max="7432" width="1.28515625" style="54" customWidth="1"/>
    <col min="7433" max="7433" width="38" style="54" customWidth="1"/>
    <col min="7434" max="7434" width="7.28515625" style="54" customWidth="1"/>
    <col min="7435" max="7435" width="0.5703125" style="54" customWidth="1"/>
    <col min="7436" max="7436" width="11" style="54" customWidth="1"/>
    <col min="7437" max="7437" width="0.5703125" style="54" customWidth="1"/>
    <col min="7438" max="7438" width="11" style="54" customWidth="1"/>
    <col min="7439" max="7439" width="0.5703125" style="54" customWidth="1"/>
    <col min="7440" max="7440" width="12.28515625" style="54" customWidth="1"/>
    <col min="7441" max="7441" width="0.5703125" style="54" customWidth="1"/>
    <col min="7442" max="7442" width="13.28515625" style="54" bestFit="1" customWidth="1"/>
    <col min="7443" max="7443" width="0.5703125" style="54" customWidth="1"/>
    <col min="7444" max="7444" width="14.42578125" style="54" customWidth="1"/>
    <col min="7445" max="7445" width="0.5703125" style="54" customWidth="1"/>
    <col min="7446" max="7446" width="13.5703125" style="54" customWidth="1"/>
    <col min="7447" max="7447" width="0.5703125" style="54" customWidth="1"/>
    <col min="7448" max="7448" width="13.28515625" style="54" customWidth="1"/>
    <col min="7449" max="7449" width="0.5703125" style="54" customWidth="1"/>
    <col min="7450" max="7450" width="12.28515625" style="54" customWidth="1"/>
    <col min="7451" max="7451" width="9.28515625" style="54" customWidth="1"/>
    <col min="7452" max="7452" width="8.5703125" style="54" bestFit="1" customWidth="1"/>
    <col min="7453" max="7686" width="5.7109375" style="54"/>
    <col min="7687" max="7688" width="1.28515625" style="54" customWidth="1"/>
    <col min="7689" max="7689" width="38" style="54" customWidth="1"/>
    <col min="7690" max="7690" width="7.28515625" style="54" customWidth="1"/>
    <col min="7691" max="7691" width="0.5703125" style="54" customWidth="1"/>
    <col min="7692" max="7692" width="11" style="54" customWidth="1"/>
    <col min="7693" max="7693" width="0.5703125" style="54" customWidth="1"/>
    <col min="7694" max="7694" width="11" style="54" customWidth="1"/>
    <col min="7695" max="7695" width="0.5703125" style="54" customWidth="1"/>
    <col min="7696" max="7696" width="12.28515625" style="54" customWidth="1"/>
    <col min="7697" max="7697" width="0.5703125" style="54" customWidth="1"/>
    <col min="7698" max="7698" width="13.28515625" style="54" bestFit="1" customWidth="1"/>
    <col min="7699" max="7699" width="0.5703125" style="54" customWidth="1"/>
    <col min="7700" max="7700" width="14.42578125" style="54" customWidth="1"/>
    <col min="7701" max="7701" width="0.5703125" style="54" customWidth="1"/>
    <col min="7702" max="7702" width="13.5703125" style="54" customWidth="1"/>
    <col min="7703" max="7703" width="0.5703125" style="54" customWidth="1"/>
    <col min="7704" max="7704" width="13.28515625" style="54" customWidth="1"/>
    <col min="7705" max="7705" width="0.5703125" style="54" customWidth="1"/>
    <col min="7706" max="7706" width="12.28515625" style="54" customWidth="1"/>
    <col min="7707" max="7707" width="9.28515625" style="54" customWidth="1"/>
    <col min="7708" max="7708" width="8.5703125" style="54" bestFit="1" customWidth="1"/>
    <col min="7709" max="7942" width="5.7109375" style="54"/>
    <col min="7943" max="7944" width="1.28515625" style="54" customWidth="1"/>
    <col min="7945" max="7945" width="38" style="54" customWidth="1"/>
    <col min="7946" max="7946" width="7.28515625" style="54" customWidth="1"/>
    <col min="7947" max="7947" width="0.5703125" style="54" customWidth="1"/>
    <col min="7948" max="7948" width="11" style="54" customWidth="1"/>
    <col min="7949" max="7949" width="0.5703125" style="54" customWidth="1"/>
    <col min="7950" max="7950" width="11" style="54" customWidth="1"/>
    <col min="7951" max="7951" width="0.5703125" style="54" customWidth="1"/>
    <col min="7952" max="7952" width="12.28515625" style="54" customWidth="1"/>
    <col min="7953" max="7953" width="0.5703125" style="54" customWidth="1"/>
    <col min="7954" max="7954" width="13.28515625" style="54" bestFit="1" customWidth="1"/>
    <col min="7955" max="7955" width="0.5703125" style="54" customWidth="1"/>
    <col min="7956" max="7956" width="14.42578125" style="54" customWidth="1"/>
    <col min="7957" max="7957" width="0.5703125" style="54" customWidth="1"/>
    <col min="7958" max="7958" width="13.5703125" style="54" customWidth="1"/>
    <col min="7959" max="7959" width="0.5703125" style="54" customWidth="1"/>
    <col min="7960" max="7960" width="13.28515625" style="54" customWidth="1"/>
    <col min="7961" max="7961" width="0.5703125" style="54" customWidth="1"/>
    <col min="7962" max="7962" width="12.28515625" style="54" customWidth="1"/>
    <col min="7963" max="7963" width="9.28515625" style="54" customWidth="1"/>
    <col min="7964" max="7964" width="8.5703125" style="54" bestFit="1" customWidth="1"/>
    <col min="7965" max="8198" width="5.7109375" style="54"/>
    <col min="8199" max="8200" width="1.28515625" style="54" customWidth="1"/>
    <col min="8201" max="8201" width="38" style="54" customWidth="1"/>
    <col min="8202" max="8202" width="7.28515625" style="54" customWidth="1"/>
    <col min="8203" max="8203" width="0.5703125" style="54" customWidth="1"/>
    <col min="8204" max="8204" width="11" style="54" customWidth="1"/>
    <col min="8205" max="8205" width="0.5703125" style="54" customWidth="1"/>
    <col min="8206" max="8206" width="11" style="54" customWidth="1"/>
    <col min="8207" max="8207" width="0.5703125" style="54" customWidth="1"/>
    <col min="8208" max="8208" width="12.28515625" style="54" customWidth="1"/>
    <col min="8209" max="8209" width="0.5703125" style="54" customWidth="1"/>
    <col min="8210" max="8210" width="13.28515625" style="54" bestFit="1" customWidth="1"/>
    <col min="8211" max="8211" width="0.5703125" style="54" customWidth="1"/>
    <col min="8212" max="8212" width="14.42578125" style="54" customWidth="1"/>
    <col min="8213" max="8213" width="0.5703125" style="54" customWidth="1"/>
    <col min="8214" max="8214" width="13.5703125" style="54" customWidth="1"/>
    <col min="8215" max="8215" width="0.5703125" style="54" customWidth="1"/>
    <col min="8216" max="8216" width="13.28515625" style="54" customWidth="1"/>
    <col min="8217" max="8217" width="0.5703125" style="54" customWidth="1"/>
    <col min="8218" max="8218" width="12.28515625" style="54" customWidth="1"/>
    <col min="8219" max="8219" width="9.28515625" style="54" customWidth="1"/>
    <col min="8220" max="8220" width="8.5703125" style="54" bestFit="1" customWidth="1"/>
    <col min="8221" max="8454" width="5.7109375" style="54"/>
    <col min="8455" max="8456" width="1.28515625" style="54" customWidth="1"/>
    <col min="8457" max="8457" width="38" style="54" customWidth="1"/>
    <col min="8458" max="8458" width="7.28515625" style="54" customWidth="1"/>
    <col min="8459" max="8459" width="0.5703125" style="54" customWidth="1"/>
    <col min="8460" max="8460" width="11" style="54" customWidth="1"/>
    <col min="8461" max="8461" width="0.5703125" style="54" customWidth="1"/>
    <col min="8462" max="8462" width="11" style="54" customWidth="1"/>
    <col min="8463" max="8463" width="0.5703125" style="54" customWidth="1"/>
    <col min="8464" max="8464" width="12.28515625" style="54" customWidth="1"/>
    <col min="8465" max="8465" width="0.5703125" style="54" customWidth="1"/>
    <col min="8466" max="8466" width="13.28515625" style="54" bestFit="1" customWidth="1"/>
    <col min="8467" max="8467" width="0.5703125" style="54" customWidth="1"/>
    <col min="8468" max="8468" width="14.42578125" style="54" customWidth="1"/>
    <col min="8469" max="8469" width="0.5703125" style="54" customWidth="1"/>
    <col min="8470" max="8470" width="13.5703125" style="54" customWidth="1"/>
    <col min="8471" max="8471" width="0.5703125" style="54" customWidth="1"/>
    <col min="8472" max="8472" width="13.28515625" style="54" customWidth="1"/>
    <col min="8473" max="8473" width="0.5703125" style="54" customWidth="1"/>
    <col min="8474" max="8474" width="12.28515625" style="54" customWidth="1"/>
    <col min="8475" max="8475" width="9.28515625" style="54" customWidth="1"/>
    <col min="8476" max="8476" width="8.5703125" style="54" bestFit="1" customWidth="1"/>
    <col min="8477" max="8710" width="5.7109375" style="54"/>
    <col min="8711" max="8712" width="1.28515625" style="54" customWidth="1"/>
    <col min="8713" max="8713" width="38" style="54" customWidth="1"/>
    <col min="8714" max="8714" width="7.28515625" style="54" customWidth="1"/>
    <col min="8715" max="8715" width="0.5703125" style="54" customWidth="1"/>
    <col min="8716" max="8716" width="11" style="54" customWidth="1"/>
    <col min="8717" max="8717" width="0.5703125" style="54" customWidth="1"/>
    <col min="8718" max="8718" width="11" style="54" customWidth="1"/>
    <col min="8719" max="8719" width="0.5703125" style="54" customWidth="1"/>
    <col min="8720" max="8720" width="12.28515625" style="54" customWidth="1"/>
    <col min="8721" max="8721" width="0.5703125" style="54" customWidth="1"/>
    <col min="8722" max="8722" width="13.28515625" style="54" bestFit="1" customWidth="1"/>
    <col min="8723" max="8723" width="0.5703125" style="54" customWidth="1"/>
    <col min="8724" max="8724" width="14.42578125" style="54" customWidth="1"/>
    <col min="8725" max="8725" width="0.5703125" style="54" customWidth="1"/>
    <col min="8726" max="8726" width="13.5703125" style="54" customWidth="1"/>
    <col min="8727" max="8727" width="0.5703125" style="54" customWidth="1"/>
    <col min="8728" max="8728" width="13.28515625" style="54" customWidth="1"/>
    <col min="8729" max="8729" width="0.5703125" style="54" customWidth="1"/>
    <col min="8730" max="8730" width="12.28515625" style="54" customWidth="1"/>
    <col min="8731" max="8731" width="9.28515625" style="54" customWidth="1"/>
    <col min="8732" max="8732" width="8.5703125" style="54" bestFit="1" customWidth="1"/>
    <col min="8733" max="8966" width="5.7109375" style="54"/>
    <col min="8967" max="8968" width="1.28515625" style="54" customWidth="1"/>
    <col min="8969" max="8969" width="38" style="54" customWidth="1"/>
    <col min="8970" max="8970" width="7.28515625" style="54" customWidth="1"/>
    <col min="8971" max="8971" width="0.5703125" style="54" customWidth="1"/>
    <col min="8972" max="8972" width="11" style="54" customWidth="1"/>
    <col min="8973" max="8973" width="0.5703125" style="54" customWidth="1"/>
    <col min="8974" max="8974" width="11" style="54" customWidth="1"/>
    <col min="8975" max="8975" width="0.5703125" style="54" customWidth="1"/>
    <col min="8976" max="8976" width="12.28515625" style="54" customWidth="1"/>
    <col min="8977" max="8977" width="0.5703125" style="54" customWidth="1"/>
    <col min="8978" max="8978" width="13.28515625" style="54" bestFit="1" customWidth="1"/>
    <col min="8979" max="8979" width="0.5703125" style="54" customWidth="1"/>
    <col min="8980" max="8980" width="14.42578125" style="54" customWidth="1"/>
    <col min="8981" max="8981" width="0.5703125" style="54" customWidth="1"/>
    <col min="8982" max="8982" width="13.5703125" style="54" customWidth="1"/>
    <col min="8983" max="8983" width="0.5703125" style="54" customWidth="1"/>
    <col min="8984" max="8984" width="13.28515625" style="54" customWidth="1"/>
    <col min="8985" max="8985" width="0.5703125" style="54" customWidth="1"/>
    <col min="8986" max="8986" width="12.28515625" style="54" customWidth="1"/>
    <col min="8987" max="8987" width="9.28515625" style="54" customWidth="1"/>
    <col min="8988" max="8988" width="8.5703125" style="54" bestFit="1" customWidth="1"/>
    <col min="8989" max="9222" width="5.7109375" style="54"/>
    <col min="9223" max="9224" width="1.28515625" style="54" customWidth="1"/>
    <col min="9225" max="9225" width="38" style="54" customWidth="1"/>
    <col min="9226" max="9226" width="7.28515625" style="54" customWidth="1"/>
    <col min="9227" max="9227" width="0.5703125" style="54" customWidth="1"/>
    <col min="9228" max="9228" width="11" style="54" customWidth="1"/>
    <col min="9229" max="9229" width="0.5703125" style="54" customWidth="1"/>
    <col min="9230" max="9230" width="11" style="54" customWidth="1"/>
    <col min="9231" max="9231" width="0.5703125" style="54" customWidth="1"/>
    <col min="9232" max="9232" width="12.28515625" style="54" customWidth="1"/>
    <col min="9233" max="9233" width="0.5703125" style="54" customWidth="1"/>
    <col min="9234" max="9234" width="13.28515625" style="54" bestFit="1" customWidth="1"/>
    <col min="9235" max="9235" width="0.5703125" style="54" customWidth="1"/>
    <col min="9236" max="9236" width="14.42578125" style="54" customWidth="1"/>
    <col min="9237" max="9237" width="0.5703125" style="54" customWidth="1"/>
    <col min="9238" max="9238" width="13.5703125" style="54" customWidth="1"/>
    <col min="9239" max="9239" width="0.5703125" style="54" customWidth="1"/>
    <col min="9240" max="9240" width="13.28515625" style="54" customWidth="1"/>
    <col min="9241" max="9241" width="0.5703125" style="54" customWidth="1"/>
    <col min="9242" max="9242" width="12.28515625" style="54" customWidth="1"/>
    <col min="9243" max="9243" width="9.28515625" style="54" customWidth="1"/>
    <col min="9244" max="9244" width="8.5703125" style="54" bestFit="1" customWidth="1"/>
    <col min="9245" max="9478" width="5.7109375" style="54"/>
    <col min="9479" max="9480" width="1.28515625" style="54" customWidth="1"/>
    <col min="9481" max="9481" width="38" style="54" customWidth="1"/>
    <col min="9482" max="9482" width="7.28515625" style="54" customWidth="1"/>
    <col min="9483" max="9483" width="0.5703125" style="54" customWidth="1"/>
    <col min="9484" max="9484" width="11" style="54" customWidth="1"/>
    <col min="9485" max="9485" width="0.5703125" style="54" customWidth="1"/>
    <col min="9486" max="9486" width="11" style="54" customWidth="1"/>
    <col min="9487" max="9487" width="0.5703125" style="54" customWidth="1"/>
    <col min="9488" max="9488" width="12.28515625" style="54" customWidth="1"/>
    <col min="9489" max="9489" width="0.5703125" style="54" customWidth="1"/>
    <col min="9490" max="9490" width="13.28515625" style="54" bestFit="1" customWidth="1"/>
    <col min="9491" max="9491" width="0.5703125" style="54" customWidth="1"/>
    <col min="9492" max="9492" width="14.42578125" style="54" customWidth="1"/>
    <col min="9493" max="9493" width="0.5703125" style="54" customWidth="1"/>
    <col min="9494" max="9494" width="13.5703125" style="54" customWidth="1"/>
    <col min="9495" max="9495" width="0.5703125" style="54" customWidth="1"/>
    <col min="9496" max="9496" width="13.28515625" style="54" customWidth="1"/>
    <col min="9497" max="9497" width="0.5703125" style="54" customWidth="1"/>
    <col min="9498" max="9498" width="12.28515625" style="54" customWidth="1"/>
    <col min="9499" max="9499" width="9.28515625" style="54" customWidth="1"/>
    <col min="9500" max="9500" width="8.5703125" style="54" bestFit="1" customWidth="1"/>
    <col min="9501" max="9734" width="5.7109375" style="54"/>
    <col min="9735" max="9736" width="1.28515625" style="54" customWidth="1"/>
    <col min="9737" max="9737" width="38" style="54" customWidth="1"/>
    <col min="9738" max="9738" width="7.28515625" style="54" customWidth="1"/>
    <col min="9739" max="9739" width="0.5703125" style="54" customWidth="1"/>
    <col min="9740" max="9740" width="11" style="54" customWidth="1"/>
    <col min="9741" max="9741" width="0.5703125" style="54" customWidth="1"/>
    <col min="9742" max="9742" width="11" style="54" customWidth="1"/>
    <col min="9743" max="9743" width="0.5703125" style="54" customWidth="1"/>
    <col min="9744" max="9744" width="12.28515625" style="54" customWidth="1"/>
    <col min="9745" max="9745" width="0.5703125" style="54" customWidth="1"/>
    <col min="9746" max="9746" width="13.28515625" style="54" bestFit="1" customWidth="1"/>
    <col min="9747" max="9747" width="0.5703125" style="54" customWidth="1"/>
    <col min="9748" max="9748" width="14.42578125" style="54" customWidth="1"/>
    <col min="9749" max="9749" width="0.5703125" style="54" customWidth="1"/>
    <col min="9750" max="9750" width="13.5703125" style="54" customWidth="1"/>
    <col min="9751" max="9751" width="0.5703125" style="54" customWidth="1"/>
    <col min="9752" max="9752" width="13.28515625" style="54" customWidth="1"/>
    <col min="9753" max="9753" width="0.5703125" style="54" customWidth="1"/>
    <col min="9754" max="9754" width="12.28515625" style="54" customWidth="1"/>
    <col min="9755" max="9755" width="9.28515625" style="54" customWidth="1"/>
    <col min="9756" max="9756" width="8.5703125" style="54" bestFit="1" customWidth="1"/>
    <col min="9757" max="9990" width="5.7109375" style="54"/>
    <col min="9991" max="9992" width="1.28515625" style="54" customWidth="1"/>
    <col min="9993" max="9993" width="38" style="54" customWidth="1"/>
    <col min="9994" max="9994" width="7.28515625" style="54" customWidth="1"/>
    <col min="9995" max="9995" width="0.5703125" style="54" customWidth="1"/>
    <col min="9996" max="9996" width="11" style="54" customWidth="1"/>
    <col min="9997" max="9997" width="0.5703125" style="54" customWidth="1"/>
    <col min="9998" max="9998" width="11" style="54" customWidth="1"/>
    <col min="9999" max="9999" width="0.5703125" style="54" customWidth="1"/>
    <col min="10000" max="10000" width="12.28515625" style="54" customWidth="1"/>
    <col min="10001" max="10001" width="0.5703125" style="54" customWidth="1"/>
    <col min="10002" max="10002" width="13.28515625" style="54" bestFit="1" customWidth="1"/>
    <col min="10003" max="10003" width="0.5703125" style="54" customWidth="1"/>
    <col min="10004" max="10004" width="14.42578125" style="54" customWidth="1"/>
    <col min="10005" max="10005" width="0.5703125" style="54" customWidth="1"/>
    <col min="10006" max="10006" width="13.5703125" style="54" customWidth="1"/>
    <col min="10007" max="10007" width="0.5703125" style="54" customWidth="1"/>
    <col min="10008" max="10008" width="13.28515625" style="54" customWidth="1"/>
    <col min="10009" max="10009" width="0.5703125" style="54" customWidth="1"/>
    <col min="10010" max="10010" width="12.28515625" style="54" customWidth="1"/>
    <col min="10011" max="10011" width="9.28515625" style="54" customWidth="1"/>
    <col min="10012" max="10012" width="8.5703125" style="54" bestFit="1" customWidth="1"/>
    <col min="10013" max="10246" width="5.7109375" style="54"/>
    <col min="10247" max="10248" width="1.28515625" style="54" customWidth="1"/>
    <col min="10249" max="10249" width="38" style="54" customWidth="1"/>
    <col min="10250" max="10250" width="7.28515625" style="54" customWidth="1"/>
    <col min="10251" max="10251" width="0.5703125" style="54" customWidth="1"/>
    <col min="10252" max="10252" width="11" style="54" customWidth="1"/>
    <col min="10253" max="10253" width="0.5703125" style="54" customWidth="1"/>
    <col min="10254" max="10254" width="11" style="54" customWidth="1"/>
    <col min="10255" max="10255" width="0.5703125" style="54" customWidth="1"/>
    <col min="10256" max="10256" width="12.28515625" style="54" customWidth="1"/>
    <col min="10257" max="10257" width="0.5703125" style="54" customWidth="1"/>
    <col min="10258" max="10258" width="13.28515625" style="54" bestFit="1" customWidth="1"/>
    <col min="10259" max="10259" width="0.5703125" style="54" customWidth="1"/>
    <col min="10260" max="10260" width="14.42578125" style="54" customWidth="1"/>
    <col min="10261" max="10261" width="0.5703125" style="54" customWidth="1"/>
    <col min="10262" max="10262" width="13.5703125" style="54" customWidth="1"/>
    <col min="10263" max="10263" width="0.5703125" style="54" customWidth="1"/>
    <col min="10264" max="10264" width="13.28515625" style="54" customWidth="1"/>
    <col min="10265" max="10265" width="0.5703125" style="54" customWidth="1"/>
    <col min="10266" max="10266" width="12.28515625" style="54" customWidth="1"/>
    <col min="10267" max="10267" width="9.28515625" style="54" customWidth="1"/>
    <col min="10268" max="10268" width="8.5703125" style="54" bestFit="1" customWidth="1"/>
    <col min="10269" max="10502" width="5.7109375" style="54"/>
    <col min="10503" max="10504" width="1.28515625" style="54" customWidth="1"/>
    <col min="10505" max="10505" width="38" style="54" customWidth="1"/>
    <col min="10506" max="10506" width="7.28515625" style="54" customWidth="1"/>
    <col min="10507" max="10507" width="0.5703125" style="54" customWidth="1"/>
    <col min="10508" max="10508" width="11" style="54" customWidth="1"/>
    <col min="10509" max="10509" width="0.5703125" style="54" customWidth="1"/>
    <col min="10510" max="10510" width="11" style="54" customWidth="1"/>
    <col min="10511" max="10511" width="0.5703125" style="54" customWidth="1"/>
    <col min="10512" max="10512" width="12.28515625" style="54" customWidth="1"/>
    <col min="10513" max="10513" width="0.5703125" style="54" customWidth="1"/>
    <col min="10514" max="10514" width="13.28515625" style="54" bestFit="1" customWidth="1"/>
    <col min="10515" max="10515" width="0.5703125" style="54" customWidth="1"/>
    <col min="10516" max="10516" width="14.42578125" style="54" customWidth="1"/>
    <col min="10517" max="10517" width="0.5703125" style="54" customWidth="1"/>
    <col min="10518" max="10518" width="13.5703125" style="54" customWidth="1"/>
    <col min="10519" max="10519" width="0.5703125" style="54" customWidth="1"/>
    <col min="10520" max="10520" width="13.28515625" style="54" customWidth="1"/>
    <col min="10521" max="10521" width="0.5703125" style="54" customWidth="1"/>
    <col min="10522" max="10522" width="12.28515625" style="54" customWidth="1"/>
    <col min="10523" max="10523" width="9.28515625" style="54" customWidth="1"/>
    <col min="10524" max="10524" width="8.5703125" style="54" bestFit="1" customWidth="1"/>
    <col min="10525" max="10758" width="5.7109375" style="54"/>
    <col min="10759" max="10760" width="1.28515625" style="54" customWidth="1"/>
    <col min="10761" max="10761" width="38" style="54" customWidth="1"/>
    <col min="10762" max="10762" width="7.28515625" style="54" customWidth="1"/>
    <col min="10763" max="10763" width="0.5703125" style="54" customWidth="1"/>
    <col min="10764" max="10764" width="11" style="54" customWidth="1"/>
    <col min="10765" max="10765" width="0.5703125" style="54" customWidth="1"/>
    <col min="10766" max="10766" width="11" style="54" customWidth="1"/>
    <col min="10767" max="10767" width="0.5703125" style="54" customWidth="1"/>
    <col min="10768" max="10768" width="12.28515625" style="54" customWidth="1"/>
    <col min="10769" max="10769" width="0.5703125" style="54" customWidth="1"/>
    <col min="10770" max="10770" width="13.28515625" style="54" bestFit="1" customWidth="1"/>
    <col min="10771" max="10771" width="0.5703125" style="54" customWidth="1"/>
    <col min="10772" max="10772" width="14.42578125" style="54" customWidth="1"/>
    <col min="10773" max="10773" width="0.5703125" style="54" customWidth="1"/>
    <col min="10774" max="10774" width="13.5703125" style="54" customWidth="1"/>
    <col min="10775" max="10775" width="0.5703125" style="54" customWidth="1"/>
    <col min="10776" max="10776" width="13.28515625" style="54" customWidth="1"/>
    <col min="10777" max="10777" width="0.5703125" style="54" customWidth="1"/>
    <col min="10778" max="10778" width="12.28515625" style="54" customWidth="1"/>
    <col min="10779" max="10779" width="9.28515625" style="54" customWidth="1"/>
    <col min="10780" max="10780" width="8.5703125" style="54" bestFit="1" customWidth="1"/>
    <col min="10781" max="11014" width="5.7109375" style="54"/>
    <col min="11015" max="11016" width="1.28515625" style="54" customWidth="1"/>
    <col min="11017" max="11017" width="38" style="54" customWidth="1"/>
    <col min="11018" max="11018" width="7.28515625" style="54" customWidth="1"/>
    <col min="11019" max="11019" width="0.5703125" style="54" customWidth="1"/>
    <col min="11020" max="11020" width="11" style="54" customWidth="1"/>
    <col min="11021" max="11021" width="0.5703125" style="54" customWidth="1"/>
    <col min="11022" max="11022" width="11" style="54" customWidth="1"/>
    <col min="11023" max="11023" width="0.5703125" style="54" customWidth="1"/>
    <col min="11024" max="11024" width="12.28515625" style="54" customWidth="1"/>
    <col min="11025" max="11025" width="0.5703125" style="54" customWidth="1"/>
    <col min="11026" max="11026" width="13.28515625" style="54" bestFit="1" customWidth="1"/>
    <col min="11027" max="11027" width="0.5703125" style="54" customWidth="1"/>
    <col min="11028" max="11028" width="14.42578125" style="54" customWidth="1"/>
    <col min="11029" max="11029" width="0.5703125" style="54" customWidth="1"/>
    <col min="11030" max="11030" width="13.5703125" style="54" customWidth="1"/>
    <col min="11031" max="11031" width="0.5703125" style="54" customWidth="1"/>
    <col min="11032" max="11032" width="13.28515625" style="54" customWidth="1"/>
    <col min="11033" max="11033" width="0.5703125" style="54" customWidth="1"/>
    <col min="11034" max="11034" width="12.28515625" style="54" customWidth="1"/>
    <col min="11035" max="11035" width="9.28515625" style="54" customWidth="1"/>
    <col min="11036" max="11036" width="8.5703125" style="54" bestFit="1" customWidth="1"/>
    <col min="11037" max="11270" width="5.7109375" style="54"/>
    <col min="11271" max="11272" width="1.28515625" style="54" customWidth="1"/>
    <col min="11273" max="11273" width="38" style="54" customWidth="1"/>
    <col min="11274" max="11274" width="7.28515625" style="54" customWidth="1"/>
    <col min="11275" max="11275" width="0.5703125" style="54" customWidth="1"/>
    <col min="11276" max="11276" width="11" style="54" customWidth="1"/>
    <col min="11277" max="11277" width="0.5703125" style="54" customWidth="1"/>
    <col min="11278" max="11278" width="11" style="54" customWidth="1"/>
    <col min="11279" max="11279" width="0.5703125" style="54" customWidth="1"/>
    <col min="11280" max="11280" width="12.28515625" style="54" customWidth="1"/>
    <col min="11281" max="11281" width="0.5703125" style="54" customWidth="1"/>
    <col min="11282" max="11282" width="13.28515625" style="54" bestFit="1" customWidth="1"/>
    <col min="11283" max="11283" width="0.5703125" style="54" customWidth="1"/>
    <col min="11284" max="11284" width="14.42578125" style="54" customWidth="1"/>
    <col min="11285" max="11285" width="0.5703125" style="54" customWidth="1"/>
    <col min="11286" max="11286" width="13.5703125" style="54" customWidth="1"/>
    <col min="11287" max="11287" width="0.5703125" style="54" customWidth="1"/>
    <col min="11288" max="11288" width="13.28515625" style="54" customWidth="1"/>
    <col min="11289" max="11289" width="0.5703125" style="54" customWidth="1"/>
    <col min="11290" max="11290" width="12.28515625" style="54" customWidth="1"/>
    <col min="11291" max="11291" width="9.28515625" style="54" customWidth="1"/>
    <col min="11292" max="11292" width="8.5703125" style="54" bestFit="1" customWidth="1"/>
    <col min="11293" max="11526" width="5.7109375" style="54"/>
    <col min="11527" max="11528" width="1.28515625" style="54" customWidth="1"/>
    <col min="11529" max="11529" width="38" style="54" customWidth="1"/>
    <col min="11530" max="11530" width="7.28515625" style="54" customWidth="1"/>
    <col min="11531" max="11531" width="0.5703125" style="54" customWidth="1"/>
    <col min="11532" max="11532" width="11" style="54" customWidth="1"/>
    <col min="11533" max="11533" width="0.5703125" style="54" customWidth="1"/>
    <col min="11534" max="11534" width="11" style="54" customWidth="1"/>
    <col min="11535" max="11535" width="0.5703125" style="54" customWidth="1"/>
    <col min="11536" max="11536" width="12.28515625" style="54" customWidth="1"/>
    <col min="11537" max="11537" width="0.5703125" style="54" customWidth="1"/>
    <col min="11538" max="11538" width="13.28515625" style="54" bestFit="1" customWidth="1"/>
    <col min="11539" max="11539" width="0.5703125" style="54" customWidth="1"/>
    <col min="11540" max="11540" width="14.42578125" style="54" customWidth="1"/>
    <col min="11541" max="11541" width="0.5703125" style="54" customWidth="1"/>
    <col min="11542" max="11542" width="13.5703125" style="54" customWidth="1"/>
    <col min="11543" max="11543" width="0.5703125" style="54" customWidth="1"/>
    <col min="11544" max="11544" width="13.28515625" style="54" customWidth="1"/>
    <col min="11545" max="11545" width="0.5703125" style="54" customWidth="1"/>
    <col min="11546" max="11546" width="12.28515625" style="54" customWidth="1"/>
    <col min="11547" max="11547" width="9.28515625" style="54" customWidth="1"/>
    <col min="11548" max="11548" width="8.5703125" style="54" bestFit="1" customWidth="1"/>
    <col min="11549" max="11782" width="5.7109375" style="54"/>
    <col min="11783" max="11784" width="1.28515625" style="54" customWidth="1"/>
    <col min="11785" max="11785" width="38" style="54" customWidth="1"/>
    <col min="11786" max="11786" width="7.28515625" style="54" customWidth="1"/>
    <col min="11787" max="11787" width="0.5703125" style="54" customWidth="1"/>
    <col min="11788" max="11788" width="11" style="54" customWidth="1"/>
    <col min="11789" max="11789" width="0.5703125" style="54" customWidth="1"/>
    <col min="11790" max="11790" width="11" style="54" customWidth="1"/>
    <col min="11791" max="11791" width="0.5703125" style="54" customWidth="1"/>
    <col min="11792" max="11792" width="12.28515625" style="54" customWidth="1"/>
    <col min="11793" max="11793" width="0.5703125" style="54" customWidth="1"/>
    <col min="11794" max="11794" width="13.28515625" style="54" bestFit="1" customWidth="1"/>
    <col min="11795" max="11795" width="0.5703125" style="54" customWidth="1"/>
    <col min="11796" max="11796" width="14.42578125" style="54" customWidth="1"/>
    <col min="11797" max="11797" width="0.5703125" style="54" customWidth="1"/>
    <col min="11798" max="11798" width="13.5703125" style="54" customWidth="1"/>
    <col min="11799" max="11799" width="0.5703125" style="54" customWidth="1"/>
    <col min="11800" max="11800" width="13.28515625" style="54" customWidth="1"/>
    <col min="11801" max="11801" width="0.5703125" style="54" customWidth="1"/>
    <col min="11802" max="11802" width="12.28515625" style="54" customWidth="1"/>
    <col min="11803" max="11803" width="9.28515625" style="54" customWidth="1"/>
    <col min="11804" max="11804" width="8.5703125" style="54" bestFit="1" customWidth="1"/>
    <col min="11805" max="12038" width="5.7109375" style="54"/>
    <col min="12039" max="12040" width="1.28515625" style="54" customWidth="1"/>
    <col min="12041" max="12041" width="38" style="54" customWidth="1"/>
    <col min="12042" max="12042" width="7.28515625" style="54" customWidth="1"/>
    <col min="12043" max="12043" width="0.5703125" style="54" customWidth="1"/>
    <col min="12044" max="12044" width="11" style="54" customWidth="1"/>
    <col min="12045" max="12045" width="0.5703125" style="54" customWidth="1"/>
    <col min="12046" max="12046" width="11" style="54" customWidth="1"/>
    <col min="12047" max="12047" width="0.5703125" style="54" customWidth="1"/>
    <col min="12048" max="12048" width="12.28515625" style="54" customWidth="1"/>
    <col min="12049" max="12049" width="0.5703125" style="54" customWidth="1"/>
    <col min="12050" max="12050" width="13.28515625" style="54" bestFit="1" customWidth="1"/>
    <col min="12051" max="12051" width="0.5703125" style="54" customWidth="1"/>
    <col min="12052" max="12052" width="14.42578125" style="54" customWidth="1"/>
    <col min="12053" max="12053" width="0.5703125" style="54" customWidth="1"/>
    <col min="12054" max="12054" width="13.5703125" style="54" customWidth="1"/>
    <col min="12055" max="12055" width="0.5703125" style="54" customWidth="1"/>
    <col min="12056" max="12056" width="13.28515625" style="54" customWidth="1"/>
    <col min="12057" max="12057" width="0.5703125" style="54" customWidth="1"/>
    <col min="12058" max="12058" width="12.28515625" style="54" customWidth="1"/>
    <col min="12059" max="12059" width="9.28515625" style="54" customWidth="1"/>
    <col min="12060" max="12060" width="8.5703125" style="54" bestFit="1" customWidth="1"/>
    <col min="12061" max="12294" width="5.7109375" style="54"/>
    <col min="12295" max="12296" width="1.28515625" style="54" customWidth="1"/>
    <col min="12297" max="12297" width="38" style="54" customWidth="1"/>
    <col min="12298" max="12298" width="7.28515625" style="54" customWidth="1"/>
    <col min="12299" max="12299" width="0.5703125" style="54" customWidth="1"/>
    <col min="12300" max="12300" width="11" style="54" customWidth="1"/>
    <col min="12301" max="12301" width="0.5703125" style="54" customWidth="1"/>
    <col min="12302" max="12302" width="11" style="54" customWidth="1"/>
    <col min="12303" max="12303" width="0.5703125" style="54" customWidth="1"/>
    <col min="12304" max="12304" width="12.28515625" style="54" customWidth="1"/>
    <col min="12305" max="12305" width="0.5703125" style="54" customWidth="1"/>
    <col min="12306" max="12306" width="13.28515625" style="54" bestFit="1" customWidth="1"/>
    <col min="12307" max="12307" width="0.5703125" style="54" customWidth="1"/>
    <col min="12308" max="12308" width="14.42578125" style="54" customWidth="1"/>
    <col min="12309" max="12309" width="0.5703125" style="54" customWidth="1"/>
    <col min="12310" max="12310" width="13.5703125" style="54" customWidth="1"/>
    <col min="12311" max="12311" width="0.5703125" style="54" customWidth="1"/>
    <col min="12312" max="12312" width="13.28515625" style="54" customWidth="1"/>
    <col min="12313" max="12313" width="0.5703125" style="54" customWidth="1"/>
    <col min="12314" max="12314" width="12.28515625" style="54" customWidth="1"/>
    <col min="12315" max="12315" width="9.28515625" style="54" customWidth="1"/>
    <col min="12316" max="12316" width="8.5703125" style="54" bestFit="1" customWidth="1"/>
    <col min="12317" max="12550" width="5.7109375" style="54"/>
    <col min="12551" max="12552" width="1.28515625" style="54" customWidth="1"/>
    <col min="12553" max="12553" width="38" style="54" customWidth="1"/>
    <col min="12554" max="12554" width="7.28515625" style="54" customWidth="1"/>
    <col min="12555" max="12555" width="0.5703125" style="54" customWidth="1"/>
    <col min="12556" max="12556" width="11" style="54" customWidth="1"/>
    <col min="12557" max="12557" width="0.5703125" style="54" customWidth="1"/>
    <col min="12558" max="12558" width="11" style="54" customWidth="1"/>
    <col min="12559" max="12559" width="0.5703125" style="54" customWidth="1"/>
    <col min="12560" max="12560" width="12.28515625" style="54" customWidth="1"/>
    <col min="12561" max="12561" width="0.5703125" style="54" customWidth="1"/>
    <col min="12562" max="12562" width="13.28515625" style="54" bestFit="1" customWidth="1"/>
    <col min="12563" max="12563" width="0.5703125" style="54" customWidth="1"/>
    <col min="12564" max="12564" width="14.42578125" style="54" customWidth="1"/>
    <col min="12565" max="12565" width="0.5703125" style="54" customWidth="1"/>
    <col min="12566" max="12566" width="13.5703125" style="54" customWidth="1"/>
    <col min="12567" max="12567" width="0.5703125" style="54" customWidth="1"/>
    <col min="12568" max="12568" width="13.28515625" style="54" customWidth="1"/>
    <col min="12569" max="12569" width="0.5703125" style="54" customWidth="1"/>
    <col min="12570" max="12570" width="12.28515625" style="54" customWidth="1"/>
    <col min="12571" max="12571" width="9.28515625" style="54" customWidth="1"/>
    <col min="12572" max="12572" width="8.5703125" style="54" bestFit="1" customWidth="1"/>
    <col min="12573" max="12806" width="5.7109375" style="54"/>
    <col min="12807" max="12808" width="1.28515625" style="54" customWidth="1"/>
    <col min="12809" max="12809" width="38" style="54" customWidth="1"/>
    <col min="12810" max="12810" width="7.28515625" style="54" customWidth="1"/>
    <col min="12811" max="12811" width="0.5703125" style="54" customWidth="1"/>
    <col min="12812" max="12812" width="11" style="54" customWidth="1"/>
    <col min="12813" max="12813" width="0.5703125" style="54" customWidth="1"/>
    <col min="12814" max="12814" width="11" style="54" customWidth="1"/>
    <col min="12815" max="12815" width="0.5703125" style="54" customWidth="1"/>
    <col min="12816" max="12816" width="12.28515625" style="54" customWidth="1"/>
    <col min="12817" max="12817" width="0.5703125" style="54" customWidth="1"/>
    <col min="12818" max="12818" width="13.28515625" style="54" bestFit="1" customWidth="1"/>
    <col min="12819" max="12819" width="0.5703125" style="54" customWidth="1"/>
    <col min="12820" max="12820" width="14.42578125" style="54" customWidth="1"/>
    <col min="12821" max="12821" width="0.5703125" style="54" customWidth="1"/>
    <col min="12822" max="12822" width="13.5703125" style="54" customWidth="1"/>
    <col min="12823" max="12823" width="0.5703125" style="54" customWidth="1"/>
    <col min="12824" max="12824" width="13.28515625" style="54" customWidth="1"/>
    <col min="12825" max="12825" width="0.5703125" style="54" customWidth="1"/>
    <col min="12826" max="12826" width="12.28515625" style="54" customWidth="1"/>
    <col min="12827" max="12827" width="9.28515625" style="54" customWidth="1"/>
    <col min="12828" max="12828" width="8.5703125" style="54" bestFit="1" customWidth="1"/>
    <col min="12829" max="13062" width="5.7109375" style="54"/>
    <col min="13063" max="13064" width="1.28515625" style="54" customWidth="1"/>
    <col min="13065" max="13065" width="38" style="54" customWidth="1"/>
    <col min="13066" max="13066" width="7.28515625" style="54" customWidth="1"/>
    <col min="13067" max="13067" width="0.5703125" style="54" customWidth="1"/>
    <col min="13068" max="13068" width="11" style="54" customWidth="1"/>
    <col min="13069" max="13069" width="0.5703125" style="54" customWidth="1"/>
    <col min="13070" max="13070" width="11" style="54" customWidth="1"/>
    <col min="13071" max="13071" width="0.5703125" style="54" customWidth="1"/>
    <col min="13072" max="13072" width="12.28515625" style="54" customWidth="1"/>
    <col min="13073" max="13073" width="0.5703125" style="54" customWidth="1"/>
    <col min="13074" max="13074" width="13.28515625" style="54" bestFit="1" customWidth="1"/>
    <col min="13075" max="13075" width="0.5703125" style="54" customWidth="1"/>
    <col min="13076" max="13076" width="14.42578125" style="54" customWidth="1"/>
    <col min="13077" max="13077" width="0.5703125" style="54" customWidth="1"/>
    <col min="13078" max="13078" width="13.5703125" style="54" customWidth="1"/>
    <col min="13079" max="13079" width="0.5703125" style="54" customWidth="1"/>
    <col min="13080" max="13080" width="13.28515625" style="54" customWidth="1"/>
    <col min="13081" max="13081" width="0.5703125" style="54" customWidth="1"/>
    <col min="13082" max="13082" width="12.28515625" style="54" customWidth="1"/>
    <col min="13083" max="13083" width="9.28515625" style="54" customWidth="1"/>
    <col min="13084" max="13084" width="8.5703125" style="54" bestFit="1" customWidth="1"/>
    <col min="13085" max="13318" width="5.7109375" style="54"/>
    <col min="13319" max="13320" width="1.28515625" style="54" customWidth="1"/>
    <col min="13321" max="13321" width="38" style="54" customWidth="1"/>
    <col min="13322" max="13322" width="7.28515625" style="54" customWidth="1"/>
    <col min="13323" max="13323" width="0.5703125" style="54" customWidth="1"/>
    <col min="13324" max="13324" width="11" style="54" customWidth="1"/>
    <col min="13325" max="13325" width="0.5703125" style="54" customWidth="1"/>
    <col min="13326" max="13326" width="11" style="54" customWidth="1"/>
    <col min="13327" max="13327" width="0.5703125" style="54" customWidth="1"/>
    <col min="13328" max="13328" width="12.28515625" style="54" customWidth="1"/>
    <col min="13329" max="13329" width="0.5703125" style="54" customWidth="1"/>
    <col min="13330" max="13330" width="13.28515625" style="54" bestFit="1" customWidth="1"/>
    <col min="13331" max="13331" width="0.5703125" style="54" customWidth="1"/>
    <col min="13332" max="13332" width="14.42578125" style="54" customWidth="1"/>
    <col min="13333" max="13333" width="0.5703125" style="54" customWidth="1"/>
    <col min="13334" max="13334" width="13.5703125" style="54" customWidth="1"/>
    <col min="13335" max="13335" width="0.5703125" style="54" customWidth="1"/>
    <col min="13336" max="13336" width="13.28515625" style="54" customWidth="1"/>
    <col min="13337" max="13337" width="0.5703125" style="54" customWidth="1"/>
    <col min="13338" max="13338" width="12.28515625" style="54" customWidth="1"/>
    <col min="13339" max="13339" width="9.28515625" style="54" customWidth="1"/>
    <col min="13340" max="13340" width="8.5703125" style="54" bestFit="1" customWidth="1"/>
    <col min="13341" max="13574" width="5.7109375" style="54"/>
    <col min="13575" max="13576" width="1.28515625" style="54" customWidth="1"/>
    <col min="13577" max="13577" width="38" style="54" customWidth="1"/>
    <col min="13578" max="13578" width="7.28515625" style="54" customWidth="1"/>
    <col min="13579" max="13579" width="0.5703125" style="54" customWidth="1"/>
    <col min="13580" max="13580" width="11" style="54" customWidth="1"/>
    <col min="13581" max="13581" width="0.5703125" style="54" customWidth="1"/>
    <col min="13582" max="13582" width="11" style="54" customWidth="1"/>
    <col min="13583" max="13583" width="0.5703125" style="54" customWidth="1"/>
    <col min="13584" max="13584" width="12.28515625" style="54" customWidth="1"/>
    <col min="13585" max="13585" width="0.5703125" style="54" customWidth="1"/>
    <col min="13586" max="13586" width="13.28515625" style="54" bestFit="1" customWidth="1"/>
    <col min="13587" max="13587" width="0.5703125" style="54" customWidth="1"/>
    <col min="13588" max="13588" width="14.42578125" style="54" customWidth="1"/>
    <col min="13589" max="13589" width="0.5703125" style="54" customWidth="1"/>
    <col min="13590" max="13590" width="13.5703125" style="54" customWidth="1"/>
    <col min="13591" max="13591" width="0.5703125" style="54" customWidth="1"/>
    <col min="13592" max="13592" width="13.28515625" style="54" customWidth="1"/>
    <col min="13593" max="13593" width="0.5703125" style="54" customWidth="1"/>
    <col min="13594" max="13594" width="12.28515625" style="54" customWidth="1"/>
    <col min="13595" max="13595" width="9.28515625" style="54" customWidth="1"/>
    <col min="13596" max="13596" width="8.5703125" style="54" bestFit="1" customWidth="1"/>
    <col min="13597" max="13830" width="5.7109375" style="54"/>
    <col min="13831" max="13832" width="1.28515625" style="54" customWidth="1"/>
    <col min="13833" max="13833" width="38" style="54" customWidth="1"/>
    <col min="13834" max="13834" width="7.28515625" style="54" customWidth="1"/>
    <col min="13835" max="13835" width="0.5703125" style="54" customWidth="1"/>
    <col min="13836" max="13836" width="11" style="54" customWidth="1"/>
    <col min="13837" max="13837" width="0.5703125" style="54" customWidth="1"/>
    <col min="13838" max="13838" width="11" style="54" customWidth="1"/>
    <col min="13839" max="13839" width="0.5703125" style="54" customWidth="1"/>
    <col min="13840" max="13840" width="12.28515625" style="54" customWidth="1"/>
    <col min="13841" max="13841" width="0.5703125" style="54" customWidth="1"/>
    <col min="13842" max="13842" width="13.28515625" style="54" bestFit="1" customWidth="1"/>
    <col min="13843" max="13843" width="0.5703125" style="54" customWidth="1"/>
    <col min="13844" max="13844" width="14.42578125" style="54" customWidth="1"/>
    <col min="13845" max="13845" width="0.5703125" style="54" customWidth="1"/>
    <col min="13846" max="13846" width="13.5703125" style="54" customWidth="1"/>
    <col min="13847" max="13847" width="0.5703125" style="54" customWidth="1"/>
    <col min="13848" max="13848" width="13.28515625" style="54" customWidth="1"/>
    <col min="13849" max="13849" width="0.5703125" style="54" customWidth="1"/>
    <col min="13850" max="13850" width="12.28515625" style="54" customWidth="1"/>
    <col min="13851" max="13851" width="9.28515625" style="54" customWidth="1"/>
    <col min="13852" max="13852" width="8.5703125" style="54" bestFit="1" customWidth="1"/>
    <col min="13853" max="14086" width="5.7109375" style="54"/>
    <col min="14087" max="14088" width="1.28515625" style="54" customWidth="1"/>
    <col min="14089" max="14089" width="38" style="54" customWidth="1"/>
    <col min="14090" max="14090" width="7.28515625" style="54" customWidth="1"/>
    <col min="14091" max="14091" width="0.5703125" style="54" customWidth="1"/>
    <col min="14092" max="14092" width="11" style="54" customWidth="1"/>
    <col min="14093" max="14093" width="0.5703125" style="54" customWidth="1"/>
    <col min="14094" max="14094" width="11" style="54" customWidth="1"/>
    <col min="14095" max="14095" width="0.5703125" style="54" customWidth="1"/>
    <col min="14096" max="14096" width="12.28515625" style="54" customWidth="1"/>
    <col min="14097" max="14097" width="0.5703125" style="54" customWidth="1"/>
    <col min="14098" max="14098" width="13.28515625" style="54" bestFit="1" customWidth="1"/>
    <col min="14099" max="14099" width="0.5703125" style="54" customWidth="1"/>
    <col min="14100" max="14100" width="14.42578125" style="54" customWidth="1"/>
    <col min="14101" max="14101" width="0.5703125" style="54" customWidth="1"/>
    <col min="14102" max="14102" width="13.5703125" style="54" customWidth="1"/>
    <col min="14103" max="14103" width="0.5703125" style="54" customWidth="1"/>
    <col min="14104" max="14104" width="13.28515625" style="54" customWidth="1"/>
    <col min="14105" max="14105" width="0.5703125" style="54" customWidth="1"/>
    <col min="14106" max="14106" width="12.28515625" style="54" customWidth="1"/>
    <col min="14107" max="14107" width="9.28515625" style="54" customWidth="1"/>
    <col min="14108" max="14108" width="8.5703125" style="54" bestFit="1" customWidth="1"/>
    <col min="14109" max="14342" width="5.7109375" style="54"/>
    <col min="14343" max="14344" width="1.28515625" style="54" customWidth="1"/>
    <col min="14345" max="14345" width="38" style="54" customWidth="1"/>
    <col min="14346" max="14346" width="7.28515625" style="54" customWidth="1"/>
    <col min="14347" max="14347" width="0.5703125" style="54" customWidth="1"/>
    <col min="14348" max="14348" width="11" style="54" customWidth="1"/>
    <col min="14349" max="14349" width="0.5703125" style="54" customWidth="1"/>
    <col min="14350" max="14350" width="11" style="54" customWidth="1"/>
    <col min="14351" max="14351" width="0.5703125" style="54" customWidth="1"/>
    <col min="14352" max="14352" width="12.28515625" style="54" customWidth="1"/>
    <col min="14353" max="14353" width="0.5703125" style="54" customWidth="1"/>
    <col min="14354" max="14354" width="13.28515625" style="54" bestFit="1" customWidth="1"/>
    <col min="14355" max="14355" width="0.5703125" style="54" customWidth="1"/>
    <col min="14356" max="14356" width="14.42578125" style="54" customWidth="1"/>
    <col min="14357" max="14357" width="0.5703125" style="54" customWidth="1"/>
    <col min="14358" max="14358" width="13.5703125" style="54" customWidth="1"/>
    <col min="14359" max="14359" width="0.5703125" style="54" customWidth="1"/>
    <col min="14360" max="14360" width="13.28515625" style="54" customWidth="1"/>
    <col min="14361" max="14361" width="0.5703125" style="54" customWidth="1"/>
    <col min="14362" max="14362" width="12.28515625" style="54" customWidth="1"/>
    <col min="14363" max="14363" width="9.28515625" style="54" customWidth="1"/>
    <col min="14364" max="14364" width="8.5703125" style="54" bestFit="1" customWidth="1"/>
    <col min="14365" max="14598" width="5.7109375" style="54"/>
    <col min="14599" max="14600" width="1.28515625" style="54" customWidth="1"/>
    <col min="14601" max="14601" width="38" style="54" customWidth="1"/>
    <col min="14602" max="14602" width="7.28515625" style="54" customWidth="1"/>
    <col min="14603" max="14603" width="0.5703125" style="54" customWidth="1"/>
    <col min="14604" max="14604" width="11" style="54" customWidth="1"/>
    <col min="14605" max="14605" width="0.5703125" style="54" customWidth="1"/>
    <col min="14606" max="14606" width="11" style="54" customWidth="1"/>
    <col min="14607" max="14607" width="0.5703125" style="54" customWidth="1"/>
    <col min="14608" max="14608" width="12.28515625" style="54" customWidth="1"/>
    <col min="14609" max="14609" width="0.5703125" style="54" customWidth="1"/>
    <col min="14610" max="14610" width="13.28515625" style="54" bestFit="1" customWidth="1"/>
    <col min="14611" max="14611" width="0.5703125" style="54" customWidth="1"/>
    <col min="14612" max="14612" width="14.42578125" style="54" customWidth="1"/>
    <col min="14613" max="14613" width="0.5703125" style="54" customWidth="1"/>
    <col min="14614" max="14614" width="13.5703125" style="54" customWidth="1"/>
    <col min="14615" max="14615" width="0.5703125" style="54" customWidth="1"/>
    <col min="14616" max="14616" width="13.28515625" style="54" customWidth="1"/>
    <col min="14617" max="14617" width="0.5703125" style="54" customWidth="1"/>
    <col min="14618" max="14618" width="12.28515625" style="54" customWidth="1"/>
    <col min="14619" max="14619" width="9.28515625" style="54" customWidth="1"/>
    <col min="14620" max="14620" width="8.5703125" style="54" bestFit="1" customWidth="1"/>
    <col min="14621" max="14854" width="5.7109375" style="54"/>
    <col min="14855" max="14856" width="1.28515625" style="54" customWidth="1"/>
    <col min="14857" max="14857" width="38" style="54" customWidth="1"/>
    <col min="14858" max="14858" width="7.28515625" style="54" customWidth="1"/>
    <col min="14859" max="14859" width="0.5703125" style="54" customWidth="1"/>
    <col min="14860" max="14860" width="11" style="54" customWidth="1"/>
    <col min="14861" max="14861" width="0.5703125" style="54" customWidth="1"/>
    <col min="14862" max="14862" width="11" style="54" customWidth="1"/>
    <col min="14863" max="14863" width="0.5703125" style="54" customWidth="1"/>
    <col min="14864" max="14864" width="12.28515625" style="54" customWidth="1"/>
    <col min="14865" max="14865" width="0.5703125" style="54" customWidth="1"/>
    <col min="14866" max="14866" width="13.28515625" style="54" bestFit="1" customWidth="1"/>
    <col min="14867" max="14867" width="0.5703125" style="54" customWidth="1"/>
    <col min="14868" max="14868" width="14.42578125" style="54" customWidth="1"/>
    <col min="14869" max="14869" width="0.5703125" style="54" customWidth="1"/>
    <col min="14870" max="14870" width="13.5703125" style="54" customWidth="1"/>
    <col min="14871" max="14871" width="0.5703125" style="54" customWidth="1"/>
    <col min="14872" max="14872" width="13.28515625" style="54" customWidth="1"/>
    <col min="14873" max="14873" width="0.5703125" style="54" customWidth="1"/>
    <col min="14874" max="14874" width="12.28515625" style="54" customWidth="1"/>
    <col min="14875" max="14875" width="9.28515625" style="54" customWidth="1"/>
    <col min="14876" max="14876" width="8.5703125" style="54" bestFit="1" customWidth="1"/>
    <col min="14877" max="15110" width="5.7109375" style="54"/>
    <col min="15111" max="15112" width="1.28515625" style="54" customWidth="1"/>
    <col min="15113" max="15113" width="38" style="54" customWidth="1"/>
    <col min="15114" max="15114" width="7.28515625" style="54" customWidth="1"/>
    <col min="15115" max="15115" width="0.5703125" style="54" customWidth="1"/>
    <col min="15116" max="15116" width="11" style="54" customWidth="1"/>
    <col min="15117" max="15117" width="0.5703125" style="54" customWidth="1"/>
    <col min="15118" max="15118" width="11" style="54" customWidth="1"/>
    <col min="15119" max="15119" width="0.5703125" style="54" customWidth="1"/>
    <col min="15120" max="15120" width="12.28515625" style="54" customWidth="1"/>
    <col min="15121" max="15121" width="0.5703125" style="54" customWidth="1"/>
    <col min="15122" max="15122" width="13.28515625" style="54" bestFit="1" customWidth="1"/>
    <col min="15123" max="15123" width="0.5703125" style="54" customWidth="1"/>
    <col min="15124" max="15124" width="14.42578125" style="54" customWidth="1"/>
    <col min="15125" max="15125" width="0.5703125" style="54" customWidth="1"/>
    <col min="15126" max="15126" width="13.5703125" style="54" customWidth="1"/>
    <col min="15127" max="15127" width="0.5703125" style="54" customWidth="1"/>
    <col min="15128" max="15128" width="13.28515625" style="54" customWidth="1"/>
    <col min="15129" max="15129" width="0.5703125" style="54" customWidth="1"/>
    <col min="15130" max="15130" width="12.28515625" style="54" customWidth="1"/>
    <col min="15131" max="15131" width="9.28515625" style="54" customWidth="1"/>
    <col min="15132" max="15132" width="8.5703125" style="54" bestFit="1" customWidth="1"/>
    <col min="15133" max="15366" width="5.7109375" style="54"/>
    <col min="15367" max="15368" width="1.28515625" style="54" customWidth="1"/>
    <col min="15369" max="15369" width="38" style="54" customWidth="1"/>
    <col min="15370" max="15370" width="7.28515625" style="54" customWidth="1"/>
    <col min="15371" max="15371" width="0.5703125" style="54" customWidth="1"/>
    <col min="15372" max="15372" width="11" style="54" customWidth="1"/>
    <col min="15373" max="15373" width="0.5703125" style="54" customWidth="1"/>
    <col min="15374" max="15374" width="11" style="54" customWidth="1"/>
    <col min="15375" max="15375" width="0.5703125" style="54" customWidth="1"/>
    <col min="15376" max="15376" width="12.28515625" style="54" customWidth="1"/>
    <col min="15377" max="15377" width="0.5703125" style="54" customWidth="1"/>
    <col min="15378" max="15378" width="13.28515625" style="54" bestFit="1" customWidth="1"/>
    <col min="15379" max="15379" width="0.5703125" style="54" customWidth="1"/>
    <col min="15380" max="15380" width="14.42578125" style="54" customWidth="1"/>
    <col min="15381" max="15381" width="0.5703125" style="54" customWidth="1"/>
    <col min="15382" max="15382" width="13.5703125" style="54" customWidth="1"/>
    <col min="15383" max="15383" width="0.5703125" style="54" customWidth="1"/>
    <col min="15384" max="15384" width="13.28515625" style="54" customWidth="1"/>
    <col min="15385" max="15385" width="0.5703125" style="54" customWidth="1"/>
    <col min="15386" max="15386" width="12.28515625" style="54" customWidth="1"/>
    <col min="15387" max="15387" width="9.28515625" style="54" customWidth="1"/>
    <col min="15388" max="15388" width="8.5703125" style="54" bestFit="1" customWidth="1"/>
    <col min="15389" max="15622" width="5.7109375" style="54"/>
    <col min="15623" max="15624" width="1.28515625" style="54" customWidth="1"/>
    <col min="15625" max="15625" width="38" style="54" customWidth="1"/>
    <col min="15626" max="15626" width="7.28515625" style="54" customWidth="1"/>
    <col min="15627" max="15627" width="0.5703125" style="54" customWidth="1"/>
    <col min="15628" max="15628" width="11" style="54" customWidth="1"/>
    <col min="15629" max="15629" width="0.5703125" style="54" customWidth="1"/>
    <col min="15630" max="15630" width="11" style="54" customWidth="1"/>
    <col min="15631" max="15631" width="0.5703125" style="54" customWidth="1"/>
    <col min="15632" max="15632" width="12.28515625" style="54" customWidth="1"/>
    <col min="15633" max="15633" width="0.5703125" style="54" customWidth="1"/>
    <col min="15634" max="15634" width="13.28515625" style="54" bestFit="1" customWidth="1"/>
    <col min="15635" max="15635" width="0.5703125" style="54" customWidth="1"/>
    <col min="15636" max="15636" width="14.42578125" style="54" customWidth="1"/>
    <col min="15637" max="15637" width="0.5703125" style="54" customWidth="1"/>
    <col min="15638" max="15638" width="13.5703125" style="54" customWidth="1"/>
    <col min="15639" max="15639" width="0.5703125" style="54" customWidth="1"/>
    <col min="15640" max="15640" width="13.28515625" style="54" customWidth="1"/>
    <col min="15641" max="15641" width="0.5703125" style="54" customWidth="1"/>
    <col min="15642" max="15642" width="12.28515625" style="54" customWidth="1"/>
    <col min="15643" max="15643" width="9.28515625" style="54" customWidth="1"/>
    <col min="15644" max="15644" width="8.5703125" style="54" bestFit="1" customWidth="1"/>
    <col min="15645" max="15878" width="5.7109375" style="54"/>
    <col min="15879" max="15880" width="1.28515625" style="54" customWidth="1"/>
    <col min="15881" max="15881" width="38" style="54" customWidth="1"/>
    <col min="15882" max="15882" width="7.28515625" style="54" customWidth="1"/>
    <col min="15883" max="15883" width="0.5703125" style="54" customWidth="1"/>
    <col min="15884" max="15884" width="11" style="54" customWidth="1"/>
    <col min="15885" max="15885" width="0.5703125" style="54" customWidth="1"/>
    <col min="15886" max="15886" width="11" style="54" customWidth="1"/>
    <col min="15887" max="15887" width="0.5703125" style="54" customWidth="1"/>
    <col min="15888" max="15888" width="12.28515625" style="54" customWidth="1"/>
    <col min="15889" max="15889" width="0.5703125" style="54" customWidth="1"/>
    <col min="15890" max="15890" width="13.28515625" style="54" bestFit="1" customWidth="1"/>
    <col min="15891" max="15891" width="0.5703125" style="54" customWidth="1"/>
    <col min="15892" max="15892" width="14.42578125" style="54" customWidth="1"/>
    <col min="15893" max="15893" width="0.5703125" style="54" customWidth="1"/>
    <col min="15894" max="15894" width="13.5703125" style="54" customWidth="1"/>
    <col min="15895" max="15895" width="0.5703125" style="54" customWidth="1"/>
    <col min="15896" max="15896" width="13.28515625" style="54" customWidth="1"/>
    <col min="15897" max="15897" width="0.5703125" style="54" customWidth="1"/>
    <col min="15898" max="15898" width="12.28515625" style="54" customWidth="1"/>
    <col min="15899" max="15899" width="9.28515625" style="54" customWidth="1"/>
    <col min="15900" max="15900" width="8.5703125" style="54" bestFit="1" customWidth="1"/>
    <col min="15901" max="16134" width="5.7109375" style="54"/>
    <col min="16135" max="16136" width="1.28515625" style="54" customWidth="1"/>
    <col min="16137" max="16137" width="38" style="54" customWidth="1"/>
    <col min="16138" max="16138" width="7.28515625" style="54" customWidth="1"/>
    <col min="16139" max="16139" width="0.5703125" style="54" customWidth="1"/>
    <col min="16140" max="16140" width="11" style="54" customWidth="1"/>
    <col min="16141" max="16141" width="0.5703125" style="54" customWidth="1"/>
    <col min="16142" max="16142" width="11" style="54" customWidth="1"/>
    <col min="16143" max="16143" width="0.5703125" style="54" customWidth="1"/>
    <col min="16144" max="16144" width="12.28515625" style="54" customWidth="1"/>
    <col min="16145" max="16145" width="0.5703125" style="54" customWidth="1"/>
    <col min="16146" max="16146" width="13.28515625" style="54" bestFit="1" customWidth="1"/>
    <col min="16147" max="16147" width="0.5703125" style="54" customWidth="1"/>
    <col min="16148" max="16148" width="14.42578125" style="54" customWidth="1"/>
    <col min="16149" max="16149" width="0.5703125" style="54" customWidth="1"/>
    <col min="16150" max="16150" width="13.5703125" style="54" customWidth="1"/>
    <col min="16151" max="16151" width="0.5703125" style="54" customWidth="1"/>
    <col min="16152" max="16152" width="13.28515625" style="54" customWidth="1"/>
    <col min="16153" max="16153" width="0.5703125" style="54" customWidth="1"/>
    <col min="16154" max="16154" width="12.28515625" style="54" customWidth="1"/>
    <col min="16155" max="16155" width="9.28515625" style="54" customWidth="1"/>
    <col min="16156" max="16156" width="8.5703125" style="54" bestFit="1" customWidth="1"/>
    <col min="16157" max="16384" width="5.7109375" style="54"/>
  </cols>
  <sheetData>
    <row r="1" spans="1:28" ht="18.600000000000001" customHeight="1" x14ac:dyDescent="0.25">
      <c r="A1" s="53" t="s">
        <v>0</v>
      </c>
      <c r="G1" s="57"/>
      <c r="H1" s="57"/>
      <c r="I1" s="58"/>
      <c r="P1" s="57"/>
      <c r="Q1" s="57"/>
      <c r="R1" s="57"/>
      <c r="S1" s="58"/>
    </row>
    <row r="2" spans="1:28" s="59" customFormat="1" ht="18.600000000000001" customHeight="1" x14ac:dyDescent="0.25">
      <c r="A2" s="59" t="s">
        <v>136</v>
      </c>
      <c r="F2" s="61"/>
      <c r="G2" s="62"/>
      <c r="H2" s="62"/>
      <c r="I2" s="1"/>
      <c r="J2" s="61"/>
      <c r="K2" s="61"/>
      <c r="L2" s="61"/>
      <c r="M2" s="61"/>
      <c r="N2" s="61"/>
      <c r="O2" s="61"/>
      <c r="P2" s="62"/>
      <c r="Q2" s="62"/>
      <c r="R2" s="62"/>
      <c r="S2" s="1"/>
      <c r="T2" s="61"/>
      <c r="U2" s="61"/>
      <c r="V2" s="61"/>
      <c r="W2" s="61"/>
      <c r="X2" s="61"/>
      <c r="Y2" s="61"/>
      <c r="Z2" s="61"/>
    </row>
    <row r="3" spans="1:28" s="85" customFormat="1" ht="18.600000000000001" customHeight="1" x14ac:dyDescent="0.25">
      <c r="A3" s="8" t="s">
        <v>237</v>
      </c>
      <c r="B3" s="139"/>
      <c r="C3" s="139"/>
      <c r="D3" s="83"/>
      <c r="E3" s="83"/>
      <c r="F3" s="80"/>
      <c r="G3" s="84"/>
      <c r="H3" s="84"/>
      <c r="I3" s="79"/>
      <c r="J3" s="80"/>
      <c r="K3" s="80"/>
      <c r="L3" s="80"/>
      <c r="M3" s="80"/>
      <c r="N3" s="80"/>
      <c r="O3" s="80"/>
      <c r="P3" s="84"/>
      <c r="Q3" s="84"/>
      <c r="R3" s="84"/>
      <c r="S3" s="79"/>
      <c r="T3" s="80"/>
      <c r="U3" s="80"/>
      <c r="V3" s="80"/>
      <c r="W3" s="80"/>
      <c r="X3" s="80"/>
      <c r="Y3" s="80"/>
      <c r="Z3" s="80"/>
    </row>
    <row r="4" spans="1:28" ht="18.600000000000001" customHeight="1" x14ac:dyDescent="0.25">
      <c r="D4" s="65"/>
      <c r="E4" s="66"/>
      <c r="F4" s="67"/>
      <c r="G4" s="67"/>
      <c r="H4" s="68"/>
      <c r="J4" s="68"/>
      <c r="L4" s="68"/>
      <c r="N4" s="68"/>
      <c r="P4" s="68"/>
      <c r="Q4" s="68"/>
      <c r="R4" s="68"/>
      <c r="X4" s="69"/>
      <c r="Z4" s="69"/>
    </row>
    <row r="5" spans="1:28" ht="18.600000000000001" customHeight="1" x14ac:dyDescent="0.25">
      <c r="F5" s="207" t="s">
        <v>143</v>
      </c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</row>
    <row r="6" spans="1:28" ht="18.600000000000001" customHeight="1" x14ac:dyDescent="0.4">
      <c r="J6" s="210" t="s">
        <v>52</v>
      </c>
      <c r="K6" s="210"/>
      <c r="L6" s="210"/>
      <c r="M6" s="210"/>
      <c r="N6" s="210"/>
      <c r="O6" s="69"/>
      <c r="R6" s="211" t="s">
        <v>84</v>
      </c>
      <c r="S6" s="211"/>
      <c r="T6" s="211"/>
      <c r="U6" s="211"/>
      <c r="V6" s="211"/>
      <c r="W6" s="73"/>
      <c r="X6" s="70"/>
    </row>
    <row r="7" spans="1:28" ht="18.600000000000001" customHeight="1" x14ac:dyDescent="0.4">
      <c r="J7" s="86"/>
      <c r="K7" s="86"/>
      <c r="L7" s="86"/>
      <c r="M7" s="86"/>
      <c r="N7" s="86"/>
      <c r="O7" s="69"/>
      <c r="R7" s="70"/>
      <c r="S7" s="70"/>
      <c r="T7" s="70"/>
      <c r="U7" s="70"/>
      <c r="V7" s="2" t="s">
        <v>54</v>
      </c>
      <c r="W7" s="73"/>
      <c r="X7" s="70"/>
    </row>
    <row r="8" spans="1:28" ht="18.600000000000001" customHeight="1" x14ac:dyDescent="0.4">
      <c r="J8" s="1" t="s">
        <v>155</v>
      </c>
      <c r="M8" s="86"/>
      <c r="N8" s="86"/>
      <c r="R8" s="175" t="s">
        <v>194</v>
      </c>
      <c r="T8" s="1" t="s">
        <v>103</v>
      </c>
      <c r="V8" s="175" t="s">
        <v>252</v>
      </c>
      <c r="X8" s="1" t="s">
        <v>133</v>
      </c>
    </row>
    <row r="9" spans="1:28" ht="18.600000000000001" customHeight="1" x14ac:dyDescent="0.25">
      <c r="D9" s="59"/>
      <c r="E9" s="59"/>
      <c r="F9" s="1" t="s">
        <v>57</v>
      </c>
      <c r="G9" s="1"/>
      <c r="H9" s="1" t="s">
        <v>58</v>
      </c>
      <c r="I9" s="1"/>
      <c r="J9" s="1" t="s">
        <v>149</v>
      </c>
      <c r="K9" s="1"/>
      <c r="L9" s="1" t="s">
        <v>125</v>
      </c>
      <c r="M9" s="1"/>
      <c r="N9" s="1" t="s">
        <v>59</v>
      </c>
      <c r="O9" s="1"/>
      <c r="P9" s="1" t="s">
        <v>146</v>
      </c>
      <c r="Q9" s="1"/>
      <c r="R9" s="175" t="s">
        <v>195</v>
      </c>
      <c r="S9" s="1"/>
      <c r="T9" s="1" t="s">
        <v>105</v>
      </c>
      <c r="U9" s="1"/>
      <c r="V9" s="175" t="s">
        <v>254</v>
      </c>
      <c r="W9" s="1"/>
      <c r="X9" s="1" t="s">
        <v>132</v>
      </c>
      <c r="Y9" s="1"/>
      <c r="Z9" s="61"/>
    </row>
    <row r="10" spans="1:28" ht="18.600000000000001" customHeight="1" x14ac:dyDescent="0.25">
      <c r="D10" s="85"/>
      <c r="E10" s="74"/>
      <c r="F10" s="2" t="s">
        <v>62</v>
      </c>
      <c r="G10" s="2"/>
      <c r="H10" s="1" t="s">
        <v>63</v>
      </c>
      <c r="I10" s="2"/>
      <c r="J10" s="1" t="s">
        <v>64</v>
      </c>
      <c r="K10" s="2"/>
      <c r="L10" s="1" t="s">
        <v>148</v>
      </c>
      <c r="M10" s="2"/>
      <c r="N10" s="1" t="s">
        <v>65</v>
      </c>
      <c r="O10" s="2"/>
      <c r="P10" s="1" t="s">
        <v>147</v>
      </c>
      <c r="Q10" s="1"/>
      <c r="R10" s="175" t="s">
        <v>196</v>
      </c>
      <c r="S10" s="2"/>
      <c r="T10" s="1" t="s">
        <v>104</v>
      </c>
      <c r="U10" s="2"/>
      <c r="V10" s="175" t="s">
        <v>253</v>
      </c>
      <c r="W10" s="2"/>
      <c r="X10" s="2" t="s">
        <v>118</v>
      </c>
      <c r="Y10" s="2"/>
      <c r="Z10" s="2" t="s">
        <v>54</v>
      </c>
    </row>
    <row r="11" spans="1:28" ht="18.600000000000001" customHeight="1" x14ac:dyDescent="0.25">
      <c r="D11" s="76" t="s">
        <v>3</v>
      </c>
      <c r="E11" s="59"/>
      <c r="F11" s="77" t="s">
        <v>4</v>
      </c>
      <c r="G11" s="1"/>
      <c r="H11" s="77" t="s">
        <v>4</v>
      </c>
      <c r="I11" s="1"/>
      <c r="J11" s="77" t="s">
        <v>4</v>
      </c>
      <c r="K11" s="1"/>
      <c r="L11" s="77" t="s">
        <v>4</v>
      </c>
      <c r="M11" s="1"/>
      <c r="N11" s="77" t="s">
        <v>4</v>
      </c>
      <c r="O11" s="1"/>
      <c r="P11" s="77" t="s">
        <v>4</v>
      </c>
      <c r="Q11" s="2"/>
      <c r="R11" s="77" t="s">
        <v>4</v>
      </c>
      <c r="S11" s="1"/>
      <c r="T11" s="77" t="s">
        <v>4</v>
      </c>
      <c r="U11" s="1"/>
      <c r="V11" s="77" t="s">
        <v>4</v>
      </c>
      <c r="W11" s="1"/>
      <c r="X11" s="77" t="s">
        <v>4</v>
      </c>
      <c r="Y11" s="1"/>
      <c r="Z11" s="77" t="s">
        <v>4</v>
      </c>
    </row>
    <row r="12" spans="1:28" ht="8.1" customHeight="1" x14ac:dyDescent="0.25">
      <c r="D12" s="65"/>
      <c r="E12" s="66"/>
      <c r="F12" s="67"/>
      <c r="G12" s="67"/>
      <c r="H12" s="68"/>
      <c r="J12" s="68"/>
      <c r="L12" s="68"/>
      <c r="N12" s="68"/>
      <c r="P12" s="68"/>
      <c r="Q12" s="68"/>
      <c r="R12" s="68"/>
      <c r="X12" s="69"/>
      <c r="Z12" s="69"/>
    </row>
    <row r="13" spans="1:28" ht="18.600000000000001" customHeight="1" x14ac:dyDescent="0.25">
      <c r="A13" s="59" t="s">
        <v>137</v>
      </c>
      <c r="D13" s="66"/>
      <c r="E13" s="66"/>
      <c r="F13" s="69">
        <v>1192954</v>
      </c>
      <c r="G13" s="54"/>
      <c r="H13" s="69">
        <v>19948329</v>
      </c>
      <c r="I13" s="69"/>
      <c r="J13" s="69">
        <v>149295</v>
      </c>
      <c r="K13" s="69"/>
      <c r="L13" s="69">
        <v>0</v>
      </c>
      <c r="M13" s="69"/>
      <c r="N13" s="69">
        <v>20228998</v>
      </c>
      <c r="O13" s="69"/>
      <c r="P13" s="69">
        <v>0</v>
      </c>
      <c r="Q13" s="69"/>
      <c r="R13" s="69">
        <v>0</v>
      </c>
      <c r="S13" s="69"/>
      <c r="T13" s="69">
        <v>-131462</v>
      </c>
      <c r="U13" s="54"/>
      <c r="V13" s="191">
        <f>SUM(R13:T13)</f>
        <v>-131462</v>
      </c>
      <c r="W13" s="54"/>
      <c r="X13" s="69">
        <v>5949685</v>
      </c>
      <c r="Y13" s="54"/>
      <c r="Z13" s="69">
        <f>+SUM(F13,H13,J13,N13,P13,T13,X13,L13)</f>
        <v>47337799</v>
      </c>
      <c r="AB13" s="85"/>
    </row>
    <row r="14" spans="1:28" ht="18.600000000000001" customHeight="1" x14ac:dyDescent="0.25">
      <c r="A14" s="54" t="s">
        <v>148</v>
      </c>
      <c r="D14" s="66"/>
      <c r="E14" s="66"/>
      <c r="F14" s="69">
        <v>0</v>
      </c>
      <c r="G14" s="54"/>
      <c r="H14" s="69">
        <v>0</v>
      </c>
      <c r="I14" s="69"/>
      <c r="J14" s="69">
        <v>0</v>
      </c>
      <c r="K14" s="69"/>
      <c r="L14" s="69">
        <v>0</v>
      </c>
      <c r="M14" s="69"/>
      <c r="N14" s="69">
        <v>0</v>
      </c>
      <c r="O14" s="69"/>
      <c r="P14" s="69">
        <v>-1519051</v>
      </c>
      <c r="Q14" s="69"/>
      <c r="R14" s="69">
        <v>0</v>
      </c>
      <c r="S14" s="69"/>
      <c r="T14" s="69">
        <v>0</v>
      </c>
      <c r="U14" s="54"/>
      <c r="V14" s="191">
        <f t="shared" ref="V14:V19" si="0">SUM(R14:T14)</f>
        <v>0</v>
      </c>
      <c r="W14" s="54"/>
      <c r="X14" s="69">
        <v>0</v>
      </c>
      <c r="Y14" s="54"/>
      <c r="Z14" s="69">
        <f t="shared" ref="Z14:Z19" si="1">+SUM(F14,H14,J14,N14,P14,T14,X14,L14)</f>
        <v>-1519051</v>
      </c>
      <c r="AB14" s="85"/>
    </row>
    <row r="15" spans="1:28" ht="18.600000000000001" customHeight="1" x14ac:dyDescent="0.25">
      <c r="A15" s="54" t="s">
        <v>154</v>
      </c>
      <c r="D15" s="66"/>
      <c r="E15" s="66"/>
      <c r="F15" s="69">
        <v>0</v>
      </c>
      <c r="G15" s="54"/>
      <c r="H15" s="69">
        <v>0</v>
      </c>
      <c r="I15" s="69"/>
      <c r="J15" s="69">
        <v>0</v>
      </c>
      <c r="K15" s="69"/>
      <c r="L15" s="69">
        <v>1519051</v>
      </c>
      <c r="M15" s="69"/>
      <c r="N15" s="69">
        <v>-1519051</v>
      </c>
      <c r="O15" s="69"/>
      <c r="P15" s="69">
        <v>0</v>
      </c>
      <c r="Q15" s="69"/>
      <c r="R15" s="69">
        <v>0</v>
      </c>
      <c r="S15" s="69"/>
      <c r="T15" s="69">
        <v>0</v>
      </c>
      <c r="U15" s="54"/>
      <c r="V15" s="191">
        <f t="shared" si="0"/>
        <v>0</v>
      </c>
      <c r="W15" s="54"/>
      <c r="X15" s="69">
        <v>0</v>
      </c>
      <c r="Y15" s="54"/>
      <c r="Z15" s="69">
        <f t="shared" ref="Z15" si="2">+SUM(F15,H15,J15,N15,P15,T15,X15,L15)</f>
        <v>0</v>
      </c>
      <c r="AB15" s="85"/>
    </row>
    <row r="16" spans="1:28" ht="18.600000000000001" customHeight="1" x14ac:dyDescent="0.25">
      <c r="A16" s="54" t="s">
        <v>70</v>
      </c>
      <c r="D16" s="66"/>
      <c r="E16" s="66"/>
      <c r="F16" s="69">
        <v>0</v>
      </c>
      <c r="G16" s="54"/>
      <c r="H16" s="69">
        <v>0</v>
      </c>
      <c r="I16" s="69"/>
      <c r="J16" s="69">
        <v>0</v>
      </c>
      <c r="K16" s="69"/>
      <c r="L16" s="69">
        <v>0</v>
      </c>
      <c r="M16" s="69"/>
      <c r="N16" s="69">
        <v>-2539441</v>
      </c>
      <c r="O16" s="69"/>
      <c r="P16" s="69">
        <v>0</v>
      </c>
      <c r="Q16" s="69"/>
      <c r="R16" s="69">
        <v>0</v>
      </c>
      <c r="S16" s="69"/>
      <c r="T16" s="69">
        <v>0</v>
      </c>
      <c r="U16" s="54"/>
      <c r="V16" s="191">
        <f t="shared" si="0"/>
        <v>0</v>
      </c>
      <c r="W16" s="54"/>
      <c r="X16" s="69">
        <v>0</v>
      </c>
      <c r="Y16" s="54"/>
      <c r="Z16" s="69">
        <f t="shared" si="1"/>
        <v>-2539441</v>
      </c>
      <c r="AB16" s="85"/>
    </row>
    <row r="17" spans="1:28" ht="18.600000000000001" customHeight="1" x14ac:dyDescent="0.25">
      <c r="A17" s="54" t="s">
        <v>139</v>
      </c>
      <c r="D17" s="66">
        <v>20</v>
      </c>
      <c r="E17" s="66"/>
      <c r="F17" s="69">
        <v>0</v>
      </c>
      <c r="G17" s="54"/>
      <c r="H17" s="69">
        <v>0</v>
      </c>
      <c r="I17" s="69"/>
      <c r="J17" s="69">
        <v>0</v>
      </c>
      <c r="K17" s="69"/>
      <c r="L17" s="69">
        <v>0</v>
      </c>
      <c r="M17" s="69"/>
      <c r="N17" s="69">
        <v>-225206</v>
      </c>
      <c r="O17" s="69"/>
      <c r="P17" s="69">
        <v>0</v>
      </c>
      <c r="Q17" s="69"/>
      <c r="R17" s="69">
        <v>0</v>
      </c>
      <c r="S17" s="69"/>
      <c r="T17" s="69">
        <v>0</v>
      </c>
      <c r="U17" s="54"/>
      <c r="V17" s="191">
        <f t="shared" si="0"/>
        <v>0</v>
      </c>
      <c r="W17" s="54"/>
      <c r="X17" s="69">
        <v>0</v>
      </c>
      <c r="Y17" s="54"/>
      <c r="Z17" s="69">
        <f t="shared" si="1"/>
        <v>-225206</v>
      </c>
      <c r="AB17" s="85"/>
    </row>
    <row r="18" spans="1:28" ht="18.600000000000001" customHeight="1" x14ac:dyDescent="0.25">
      <c r="A18" s="85" t="s">
        <v>157</v>
      </c>
      <c r="B18" s="85"/>
      <c r="C18" s="85"/>
      <c r="D18" s="66"/>
      <c r="E18" s="66"/>
      <c r="F18" s="69">
        <v>0</v>
      </c>
      <c r="G18" s="54"/>
      <c r="H18" s="69">
        <v>0</v>
      </c>
      <c r="I18" s="69"/>
      <c r="J18" s="69">
        <v>0</v>
      </c>
      <c r="K18" s="69"/>
      <c r="L18" s="69">
        <v>0</v>
      </c>
      <c r="M18" s="54"/>
      <c r="N18" s="69">
        <v>2834736</v>
      </c>
      <c r="O18" s="54"/>
      <c r="P18" s="69">
        <v>0</v>
      </c>
      <c r="Q18" s="69"/>
      <c r="R18" s="69">
        <v>0</v>
      </c>
      <c r="S18" s="69"/>
      <c r="T18" s="69">
        <v>0</v>
      </c>
      <c r="U18" s="54"/>
      <c r="V18" s="191">
        <f t="shared" ref="V18" si="3">SUM(R18:T18)</f>
        <v>0</v>
      </c>
      <c r="W18" s="54"/>
      <c r="X18" s="69">
        <v>0</v>
      </c>
      <c r="Y18" s="54"/>
      <c r="Z18" s="69">
        <f t="shared" si="1"/>
        <v>2834736</v>
      </c>
      <c r="AB18" s="85"/>
    </row>
    <row r="19" spans="1:28" ht="18.600000000000001" customHeight="1" x14ac:dyDescent="0.25">
      <c r="A19" s="85" t="s">
        <v>217</v>
      </c>
      <c r="B19" s="85"/>
      <c r="C19" s="85"/>
      <c r="D19" s="66"/>
      <c r="E19" s="66"/>
      <c r="F19" s="78">
        <v>0</v>
      </c>
      <c r="H19" s="78">
        <v>0</v>
      </c>
      <c r="I19" s="69"/>
      <c r="J19" s="78">
        <v>0</v>
      </c>
      <c r="K19" s="69"/>
      <c r="L19" s="78">
        <v>0</v>
      </c>
      <c r="M19" s="69"/>
      <c r="N19" s="79">
        <v>0</v>
      </c>
      <c r="O19" s="69"/>
      <c r="P19" s="78">
        <v>0</v>
      </c>
      <c r="Q19" s="68"/>
      <c r="R19" s="78">
        <v>0</v>
      </c>
      <c r="S19" s="69"/>
      <c r="T19" s="79">
        <v>103226</v>
      </c>
      <c r="U19" s="69"/>
      <c r="V19" s="87">
        <f t="shared" si="0"/>
        <v>103226</v>
      </c>
      <c r="W19" s="69"/>
      <c r="X19" s="80">
        <v>0</v>
      </c>
      <c r="Y19" s="69"/>
      <c r="Z19" s="80">
        <f t="shared" si="1"/>
        <v>103226</v>
      </c>
      <c r="AB19" s="85"/>
    </row>
    <row r="20" spans="1:28" ht="8.1" customHeight="1" x14ac:dyDescent="0.25">
      <c r="D20" s="65"/>
      <c r="E20" s="66"/>
      <c r="F20" s="67"/>
      <c r="G20" s="67"/>
      <c r="H20" s="68"/>
      <c r="J20" s="68"/>
      <c r="L20" s="68"/>
      <c r="N20" s="68"/>
      <c r="P20" s="68"/>
      <c r="Q20" s="68"/>
      <c r="R20" s="68"/>
      <c r="T20" s="68"/>
      <c r="X20" s="69"/>
      <c r="Z20" s="69"/>
    </row>
    <row r="21" spans="1:28" ht="18.600000000000001" customHeight="1" thickBot="1" x14ac:dyDescent="0.3">
      <c r="A21" s="59" t="s">
        <v>238</v>
      </c>
      <c r="B21" s="59"/>
      <c r="D21" s="55"/>
      <c r="F21" s="81">
        <f>SUM(F13:F19)</f>
        <v>1192954</v>
      </c>
      <c r="G21" s="68"/>
      <c r="H21" s="81">
        <f>SUM(H13:H19)</f>
        <v>19948329</v>
      </c>
      <c r="I21" s="69"/>
      <c r="J21" s="81">
        <f>SUM(J13:J19)</f>
        <v>149295</v>
      </c>
      <c r="K21" s="69"/>
      <c r="L21" s="81">
        <f>SUM(L13:L19)</f>
        <v>1519051</v>
      </c>
      <c r="M21" s="69"/>
      <c r="N21" s="81">
        <f>SUM(N13:N19)</f>
        <v>18780036</v>
      </c>
      <c r="O21" s="69"/>
      <c r="P21" s="81">
        <f>SUM(P13:P19)</f>
        <v>-1519051</v>
      </c>
      <c r="Q21" s="68"/>
      <c r="R21" s="81">
        <f>SUM(R13:R19)</f>
        <v>0</v>
      </c>
      <c r="S21" s="69"/>
      <c r="T21" s="81">
        <f>SUM(T13:T19)</f>
        <v>-28236</v>
      </c>
      <c r="U21" s="69"/>
      <c r="V21" s="81">
        <f>SUM(V13:V19)</f>
        <v>-28236</v>
      </c>
      <c r="W21" s="69"/>
      <c r="X21" s="81">
        <f>SUM(X13:X19)</f>
        <v>5949685</v>
      </c>
      <c r="Y21" s="69"/>
      <c r="Z21" s="81">
        <f>SUM(Z13:Z19)</f>
        <v>45992063</v>
      </c>
      <c r="AB21" s="85"/>
    </row>
    <row r="22" spans="1:28" ht="18.600000000000001" customHeight="1" thickTop="1" x14ac:dyDescent="0.25">
      <c r="A22" s="59"/>
      <c r="B22" s="59"/>
      <c r="D22" s="55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</row>
    <row r="23" spans="1:28" customFormat="1" ht="19.5" customHeight="1" x14ac:dyDescent="0.25">
      <c r="A23" s="198" t="s">
        <v>193</v>
      </c>
      <c r="B23" s="197"/>
      <c r="C23" s="197"/>
      <c r="D23" s="178"/>
      <c r="E23" s="178"/>
      <c r="F23" s="188">
        <v>1192954</v>
      </c>
      <c r="G23" s="177"/>
      <c r="H23" s="188">
        <v>19948329</v>
      </c>
      <c r="I23" s="181"/>
      <c r="J23" s="188">
        <v>149295</v>
      </c>
      <c r="K23" s="181"/>
      <c r="L23" s="188">
        <v>1519051</v>
      </c>
      <c r="M23" s="181"/>
      <c r="N23" s="188">
        <v>18522873</v>
      </c>
      <c r="O23" s="181"/>
      <c r="P23" s="188">
        <v>-1519051</v>
      </c>
      <c r="Q23" s="181"/>
      <c r="R23" s="188">
        <v>0</v>
      </c>
      <c r="S23" s="181"/>
      <c r="T23" s="188">
        <v>52227</v>
      </c>
      <c r="U23" s="191"/>
      <c r="V23" s="188">
        <f>SUM(R23:T23)</f>
        <v>52227</v>
      </c>
      <c r="W23" s="191"/>
      <c r="X23" s="188">
        <v>5949685</v>
      </c>
      <c r="Y23" s="177"/>
      <c r="Z23" s="113">
        <f>+SUM(F23,H23,J23,N23,P23,V23,X23,L23)</f>
        <v>45815363</v>
      </c>
      <c r="AA23" s="177"/>
      <c r="AB23" s="191"/>
    </row>
    <row r="24" spans="1:28" customFormat="1" ht="19.5" customHeight="1" x14ac:dyDescent="0.25">
      <c r="A24" s="54" t="s">
        <v>70</v>
      </c>
      <c r="B24" s="197"/>
      <c r="C24" s="197"/>
      <c r="D24" s="178">
        <v>17</v>
      </c>
      <c r="E24" s="178"/>
      <c r="F24" s="188">
        <v>0</v>
      </c>
      <c r="G24" s="177"/>
      <c r="H24" s="188">
        <v>0</v>
      </c>
      <c r="I24" s="181"/>
      <c r="J24" s="188">
        <v>0</v>
      </c>
      <c r="K24" s="181"/>
      <c r="L24" s="188">
        <v>0</v>
      </c>
      <c r="M24" s="181"/>
      <c r="N24" s="188">
        <v>-3956863</v>
      </c>
      <c r="O24" s="181"/>
      <c r="P24" s="188">
        <v>0</v>
      </c>
      <c r="Q24" s="181"/>
      <c r="R24" s="188">
        <v>0</v>
      </c>
      <c r="S24" s="181"/>
      <c r="T24" s="188">
        <v>0</v>
      </c>
      <c r="U24" s="191"/>
      <c r="V24" s="188">
        <f t="shared" ref="V24:V27" si="4">SUM(R24:T24)</f>
        <v>0</v>
      </c>
      <c r="W24" s="191"/>
      <c r="X24" s="188">
        <v>0</v>
      </c>
      <c r="Y24" s="177"/>
      <c r="Z24" s="188">
        <f t="shared" ref="Z24:Z27" si="5">+SUM(F24,H24,J24,N24,P24,V24,X24,L24)</f>
        <v>-3956863</v>
      </c>
      <c r="AA24" s="177"/>
      <c r="AB24" s="191"/>
    </row>
    <row r="25" spans="1:28" customFormat="1" ht="19.5" customHeight="1" x14ac:dyDescent="0.25">
      <c r="A25" s="197" t="s">
        <v>139</v>
      </c>
      <c r="B25" s="197"/>
      <c r="C25" s="197"/>
      <c r="D25" s="178">
        <v>20</v>
      </c>
      <c r="E25" s="178"/>
      <c r="F25" s="188">
        <v>0</v>
      </c>
      <c r="G25" s="177"/>
      <c r="H25" s="188">
        <v>0</v>
      </c>
      <c r="I25" s="181"/>
      <c r="J25" s="188">
        <v>0</v>
      </c>
      <c r="K25" s="181"/>
      <c r="L25" s="188">
        <v>0</v>
      </c>
      <c r="M25" s="181"/>
      <c r="N25" s="188">
        <v>-224384</v>
      </c>
      <c r="O25" s="181"/>
      <c r="P25" s="188">
        <v>0</v>
      </c>
      <c r="Q25" s="181"/>
      <c r="R25" s="188">
        <v>0</v>
      </c>
      <c r="S25" s="181"/>
      <c r="T25" s="188">
        <v>0</v>
      </c>
      <c r="U25" s="191"/>
      <c r="V25" s="188">
        <f t="shared" si="4"/>
        <v>0</v>
      </c>
      <c r="W25" s="191"/>
      <c r="X25" s="188">
        <v>0</v>
      </c>
      <c r="Y25" s="177"/>
      <c r="Z25" s="188">
        <f t="shared" si="5"/>
        <v>-224384</v>
      </c>
      <c r="AA25" s="177"/>
      <c r="AB25" s="191"/>
    </row>
    <row r="26" spans="1:28" customFormat="1" ht="19.5" customHeight="1" x14ac:dyDescent="0.25">
      <c r="A26" s="197" t="s">
        <v>157</v>
      </c>
      <c r="B26" s="197"/>
      <c r="C26" s="197"/>
      <c r="D26" s="178"/>
      <c r="E26" s="178"/>
      <c r="F26" s="188">
        <v>0</v>
      </c>
      <c r="G26" s="177"/>
      <c r="H26" s="188">
        <v>0</v>
      </c>
      <c r="I26" s="181"/>
      <c r="J26" s="188">
        <v>0</v>
      </c>
      <c r="K26" s="181"/>
      <c r="L26" s="188">
        <v>0</v>
      </c>
      <c r="M26" s="181"/>
      <c r="N26" s="188">
        <v>4728021</v>
      </c>
      <c r="O26" s="181"/>
      <c r="P26" s="188">
        <v>0</v>
      </c>
      <c r="Q26" s="181"/>
      <c r="R26" s="188">
        <v>0</v>
      </c>
      <c r="S26" s="181"/>
      <c r="T26" s="188">
        <v>0</v>
      </c>
      <c r="U26" s="191"/>
      <c r="V26" s="188">
        <f t="shared" si="4"/>
        <v>0</v>
      </c>
      <c r="W26" s="191"/>
      <c r="X26" s="188">
        <v>0</v>
      </c>
      <c r="Y26" s="177"/>
      <c r="Z26" s="188">
        <f t="shared" si="5"/>
        <v>4728021</v>
      </c>
      <c r="AA26" s="177"/>
      <c r="AB26" s="191"/>
    </row>
    <row r="27" spans="1:28" customFormat="1" ht="19.5" customHeight="1" x14ac:dyDescent="0.25">
      <c r="A27" s="197" t="s">
        <v>217</v>
      </c>
      <c r="B27" s="197"/>
      <c r="C27" s="197"/>
      <c r="D27" s="178"/>
      <c r="E27" s="178"/>
      <c r="F27" s="183">
        <v>0</v>
      </c>
      <c r="G27" s="181"/>
      <c r="H27" s="183">
        <v>0</v>
      </c>
      <c r="I27" s="181"/>
      <c r="J27" s="183">
        <v>0</v>
      </c>
      <c r="K27" s="181"/>
      <c r="L27" s="183">
        <v>0</v>
      </c>
      <c r="M27" s="181"/>
      <c r="N27" s="183">
        <v>0</v>
      </c>
      <c r="O27" s="181"/>
      <c r="P27" s="183">
        <v>0</v>
      </c>
      <c r="Q27" s="181"/>
      <c r="R27" s="183">
        <v>-41704</v>
      </c>
      <c r="S27" s="181"/>
      <c r="T27" s="183">
        <v>-302742</v>
      </c>
      <c r="U27" s="196"/>
      <c r="V27" s="190">
        <f t="shared" si="4"/>
        <v>-344446</v>
      </c>
      <c r="W27" s="196"/>
      <c r="X27" s="183">
        <v>0</v>
      </c>
      <c r="Y27" s="181"/>
      <c r="Z27" s="183">
        <f t="shared" si="5"/>
        <v>-344446</v>
      </c>
      <c r="AA27" s="181"/>
      <c r="AB27" s="192"/>
    </row>
    <row r="28" spans="1:28" customFormat="1" ht="7.5" customHeight="1" x14ac:dyDescent="0.25">
      <c r="A28" s="197"/>
      <c r="B28" s="197"/>
      <c r="C28" s="197"/>
      <c r="D28" s="185"/>
      <c r="E28" s="178"/>
      <c r="F28" s="186"/>
      <c r="G28" s="187"/>
      <c r="H28" s="179"/>
      <c r="I28" s="181"/>
      <c r="J28" s="179"/>
      <c r="K28" s="181"/>
      <c r="L28" s="179"/>
      <c r="M28" s="181"/>
      <c r="N28" s="179"/>
      <c r="O28" s="181"/>
      <c r="P28" s="179"/>
      <c r="Q28" s="181"/>
      <c r="R28" s="179"/>
      <c r="S28" s="181"/>
      <c r="T28" s="179"/>
      <c r="U28" s="196"/>
      <c r="V28" s="179"/>
      <c r="W28" s="196"/>
      <c r="X28" s="179"/>
      <c r="Y28" s="181"/>
      <c r="Z28" s="188"/>
      <c r="AA28" s="181"/>
      <c r="AB28" s="192"/>
    </row>
    <row r="29" spans="1:28" customFormat="1" ht="19.5" customHeight="1" thickBot="1" x14ac:dyDescent="0.3">
      <c r="A29" s="59" t="s">
        <v>239</v>
      </c>
      <c r="B29" s="198"/>
      <c r="C29" s="197"/>
      <c r="D29" s="178"/>
      <c r="E29" s="177"/>
      <c r="F29" s="189">
        <f>SUM(F23:F27)</f>
        <v>1192954</v>
      </c>
      <c r="G29" s="180"/>
      <c r="H29" s="189">
        <f>SUM(H23:H27)</f>
        <v>19948329</v>
      </c>
      <c r="I29" s="181"/>
      <c r="J29" s="189">
        <f>SUM(J23:J27)</f>
        <v>149295</v>
      </c>
      <c r="K29" s="181"/>
      <c r="L29" s="189">
        <f>SUM(L23:L27)</f>
        <v>1519051</v>
      </c>
      <c r="M29" s="181"/>
      <c r="N29" s="189">
        <f>SUM(N23:N27)</f>
        <v>19069647</v>
      </c>
      <c r="O29" s="181"/>
      <c r="P29" s="189">
        <f>SUM(P23:P27)</f>
        <v>-1519051</v>
      </c>
      <c r="Q29" s="181"/>
      <c r="R29" s="189">
        <f>SUM(R23:R27)</f>
        <v>-41704</v>
      </c>
      <c r="S29" s="181"/>
      <c r="T29" s="189">
        <f>SUM(T23:T27)</f>
        <v>-250515</v>
      </c>
      <c r="U29" s="196"/>
      <c r="V29" s="189">
        <f>SUM(V23:V27)</f>
        <v>-292219</v>
      </c>
      <c r="W29" s="196"/>
      <c r="X29" s="189">
        <f>SUM(X23:X27)</f>
        <v>5949685</v>
      </c>
      <c r="Y29" s="181"/>
      <c r="Z29" s="189">
        <f>SUM(Z23:Z27)</f>
        <v>46017691</v>
      </c>
      <c r="AA29" s="181"/>
      <c r="AB29" s="193"/>
    </row>
    <row r="30" spans="1:28" ht="18.600000000000001" customHeight="1" thickTop="1" x14ac:dyDescent="0.25">
      <c r="A30" s="59"/>
      <c r="D30" s="66"/>
      <c r="E30" s="66"/>
      <c r="F30" s="69"/>
      <c r="G30" s="54"/>
      <c r="H30" s="69"/>
      <c r="I30" s="54"/>
      <c r="J30" s="69"/>
      <c r="K30" s="54"/>
      <c r="L30" s="69"/>
      <c r="M30" s="54"/>
      <c r="N30" s="69"/>
      <c r="O30" s="54"/>
      <c r="P30" s="69"/>
      <c r="Q30" s="69"/>
      <c r="R30" s="69"/>
      <c r="S30" s="54"/>
      <c r="T30" s="69"/>
      <c r="U30" s="54"/>
      <c r="V30" s="54"/>
      <c r="W30" s="54"/>
      <c r="X30" s="69"/>
      <c r="Y30" s="54"/>
      <c r="Z30" s="69"/>
      <c r="AB30" s="85"/>
    </row>
    <row r="31" spans="1:28" ht="18.600000000000001" customHeight="1" x14ac:dyDescent="0.25">
      <c r="A31" s="85"/>
      <c r="B31" s="85"/>
      <c r="C31" s="85"/>
      <c r="D31" s="66"/>
      <c r="E31" s="66"/>
      <c r="F31" s="69"/>
      <c r="G31" s="54"/>
      <c r="H31" s="69"/>
      <c r="I31" s="54"/>
      <c r="J31" s="69"/>
      <c r="K31" s="54"/>
      <c r="L31" s="69"/>
      <c r="M31" s="54"/>
      <c r="N31" s="69"/>
      <c r="O31" s="54"/>
      <c r="P31" s="69"/>
      <c r="Q31" s="69"/>
      <c r="R31" s="69"/>
      <c r="S31" s="54"/>
      <c r="T31" s="69"/>
      <c r="U31" s="54"/>
      <c r="V31" s="54"/>
      <c r="W31" s="54"/>
      <c r="X31" s="69"/>
      <c r="Y31" s="54"/>
      <c r="Z31" s="69"/>
      <c r="AB31" s="85"/>
    </row>
    <row r="32" spans="1:28" ht="18.600000000000001" customHeight="1" x14ac:dyDescent="0.25">
      <c r="A32" s="85"/>
      <c r="B32" s="85"/>
      <c r="C32" s="85"/>
      <c r="D32" s="66"/>
      <c r="E32" s="66"/>
      <c r="F32" s="69"/>
      <c r="G32" s="54"/>
      <c r="H32" s="69"/>
      <c r="I32" s="54"/>
      <c r="J32" s="69"/>
      <c r="K32" s="54"/>
      <c r="L32" s="69"/>
      <c r="M32" s="54"/>
      <c r="N32" s="69"/>
      <c r="O32" s="54"/>
      <c r="P32" s="69"/>
      <c r="Q32" s="69"/>
      <c r="R32" s="69"/>
      <c r="S32" s="54"/>
      <c r="T32" s="69"/>
      <c r="U32" s="54"/>
      <c r="V32" s="54"/>
      <c r="W32" s="54"/>
      <c r="X32" s="69"/>
      <c r="Y32" s="54"/>
      <c r="Z32" s="69"/>
      <c r="AB32" s="85"/>
    </row>
    <row r="33" spans="1:28" ht="18.600000000000001" customHeight="1" x14ac:dyDescent="0.25">
      <c r="A33" s="85"/>
      <c r="B33" s="85"/>
      <c r="C33" s="85"/>
      <c r="D33" s="66"/>
      <c r="E33" s="66"/>
      <c r="F33" s="69"/>
      <c r="G33" s="54"/>
      <c r="H33" s="69"/>
      <c r="I33" s="54"/>
      <c r="J33" s="69"/>
      <c r="K33" s="54"/>
      <c r="L33" s="69"/>
      <c r="M33" s="54"/>
      <c r="N33" s="69"/>
      <c r="O33" s="54"/>
      <c r="P33" s="69"/>
      <c r="Q33" s="69"/>
      <c r="R33" s="69"/>
      <c r="S33" s="54"/>
      <c r="T33" s="69"/>
      <c r="U33" s="54"/>
      <c r="V33" s="54"/>
      <c r="W33" s="54"/>
      <c r="X33" s="69"/>
      <c r="Y33" s="54"/>
      <c r="Z33" s="69"/>
      <c r="AB33" s="85"/>
    </row>
    <row r="34" spans="1:28" ht="18.600000000000001" customHeight="1" x14ac:dyDescent="0.25">
      <c r="A34" s="85"/>
      <c r="B34" s="85"/>
      <c r="C34" s="85"/>
      <c r="D34" s="66"/>
      <c r="E34" s="66"/>
      <c r="F34" s="69"/>
      <c r="G34" s="54"/>
      <c r="H34" s="69"/>
      <c r="I34" s="54"/>
      <c r="J34" s="69"/>
      <c r="K34" s="54"/>
      <c r="L34" s="69"/>
      <c r="M34" s="54"/>
      <c r="N34" s="69"/>
      <c r="O34" s="54"/>
      <c r="P34" s="69"/>
      <c r="Q34" s="69"/>
      <c r="R34" s="69"/>
      <c r="S34" s="54"/>
      <c r="T34" s="69"/>
      <c r="U34" s="54"/>
      <c r="V34" s="54"/>
      <c r="W34" s="54"/>
      <c r="X34" s="69"/>
      <c r="Y34" s="54"/>
      <c r="Z34" s="69"/>
      <c r="AB34" s="85"/>
    </row>
    <row r="35" spans="1:28" ht="18.600000000000001" customHeight="1" x14ac:dyDescent="0.25">
      <c r="A35" s="85"/>
      <c r="B35" s="85"/>
      <c r="C35" s="85"/>
      <c r="D35" s="66"/>
      <c r="E35" s="66"/>
      <c r="F35" s="69"/>
      <c r="G35" s="54"/>
      <c r="H35" s="69"/>
      <c r="I35" s="54"/>
      <c r="J35" s="69"/>
      <c r="K35" s="54"/>
      <c r="L35" s="69"/>
      <c r="M35" s="54"/>
      <c r="N35" s="69"/>
      <c r="O35" s="54"/>
      <c r="P35" s="69"/>
      <c r="Q35" s="69"/>
      <c r="R35" s="69"/>
      <c r="S35" s="54"/>
      <c r="T35" s="69"/>
      <c r="U35" s="54"/>
      <c r="V35" s="54"/>
      <c r="W35" s="54"/>
      <c r="X35" s="69"/>
      <c r="Y35" s="54"/>
      <c r="Z35" s="69"/>
      <c r="AB35" s="85"/>
    </row>
    <row r="36" spans="1:28" ht="18.600000000000001" customHeight="1" x14ac:dyDescent="0.25">
      <c r="A36" s="85"/>
      <c r="B36" s="85"/>
      <c r="C36" s="85"/>
      <c r="D36" s="66"/>
      <c r="E36" s="66"/>
      <c r="F36" s="69"/>
      <c r="G36" s="54"/>
      <c r="H36" s="69"/>
      <c r="I36" s="54"/>
      <c r="J36" s="69"/>
      <c r="K36" s="54"/>
      <c r="L36" s="69"/>
      <c r="M36" s="54"/>
      <c r="N36" s="69"/>
      <c r="O36" s="54"/>
      <c r="P36" s="69"/>
      <c r="Q36" s="69"/>
      <c r="R36" s="69"/>
      <c r="S36" s="54"/>
      <c r="T36" s="69"/>
      <c r="U36" s="54"/>
      <c r="V36" s="54"/>
      <c r="W36" s="54"/>
      <c r="X36" s="69"/>
      <c r="Y36" s="54"/>
      <c r="Z36" s="69"/>
      <c r="AB36" s="85"/>
    </row>
    <row r="37" spans="1:28" ht="9.75" customHeight="1" x14ac:dyDescent="0.25">
      <c r="A37" s="85"/>
      <c r="B37" s="85"/>
      <c r="C37" s="85"/>
      <c r="D37" s="66"/>
      <c r="E37" s="66"/>
      <c r="F37" s="69"/>
      <c r="G37" s="54"/>
      <c r="H37" s="69"/>
      <c r="I37" s="54"/>
      <c r="J37" s="69"/>
      <c r="K37" s="54"/>
      <c r="L37" s="69"/>
      <c r="M37" s="54"/>
      <c r="N37" s="69"/>
      <c r="O37" s="54"/>
      <c r="P37" s="69"/>
      <c r="Q37" s="69"/>
      <c r="R37" s="69"/>
      <c r="S37" s="54"/>
      <c r="T37" s="69"/>
      <c r="U37" s="54"/>
      <c r="V37" s="54"/>
      <c r="W37" s="54"/>
      <c r="X37" s="69"/>
      <c r="Y37" s="54"/>
      <c r="Z37" s="69"/>
      <c r="AB37" s="85"/>
    </row>
    <row r="38" spans="1:28" ht="22.15" customHeight="1" x14ac:dyDescent="0.25">
      <c r="A38" s="139" t="str">
        <f>'BS 2-4'!A54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</row>
    <row r="39" spans="1:28" ht="18.600000000000001" customHeight="1" x14ac:dyDescent="0.25"/>
    <row r="40" spans="1:28" ht="18.600000000000001" customHeight="1" x14ac:dyDescent="0.25"/>
    <row r="41" spans="1:28" ht="18.600000000000001" customHeight="1" x14ac:dyDescent="0.25"/>
    <row r="42" spans="1:28" ht="18.600000000000001" customHeight="1" x14ac:dyDescent="0.25"/>
    <row r="43" spans="1:28" ht="18.600000000000001" customHeight="1" x14ac:dyDescent="0.25"/>
    <row r="49" spans="6:26" x14ac:dyDescent="0.25">
      <c r="F49" s="54"/>
      <c r="G49" s="54"/>
      <c r="H49" s="54"/>
      <c r="I49" s="82"/>
      <c r="J49" s="82"/>
      <c r="K49" s="82"/>
      <c r="L49" s="82"/>
      <c r="M49" s="82"/>
      <c r="N49" s="82"/>
      <c r="O49" s="82"/>
      <c r="P49" s="54"/>
      <c r="Q49" s="54"/>
      <c r="R49" s="54"/>
      <c r="S49" s="82"/>
      <c r="T49" s="82"/>
      <c r="U49" s="82"/>
      <c r="V49" s="82"/>
      <c r="W49" s="82"/>
      <c r="X49" s="54"/>
      <c r="Y49" s="82"/>
      <c r="Z49" s="54"/>
    </row>
  </sheetData>
  <mergeCells count="3">
    <mergeCell ref="F5:Z5"/>
    <mergeCell ref="J6:N6"/>
    <mergeCell ref="R6:V6"/>
  </mergeCells>
  <pageMargins left="0.5" right="0.5" top="0.5" bottom="0.6" header="0.49" footer="0.4"/>
  <pageSetup paperSize="9" scale="80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6"/>
  <sheetViews>
    <sheetView tabSelected="1" zoomScaleNormal="100" zoomScaleSheetLayoutView="90" workbookViewId="0">
      <selection activeCell="C65" sqref="C64:C65"/>
    </sheetView>
  </sheetViews>
  <sheetFormatPr defaultColWidth="5.28515625" defaultRowHeight="20.100000000000001" customHeight="1" x14ac:dyDescent="0.25"/>
  <cols>
    <col min="1" max="2" width="1.7109375" style="89" customWidth="1"/>
    <col min="3" max="3" width="65.7109375" style="89" customWidth="1"/>
    <col min="4" max="4" width="7.5703125" style="92" customWidth="1"/>
    <col min="5" max="5" width="0.5703125" style="89" customWidth="1"/>
    <col min="6" max="6" width="12.28515625" style="89" customWidth="1"/>
    <col min="7" max="7" width="0.5703125" style="89" customWidth="1"/>
    <col min="8" max="8" width="12.28515625" style="89" customWidth="1"/>
    <col min="9" max="9" width="0.5703125" style="89" customWidth="1"/>
    <col min="10" max="10" width="12.28515625" style="89" customWidth="1"/>
    <col min="11" max="11" width="0.5703125" style="89" customWidth="1"/>
    <col min="12" max="12" width="12.28515625" style="89" customWidth="1"/>
    <col min="13" max="240" width="5.28515625" style="89"/>
    <col min="241" max="242" width="1.7109375" style="89" customWidth="1"/>
    <col min="243" max="243" width="48.7109375" style="89" customWidth="1"/>
    <col min="244" max="244" width="7" style="89" customWidth="1"/>
    <col min="245" max="245" width="0.5703125" style="89" customWidth="1"/>
    <col min="246" max="246" width="11" style="89" customWidth="1"/>
    <col min="247" max="247" width="0.5703125" style="89" customWidth="1"/>
    <col min="248" max="248" width="11" style="89" customWidth="1"/>
    <col min="249" max="249" width="0.5703125" style="89" customWidth="1"/>
    <col min="250" max="250" width="11" style="89" customWidth="1"/>
    <col min="251" max="251" width="0.5703125" style="89" customWidth="1"/>
    <col min="252" max="252" width="11" style="89" customWidth="1"/>
    <col min="253" max="496" width="5.28515625" style="89"/>
    <col min="497" max="498" width="1.7109375" style="89" customWidth="1"/>
    <col min="499" max="499" width="48.7109375" style="89" customWidth="1"/>
    <col min="500" max="500" width="7" style="89" customWidth="1"/>
    <col min="501" max="501" width="0.5703125" style="89" customWidth="1"/>
    <col min="502" max="502" width="11" style="89" customWidth="1"/>
    <col min="503" max="503" width="0.5703125" style="89" customWidth="1"/>
    <col min="504" max="504" width="11" style="89" customWidth="1"/>
    <col min="505" max="505" width="0.5703125" style="89" customWidth="1"/>
    <col min="506" max="506" width="11" style="89" customWidth="1"/>
    <col min="507" max="507" width="0.5703125" style="89" customWidth="1"/>
    <col min="508" max="508" width="11" style="89" customWidth="1"/>
    <col min="509" max="752" width="5.28515625" style="89"/>
    <col min="753" max="754" width="1.7109375" style="89" customWidth="1"/>
    <col min="755" max="755" width="48.7109375" style="89" customWidth="1"/>
    <col min="756" max="756" width="7" style="89" customWidth="1"/>
    <col min="757" max="757" width="0.5703125" style="89" customWidth="1"/>
    <col min="758" max="758" width="11" style="89" customWidth="1"/>
    <col min="759" max="759" width="0.5703125" style="89" customWidth="1"/>
    <col min="760" max="760" width="11" style="89" customWidth="1"/>
    <col min="761" max="761" width="0.5703125" style="89" customWidth="1"/>
    <col min="762" max="762" width="11" style="89" customWidth="1"/>
    <col min="763" max="763" width="0.5703125" style="89" customWidth="1"/>
    <col min="764" max="764" width="11" style="89" customWidth="1"/>
    <col min="765" max="1008" width="5.28515625" style="89"/>
    <col min="1009" max="1010" width="1.7109375" style="89" customWidth="1"/>
    <col min="1011" max="1011" width="48.7109375" style="89" customWidth="1"/>
    <col min="1012" max="1012" width="7" style="89" customWidth="1"/>
    <col min="1013" max="1013" width="0.5703125" style="89" customWidth="1"/>
    <col min="1014" max="1014" width="11" style="89" customWidth="1"/>
    <col min="1015" max="1015" width="0.5703125" style="89" customWidth="1"/>
    <col min="1016" max="1016" width="11" style="89" customWidth="1"/>
    <col min="1017" max="1017" width="0.5703125" style="89" customWidth="1"/>
    <col min="1018" max="1018" width="11" style="89" customWidth="1"/>
    <col min="1019" max="1019" width="0.5703125" style="89" customWidth="1"/>
    <col min="1020" max="1020" width="11" style="89" customWidth="1"/>
    <col min="1021" max="1264" width="5.28515625" style="89"/>
    <col min="1265" max="1266" width="1.7109375" style="89" customWidth="1"/>
    <col min="1267" max="1267" width="48.7109375" style="89" customWidth="1"/>
    <col min="1268" max="1268" width="7" style="89" customWidth="1"/>
    <col min="1269" max="1269" width="0.5703125" style="89" customWidth="1"/>
    <col min="1270" max="1270" width="11" style="89" customWidth="1"/>
    <col min="1271" max="1271" width="0.5703125" style="89" customWidth="1"/>
    <col min="1272" max="1272" width="11" style="89" customWidth="1"/>
    <col min="1273" max="1273" width="0.5703125" style="89" customWidth="1"/>
    <col min="1274" max="1274" width="11" style="89" customWidth="1"/>
    <col min="1275" max="1275" width="0.5703125" style="89" customWidth="1"/>
    <col min="1276" max="1276" width="11" style="89" customWidth="1"/>
    <col min="1277" max="1520" width="5.28515625" style="89"/>
    <col min="1521" max="1522" width="1.7109375" style="89" customWidth="1"/>
    <col min="1523" max="1523" width="48.7109375" style="89" customWidth="1"/>
    <col min="1524" max="1524" width="7" style="89" customWidth="1"/>
    <col min="1525" max="1525" width="0.5703125" style="89" customWidth="1"/>
    <col min="1526" max="1526" width="11" style="89" customWidth="1"/>
    <col min="1527" max="1527" width="0.5703125" style="89" customWidth="1"/>
    <col min="1528" max="1528" width="11" style="89" customWidth="1"/>
    <col min="1529" max="1529" width="0.5703125" style="89" customWidth="1"/>
    <col min="1530" max="1530" width="11" style="89" customWidth="1"/>
    <col min="1531" max="1531" width="0.5703125" style="89" customWidth="1"/>
    <col min="1532" max="1532" width="11" style="89" customWidth="1"/>
    <col min="1533" max="1776" width="5.28515625" style="89"/>
    <col min="1777" max="1778" width="1.7109375" style="89" customWidth="1"/>
    <col min="1779" max="1779" width="48.7109375" style="89" customWidth="1"/>
    <col min="1780" max="1780" width="7" style="89" customWidth="1"/>
    <col min="1781" max="1781" width="0.5703125" style="89" customWidth="1"/>
    <col min="1782" max="1782" width="11" style="89" customWidth="1"/>
    <col min="1783" max="1783" width="0.5703125" style="89" customWidth="1"/>
    <col min="1784" max="1784" width="11" style="89" customWidth="1"/>
    <col min="1785" max="1785" width="0.5703125" style="89" customWidth="1"/>
    <col min="1786" max="1786" width="11" style="89" customWidth="1"/>
    <col min="1787" max="1787" width="0.5703125" style="89" customWidth="1"/>
    <col min="1788" max="1788" width="11" style="89" customWidth="1"/>
    <col min="1789" max="2032" width="5.28515625" style="89"/>
    <col min="2033" max="2034" width="1.7109375" style="89" customWidth="1"/>
    <col min="2035" max="2035" width="48.7109375" style="89" customWidth="1"/>
    <col min="2036" max="2036" width="7" style="89" customWidth="1"/>
    <col min="2037" max="2037" width="0.5703125" style="89" customWidth="1"/>
    <col min="2038" max="2038" width="11" style="89" customWidth="1"/>
    <col min="2039" max="2039" width="0.5703125" style="89" customWidth="1"/>
    <col min="2040" max="2040" width="11" style="89" customWidth="1"/>
    <col min="2041" max="2041" width="0.5703125" style="89" customWidth="1"/>
    <col min="2042" max="2042" width="11" style="89" customWidth="1"/>
    <col min="2043" max="2043" width="0.5703125" style="89" customWidth="1"/>
    <col min="2044" max="2044" width="11" style="89" customWidth="1"/>
    <col min="2045" max="2288" width="5.28515625" style="89"/>
    <col min="2289" max="2290" width="1.7109375" style="89" customWidth="1"/>
    <col min="2291" max="2291" width="48.7109375" style="89" customWidth="1"/>
    <col min="2292" max="2292" width="7" style="89" customWidth="1"/>
    <col min="2293" max="2293" width="0.5703125" style="89" customWidth="1"/>
    <col min="2294" max="2294" width="11" style="89" customWidth="1"/>
    <col min="2295" max="2295" width="0.5703125" style="89" customWidth="1"/>
    <col min="2296" max="2296" width="11" style="89" customWidth="1"/>
    <col min="2297" max="2297" width="0.5703125" style="89" customWidth="1"/>
    <col min="2298" max="2298" width="11" style="89" customWidth="1"/>
    <col min="2299" max="2299" width="0.5703125" style="89" customWidth="1"/>
    <col min="2300" max="2300" width="11" style="89" customWidth="1"/>
    <col min="2301" max="2544" width="5.28515625" style="89"/>
    <col min="2545" max="2546" width="1.7109375" style="89" customWidth="1"/>
    <col min="2547" max="2547" width="48.7109375" style="89" customWidth="1"/>
    <col min="2548" max="2548" width="7" style="89" customWidth="1"/>
    <col min="2549" max="2549" width="0.5703125" style="89" customWidth="1"/>
    <col min="2550" max="2550" width="11" style="89" customWidth="1"/>
    <col min="2551" max="2551" width="0.5703125" style="89" customWidth="1"/>
    <col min="2552" max="2552" width="11" style="89" customWidth="1"/>
    <col min="2553" max="2553" width="0.5703125" style="89" customWidth="1"/>
    <col min="2554" max="2554" width="11" style="89" customWidth="1"/>
    <col min="2555" max="2555" width="0.5703125" style="89" customWidth="1"/>
    <col min="2556" max="2556" width="11" style="89" customWidth="1"/>
    <col min="2557" max="2800" width="5.28515625" style="89"/>
    <col min="2801" max="2802" width="1.7109375" style="89" customWidth="1"/>
    <col min="2803" max="2803" width="48.7109375" style="89" customWidth="1"/>
    <col min="2804" max="2804" width="7" style="89" customWidth="1"/>
    <col min="2805" max="2805" width="0.5703125" style="89" customWidth="1"/>
    <col min="2806" max="2806" width="11" style="89" customWidth="1"/>
    <col min="2807" max="2807" width="0.5703125" style="89" customWidth="1"/>
    <col min="2808" max="2808" width="11" style="89" customWidth="1"/>
    <col min="2809" max="2809" width="0.5703125" style="89" customWidth="1"/>
    <col min="2810" max="2810" width="11" style="89" customWidth="1"/>
    <col min="2811" max="2811" width="0.5703125" style="89" customWidth="1"/>
    <col min="2812" max="2812" width="11" style="89" customWidth="1"/>
    <col min="2813" max="3056" width="5.28515625" style="89"/>
    <col min="3057" max="3058" width="1.7109375" style="89" customWidth="1"/>
    <col min="3059" max="3059" width="48.7109375" style="89" customWidth="1"/>
    <col min="3060" max="3060" width="7" style="89" customWidth="1"/>
    <col min="3061" max="3061" width="0.5703125" style="89" customWidth="1"/>
    <col min="3062" max="3062" width="11" style="89" customWidth="1"/>
    <col min="3063" max="3063" width="0.5703125" style="89" customWidth="1"/>
    <col min="3064" max="3064" width="11" style="89" customWidth="1"/>
    <col min="3065" max="3065" width="0.5703125" style="89" customWidth="1"/>
    <col min="3066" max="3066" width="11" style="89" customWidth="1"/>
    <col min="3067" max="3067" width="0.5703125" style="89" customWidth="1"/>
    <col min="3068" max="3068" width="11" style="89" customWidth="1"/>
    <col min="3069" max="3312" width="5.28515625" style="89"/>
    <col min="3313" max="3314" width="1.7109375" style="89" customWidth="1"/>
    <col min="3315" max="3315" width="48.7109375" style="89" customWidth="1"/>
    <col min="3316" max="3316" width="7" style="89" customWidth="1"/>
    <col min="3317" max="3317" width="0.5703125" style="89" customWidth="1"/>
    <col min="3318" max="3318" width="11" style="89" customWidth="1"/>
    <col min="3319" max="3319" width="0.5703125" style="89" customWidth="1"/>
    <col min="3320" max="3320" width="11" style="89" customWidth="1"/>
    <col min="3321" max="3321" width="0.5703125" style="89" customWidth="1"/>
    <col min="3322" max="3322" width="11" style="89" customWidth="1"/>
    <col min="3323" max="3323" width="0.5703125" style="89" customWidth="1"/>
    <col min="3324" max="3324" width="11" style="89" customWidth="1"/>
    <col min="3325" max="3568" width="5.28515625" style="89"/>
    <col min="3569" max="3570" width="1.7109375" style="89" customWidth="1"/>
    <col min="3571" max="3571" width="48.7109375" style="89" customWidth="1"/>
    <col min="3572" max="3572" width="7" style="89" customWidth="1"/>
    <col min="3573" max="3573" width="0.5703125" style="89" customWidth="1"/>
    <col min="3574" max="3574" width="11" style="89" customWidth="1"/>
    <col min="3575" max="3575" width="0.5703125" style="89" customWidth="1"/>
    <col min="3576" max="3576" width="11" style="89" customWidth="1"/>
    <col min="3577" max="3577" width="0.5703125" style="89" customWidth="1"/>
    <col min="3578" max="3578" width="11" style="89" customWidth="1"/>
    <col min="3579" max="3579" width="0.5703125" style="89" customWidth="1"/>
    <col min="3580" max="3580" width="11" style="89" customWidth="1"/>
    <col min="3581" max="3824" width="5.28515625" style="89"/>
    <col min="3825" max="3826" width="1.7109375" style="89" customWidth="1"/>
    <col min="3827" max="3827" width="48.7109375" style="89" customWidth="1"/>
    <col min="3828" max="3828" width="7" style="89" customWidth="1"/>
    <col min="3829" max="3829" width="0.5703125" style="89" customWidth="1"/>
    <col min="3830" max="3830" width="11" style="89" customWidth="1"/>
    <col min="3831" max="3831" width="0.5703125" style="89" customWidth="1"/>
    <col min="3832" max="3832" width="11" style="89" customWidth="1"/>
    <col min="3833" max="3833" width="0.5703125" style="89" customWidth="1"/>
    <col min="3834" max="3834" width="11" style="89" customWidth="1"/>
    <col min="3835" max="3835" width="0.5703125" style="89" customWidth="1"/>
    <col min="3836" max="3836" width="11" style="89" customWidth="1"/>
    <col min="3837" max="4080" width="5.28515625" style="89"/>
    <col min="4081" max="4082" width="1.7109375" style="89" customWidth="1"/>
    <col min="4083" max="4083" width="48.7109375" style="89" customWidth="1"/>
    <col min="4084" max="4084" width="7" style="89" customWidth="1"/>
    <col min="4085" max="4085" width="0.5703125" style="89" customWidth="1"/>
    <col min="4086" max="4086" width="11" style="89" customWidth="1"/>
    <col min="4087" max="4087" width="0.5703125" style="89" customWidth="1"/>
    <col min="4088" max="4088" width="11" style="89" customWidth="1"/>
    <col min="4089" max="4089" width="0.5703125" style="89" customWidth="1"/>
    <col min="4090" max="4090" width="11" style="89" customWidth="1"/>
    <col min="4091" max="4091" width="0.5703125" style="89" customWidth="1"/>
    <col min="4092" max="4092" width="11" style="89" customWidth="1"/>
    <col min="4093" max="4336" width="5.28515625" style="89"/>
    <col min="4337" max="4338" width="1.7109375" style="89" customWidth="1"/>
    <col min="4339" max="4339" width="48.7109375" style="89" customWidth="1"/>
    <col min="4340" max="4340" width="7" style="89" customWidth="1"/>
    <col min="4341" max="4341" width="0.5703125" style="89" customWidth="1"/>
    <col min="4342" max="4342" width="11" style="89" customWidth="1"/>
    <col min="4343" max="4343" width="0.5703125" style="89" customWidth="1"/>
    <col min="4344" max="4344" width="11" style="89" customWidth="1"/>
    <col min="4345" max="4345" width="0.5703125" style="89" customWidth="1"/>
    <col min="4346" max="4346" width="11" style="89" customWidth="1"/>
    <col min="4347" max="4347" width="0.5703125" style="89" customWidth="1"/>
    <col min="4348" max="4348" width="11" style="89" customWidth="1"/>
    <col min="4349" max="4592" width="5.28515625" style="89"/>
    <col min="4593" max="4594" width="1.7109375" style="89" customWidth="1"/>
    <col min="4595" max="4595" width="48.7109375" style="89" customWidth="1"/>
    <col min="4596" max="4596" width="7" style="89" customWidth="1"/>
    <col min="4597" max="4597" width="0.5703125" style="89" customWidth="1"/>
    <col min="4598" max="4598" width="11" style="89" customWidth="1"/>
    <col min="4599" max="4599" width="0.5703125" style="89" customWidth="1"/>
    <col min="4600" max="4600" width="11" style="89" customWidth="1"/>
    <col min="4601" max="4601" width="0.5703125" style="89" customWidth="1"/>
    <col min="4602" max="4602" width="11" style="89" customWidth="1"/>
    <col min="4603" max="4603" width="0.5703125" style="89" customWidth="1"/>
    <col min="4604" max="4604" width="11" style="89" customWidth="1"/>
    <col min="4605" max="4848" width="5.28515625" style="89"/>
    <col min="4849" max="4850" width="1.7109375" style="89" customWidth="1"/>
    <col min="4851" max="4851" width="48.7109375" style="89" customWidth="1"/>
    <col min="4852" max="4852" width="7" style="89" customWidth="1"/>
    <col min="4853" max="4853" width="0.5703125" style="89" customWidth="1"/>
    <col min="4854" max="4854" width="11" style="89" customWidth="1"/>
    <col min="4855" max="4855" width="0.5703125" style="89" customWidth="1"/>
    <col min="4856" max="4856" width="11" style="89" customWidth="1"/>
    <col min="4857" max="4857" width="0.5703125" style="89" customWidth="1"/>
    <col min="4858" max="4858" width="11" style="89" customWidth="1"/>
    <col min="4859" max="4859" width="0.5703125" style="89" customWidth="1"/>
    <col min="4860" max="4860" width="11" style="89" customWidth="1"/>
    <col min="4861" max="5104" width="5.28515625" style="89"/>
    <col min="5105" max="5106" width="1.7109375" style="89" customWidth="1"/>
    <col min="5107" max="5107" width="48.7109375" style="89" customWidth="1"/>
    <col min="5108" max="5108" width="7" style="89" customWidth="1"/>
    <col min="5109" max="5109" width="0.5703125" style="89" customWidth="1"/>
    <col min="5110" max="5110" width="11" style="89" customWidth="1"/>
    <col min="5111" max="5111" width="0.5703125" style="89" customWidth="1"/>
    <col min="5112" max="5112" width="11" style="89" customWidth="1"/>
    <col min="5113" max="5113" width="0.5703125" style="89" customWidth="1"/>
    <col min="5114" max="5114" width="11" style="89" customWidth="1"/>
    <col min="5115" max="5115" width="0.5703125" style="89" customWidth="1"/>
    <col min="5116" max="5116" width="11" style="89" customWidth="1"/>
    <col min="5117" max="5360" width="5.28515625" style="89"/>
    <col min="5361" max="5362" width="1.7109375" style="89" customWidth="1"/>
    <col min="5363" max="5363" width="48.7109375" style="89" customWidth="1"/>
    <col min="5364" max="5364" width="7" style="89" customWidth="1"/>
    <col min="5365" max="5365" width="0.5703125" style="89" customWidth="1"/>
    <col min="5366" max="5366" width="11" style="89" customWidth="1"/>
    <col min="5367" max="5367" width="0.5703125" style="89" customWidth="1"/>
    <col min="5368" max="5368" width="11" style="89" customWidth="1"/>
    <col min="5369" max="5369" width="0.5703125" style="89" customWidth="1"/>
    <col min="5370" max="5370" width="11" style="89" customWidth="1"/>
    <col min="5371" max="5371" width="0.5703125" style="89" customWidth="1"/>
    <col min="5372" max="5372" width="11" style="89" customWidth="1"/>
    <col min="5373" max="5616" width="5.28515625" style="89"/>
    <col min="5617" max="5618" width="1.7109375" style="89" customWidth="1"/>
    <col min="5619" max="5619" width="48.7109375" style="89" customWidth="1"/>
    <col min="5620" max="5620" width="7" style="89" customWidth="1"/>
    <col min="5621" max="5621" width="0.5703125" style="89" customWidth="1"/>
    <col min="5622" max="5622" width="11" style="89" customWidth="1"/>
    <col min="5623" max="5623" width="0.5703125" style="89" customWidth="1"/>
    <col min="5624" max="5624" width="11" style="89" customWidth="1"/>
    <col min="5625" max="5625" width="0.5703125" style="89" customWidth="1"/>
    <col min="5626" max="5626" width="11" style="89" customWidth="1"/>
    <col min="5627" max="5627" width="0.5703125" style="89" customWidth="1"/>
    <col min="5628" max="5628" width="11" style="89" customWidth="1"/>
    <col min="5629" max="5872" width="5.28515625" style="89"/>
    <col min="5873" max="5874" width="1.7109375" style="89" customWidth="1"/>
    <col min="5875" max="5875" width="48.7109375" style="89" customWidth="1"/>
    <col min="5876" max="5876" width="7" style="89" customWidth="1"/>
    <col min="5877" max="5877" width="0.5703125" style="89" customWidth="1"/>
    <col min="5878" max="5878" width="11" style="89" customWidth="1"/>
    <col min="5879" max="5879" width="0.5703125" style="89" customWidth="1"/>
    <col min="5880" max="5880" width="11" style="89" customWidth="1"/>
    <col min="5881" max="5881" width="0.5703125" style="89" customWidth="1"/>
    <col min="5882" max="5882" width="11" style="89" customWidth="1"/>
    <col min="5883" max="5883" width="0.5703125" style="89" customWidth="1"/>
    <col min="5884" max="5884" width="11" style="89" customWidth="1"/>
    <col min="5885" max="6128" width="5.28515625" style="89"/>
    <col min="6129" max="6130" width="1.7109375" style="89" customWidth="1"/>
    <col min="6131" max="6131" width="48.7109375" style="89" customWidth="1"/>
    <col min="6132" max="6132" width="7" style="89" customWidth="1"/>
    <col min="6133" max="6133" width="0.5703125" style="89" customWidth="1"/>
    <col min="6134" max="6134" width="11" style="89" customWidth="1"/>
    <col min="6135" max="6135" width="0.5703125" style="89" customWidth="1"/>
    <col min="6136" max="6136" width="11" style="89" customWidth="1"/>
    <col min="6137" max="6137" width="0.5703125" style="89" customWidth="1"/>
    <col min="6138" max="6138" width="11" style="89" customWidth="1"/>
    <col min="6139" max="6139" width="0.5703125" style="89" customWidth="1"/>
    <col min="6140" max="6140" width="11" style="89" customWidth="1"/>
    <col min="6141" max="6384" width="5.28515625" style="89"/>
    <col min="6385" max="6386" width="1.7109375" style="89" customWidth="1"/>
    <col min="6387" max="6387" width="48.7109375" style="89" customWidth="1"/>
    <col min="6388" max="6388" width="7" style="89" customWidth="1"/>
    <col min="6389" max="6389" width="0.5703125" style="89" customWidth="1"/>
    <col min="6390" max="6390" width="11" style="89" customWidth="1"/>
    <col min="6391" max="6391" width="0.5703125" style="89" customWidth="1"/>
    <col min="6392" max="6392" width="11" style="89" customWidth="1"/>
    <col min="6393" max="6393" width="0.5703125" style="89" customWidth="1"/>
    <col min="6394" max="6394" width="11" style="89" customWidth="1"/>
    <col min="6395" max="6395" width="0.5703125" style="89" customWidth="1"/>
    <col min="6396" max="6396" width="11" style="89" customWidth="1"/>
    <col min="6397" max="6640" width="5.28515625" style="89"/>
    <col min="6641" max="6642" width="1.7109375" style="89" customWidth="1"/>
    <col min="6643" max="6643" width="48.7109375" style="89" customWidth="1"/>
    <col min="6644" max="6644" width="7" style="89" customWidth="1"/>
    <col min="6645" max="6645" width="0.5703125" style="89" customWidth="1"/>
    <col min="6646" max="6646" width="11" style="89" customWidth="1"/>
    <col min="6647" max="6647" width="0.5703125" style="89" customWidth="1"/>
    <col min="6648" max="6648" width="11" style="89" customWidth="1"/>
    <col min="6649" max="6649" width="0.5703125" style="89" customWidth="1"/>
    <col min="6650" max="6650" width="11" style="89" customWidth="1"/>
    <col min="6651" max="6651" width="0.5703125" style="89" customWidth="1"/>
    <col min="6652" max="6652" width="11" style="89" customWidth="1"/>
    <col min="6653" max="6896" width="5.28515625" style="89"/>
    <col min="6897" max="6898" width="1.7109375" style="89" customWidth="1"/>
    <col min="6899" max="6899" width="48.7109375" style="89" customWidth="1"/>
    <col min="6900" max="6900" width="7" style="89" customWidth="1"/>
    <col min="6901" max="6901" width="0.5703125" style="89" customWidth="1"/>
    <col min="6902" max="6902" width="11" style="89" customWidth="1"/>
    <col min="6903" max="6903" width="0.5703125" style="89" customWidth="1"/>
    <col min="6904" max="6904" width="11" style="89" customWidth="1"/>
    <col min="6905" max="6905" width="0.5703125" style="89" customWidth="1"/>
    <col min="6906" max="6906" width="11" style="89" customWidth="1"/>
    <col min="6907" max="6907" width="0.5703125" style="89" customWidth="1"/>
    <col min="6908" max="6908" width="11" style="89" customWidth="1"/>
    <col min="6909" max="7152" width="5.28515625" style="89"/>
    <col min="7153" max="7154" width="1.7109375" style="89" customWidth="1"/>
    <col min="7155" max="7155" width="48.7109375" style="89" customWidth="1"/>
    <col min="7156" max="7156" width="7" style="89" customWidth="1"/>
    <col min="7157" max="7157" width="0.5703125" style="89" customWidth="1"/>
    <col min="7158" max="7158" width="11" style="89" customWidth="1"/>
    <col min="7159" max="7159" width="0.5703125" style="89" customWidth="1"/>
    <col min="7160" max="7160" width="11" style="89" customWidth="1"/>
    <col min="7161" max="7161" width="0.5703125" style="89" customWidth="1"/>
    <col min="7162" max="7162" width="11" style="89" customWidth="1"/>
    <col min="7163" max="7163" width="0.5703125" style="89" customWidth="1"/>
    <col min="7164" max="7164" width="11" style="89" customWidth="1"/>
    <col min="7165" max="7408" width="5.28515625" style="89"/>
    <col min="7409" max="7410" width="1.7109375" style="89" customWidth="1"/>
    <col min="7411" max="7411" width="48.7109375" style="89" customWidth="1"/>
    <col min="7412" max="7412" width="7" style="89" customWidth="1"/>
    <col min="7413" max="7413" width="0.5703125" style="89" customWidth="1"/>
    <col min="7414" max="7414" width="11" style="89" customWidth="1"/>
    <col min="7415" max="7415" width="0.5703125" style="89" customWidth="1"/>
    <col min="7416" max="7416" width="11" style="89" customWidth="1"/>
    <col min="7417" max="7417" width="0.5703125" style="89" customWidth="1"/>
    <col min="7418" max="7418" width="11" style="89" customWidth="1"/>
    <col min="7419" max="7419" width="0.5703125" style="89" customWidth="1"/>
    <col min="7420" max="7420" width="11" style="89" customWidth="1"/>
    <col min="7421" max="7664" width="5.28515625" style="89"/>
    <col min="7665" max="7666" width="1.7109375" style="89" customWidth="1"/>
    <col min="7667" max="7667" width="48.7109375" style="89" customWidth="1"/>
    <col min="7668" max="7668" width="7" style="89" customWidth="1"/>
    <col min="7669" max="7669" width="0.5703125" style="89" customWidth="1"/>
    <col min="7670" max="7670" width="11" style="89" customWidth="1"/>
    <col min="7671" max="7671" width="0.5703125" style="89" customWidth="1"/>
    <col min="7672" max="7672" width="11" style="89" customWidth="1"/>
    <col min="7673" max="7673" width="0.5703125" style="89" customWidth="1"/>
    <col min="7674" max="7674" width="11" style="89" customWidth="1"/>
    <col min="7675" max="7675" width="0.5703125" style="89" customWidth="1"/>
    <col min="7676" max="7676" width="11" style="89" customWidth="1"/>
    <col min="7677" max="7920" width="5.28515625" style="89"/>
    <col min="7921" max="7922" width="1.7109375" style="89" customWidth="1"/>
    <col min="7923" max="7923" width="48.7109375" style="89" customWidth="1"/>
    <col min="7924" max="7924" width="7" style="89" customWidth="1"/>
    <col min="7925" max="7925" width="0.5703125" style="89" customWidth="1"/>
    <col min="7926" max="7926" width="11" style="89" customWidth="1"/>
    <col min="7927" max="7927" width="0.5703125" style="89" customWidth="1"/>
    <col min="7928" max="7928" width="11" style="89" customWidth="1"/>
    <col min="7929" max="7929" width="0.5703125" style="89" customWidth="1"/>
    <col min="7930" max="7930" width="11" style="89" customWidth="1"/>
    <col min="7931" max="7931" width="0.5703125" style="89" customWidth="1"/>
    <col min="7932" max="7932" width="11" style="89" customWidth="1"/>
    <col min="7933" max="8176" width="5.28515625" style="89"/>
    <col min="8177" max="8178" width="1.7109375" style="89" customWidth="1"/>
    <col min="8179" max="8179" width="48.7109375" style="89" customWidth="1"/>
    <col min="8180" max="8180" width="7" style="89" customWidth="1"/>
    <col min="8181" max="8181" width="0.5703125" style="89" customWidth="1"/>
    <col min="8182" max="8182" width="11" style="89" customWidth="1"/>
    <col min="8183" max="8183" width="0.5703125" style="89" customWidth="1"/>
    <col min="8184" max="8184" width="11" style="89" customWidth="1"/>
    <col min="8185" max="8185" width="0.5703125" style="89" customWidth="1"/>
    <col min="8186" max="8186" width="11" style="89" customWidth="1"/>
    <col min="8187" max="8187" width="0.5703125" style="89" customWidth="1"/>
    <col min="8188" max="8188" width="11" style="89" customWidth="1"/>
    <col min="8189" max="8432" width="5.28515625" style="89"/>
    <col min="8433" max="8434" width="1.7109375" style="89" customWidth="1"/>
    <col min="8435" max="8435" width="48.7109375" style="89" customWidth="1"/>
    <col min="8436" max="8436" width="7" style="89" customWidth="1"/>
    <col min="8437" max="8437" width="0.5703125" style="89" customWidth="1"/>
    <col min="8438" max="8438" width="11" style="89" customWidth="1"/>
    <col min="8439" max="8439" width="0.5703125" style="89" customWidth="1"/>
    <col min="8440" max="8440" width="11" style="89" customWidth="1"/>
    <col min="8441" max="8441" width="0.5703125" style="89" customWidth="1"/>
    <col min="8442" max="8442" width="11" style="89" customWidth="1"/>
    <col min="8443" max="8443" width="0.5703125" style="89" customWidth="1"/>
    <col min="8444" max="8444" width="11" style="89" customWidth="1"/>
    <col min="8445" max="8688" width="5.28515625" style="89"/>
    <col min="8689" max="8690" width="1.7109375" style="89" customWidth="1"/>
    <col min="8691" max="8691" width="48.7109375" style="89" customWidth="1"/>
    <col min="8692" max="8692" width="7" style="89" customWidth="1"/>
    <col min="8693" max="8693" width="0.5703125" style="89" customWidth="1"/>
    <col min="8694" max="8694" width="11" style="89" customWidth="1"/>
    <col min="8695" max="8695" width="0.5703125" style="89" customWidth="1"/>
    <col min="8696" max="8696" width="11" style="89" customWidth="1"/>
    <col min="8697" max="8697" width="0.5703125" style="89" customWidth="1"/>
    <col min="8698" max="8698" width="11" style="89" customWidth="1"/>
    <col min="8699" max="8699" width="0.5703125" style="89" customWidth="1"/>
    <col min="8700" max="8700" width="11" style="89" customWidth="1"/>
    <col min="8701" max="8944" width="5.28515625" style="89"/>
    <col min="8945" max="8946" width="1.7109375" style="89" customWidth="1"/>
    <col min="8947" max="8947" width="48.7109375" style="89" customWidth="1"/>
    <col min="8948" max="8948" width="7" style="89" customWidth="1"/>
    <col min="8949" max="8949" width="0.5703125" style="89" customWidth="1"/>
    <col min="8950" max="8950" width="11" style="89" customWidth="1"/>
    <col min="8951" max="8951" width="0.5703125" style="89" customWidth="1"/>
    <col min="8952" max="8952" width="11" style="89" customWidth="1"/>
    <col min="8953" max="8953" width="0.5703125" style="89" customWidth="1"/>
    <col min="8954" max="8954" width="11" style="89" customWidth="1"/>
    <col min="8955" max="8955" width="0.5703125" style="89" customWidth="1"/>
    <col min="8956" max="8956" width="11" style="89" customWidth="1"/>
    <col min="8957" max="9200" width="5.28515625" style="89"/>
    <col min="9201" max="9202" width="1.7109375" style="89" customWidth="1"/>
    <col min="9203" max="9203" width="48.7109375" style="89" customWidth="1"/>
    <col min="9204" max="9204" width="7" style="89" customWidth="1"/>
    <col min="9205" max="9205" width="0.5703125" style="89" customWidth="1"/>
    <col min="9206" max="9206" width="11" style="89" customWidth="1"/>
    <col min="9207" max="9207" width="0.5703125" style="89" customWidth="1"/>
    <col min="9208" max="9208" width="11" style="89" customWidth="1"/>
    <col min="9209" max="9209" width="0.5703125" style="89" customWidth="1"/>
    <col min="9210" max="9210" width="11" style="89" customWidth="1"/>
    <col min="9211" max="9211" width="0.5703125" style="89" customWidth="1"/>
    <col min="9212" max="9212" width="11" style="89" customWidth="1"/>
    <col min="9213" max="9456" width="5.28515625" style="89"/>
    <col min="9457" max="9458" width="1.7109375" style="89" customWidth="1"/>
    <col min="9459" max="9459" width="48.7109375" style="89" customWidth="1"/>
    <col min="9460" max="9460" width="7" style="89" customWidth="1"/>
    <col min="9461" max="9461" width="0.5703125" style="89" customWidth="1"/>
    <col min="9462" max="9462" width="11" style="89" customWidth="1"/>
    <col min="9463" max="9463" width="0.5703125" style="89" customWidth="1"/>
    <col min="9464" max="9464" width="11" style="89" customWidth="1"/>
    <col min="9465" max="9465" width="0.5703125" style="89" customWidth="1"/>
    <col min="9466" max="9466" width="11" style="89" customWidth="1"/>
    <col min="9467" max="9467" width="0.5703125" style="89" customWidth="1"/>
    <col min="9468" max="9468" width="11" style="89" customWidth="1"/>
    <col min="9469" max="9712" width="5.28515625" style="89"/>
    <col min="9713" max="9714" width="1.7109375" style="89" customWidth="1"/>
    <col min="9715" max="9715" width="48.7109375" style="89" customWidth="1"/>
    <col min="9716" max="9716" width="7" style="89" customWidth="1"/>
    <col min="9717" max="9717" width="0.5703125" style="89" customWidth="1"/>
    <col min="9718" max="9718" width="11" style="89" customWidth="1"/>
    <col min="9719" max="9719" width="0.5703125" style="89" customWidth="1"/>
    <col min="9720" max="9720" width="11" style="89" customWidth="1"/>
    <col min="9721" max="9721" width="0.5703125" style="89" customWidth="1"/>
    <col min="9722" max="9722" width="11" style="89" customWidth="1"/>
    <col min="9723" max="9723" width="0.5703125" style="89" customWidth="1"/>
    <col min="9724" max="9724" width="11" style="89" customWidth="1"/>
    <col min="9725" max="9968" width="5.28515625" style="89"/>
    <col min="9969" max="9970" width="1.7109375" style="89" customWidth="1"/>
    <col min="9971" max="9971" width="48.7109375" style="89" customWidth="1"/>
    <col min="9972" max="9972" width="7" style="89" customWidth="1"/>
    <col min="9973" max="9973" width="0.5703125" style="89" customWidth="1"/>
    <col min="9974" max="9974" width="11" style="89" customWidth="1"/>
    <col min="9975" max="9975" width="0.5703125" style="89" customWidth="1"/>
    <col min="9976" max="9976" width="11" style="89" customWidth="1"/>
    <col min="9977" max="9977" width="0.5703125" style="89" customWidth="1"/>
    <col min="9978" max="9978" width="11" style="89" customWidth="1"/>
    <col min="9979" max="9979" width="0.5703125" style="89" customWidth="1"/>
    <col min="9980" max="9980" width="11" style="89" customWidth="1"/>
    <col min="9981" max="10224" width="5.28515625" style="89"/>
    <col min="10225" max="10226" width="1.7109375" style="89" customWidth="1"/>
    <col min="10227" max="10227" width="48.7109375" style="89" customWidth="1"/>
    <col min="10228" max="10228" width="7" style="89" customWidth="1"/>
    <col min="10229" max="10229" width="0.5703125" style="89" customWidth="1"/>
    <col min="10230" max="10230" width="11" style="89" customWidth="1"/>
    <col min="10231" max="10231" width="0.5703125" style="89" customWidth="1"/>
    <col min="10232" max="10232" width="11" style="89" customWidth="1"/>
    <col min="10233" max="10233" width="0.5703125" style="89" customWidth="1"/>
    <col min="10234" max="10234" width="11" style="89" customWidth="1"/>
    <col min="10235" max="10235" width="0.5703125" style="89" customWidth="1"/>
    <col min="10236" max="10236" width="11" style="89" customWidth="1"/>
    <col min="10237" max="10480" width="5.28515625" style="89"/>
    <col min="10481" max="10482" width="1.7109375" style="89" customWidth="1"/>
    <col min="10483" max="10483" width="48.7109375" style="89" customWidth="1"/>
    <col min="10484" max="10484" width="7" style="89" customWidth="1"/>
    <col min="10485" max="10485" width="0.5703125" style="89" customWidth="1"/>
    <col min="10486" max="10486" width="11" style="89" customWidth="1"/>
    <col min="10487" max="10487" width="0.5703125" style="89" customWidth="1"/>
    <col min="10488" max="10488" width="11" style="89" customWidth="1"/>
    <col min="10489" max="10489" width="0.5703125" style="89" customWidth="1"/>
    <col min="10490" max="10490" width="11" style="89" customWidth="1"/>
    <col min="10491" max="10491" width="0.5703125" style="89" customWidth="1"/>
    <col min="10492" max="10492" width="11" style="89" customWidth="1"/>
    <col min="10493" max="10736" width="5.28515625" style="89"/>
    <col min="10737" max="10738" width="1.7109375" style="89" customWidth="1"/>
    <col min="10739" max="10739" width="48.7109375" style="89" customWidth="1"/>
    <col min="10740" max="10740" width="7" style="89" customWidth="1"/>
    <col min="10741" max="10741" width="0.5703125" style="89" customWidth="1"/>
    <col min="10742" max="10742" width="11" style="89" customWidth="1"/>
    <col min="10743" max="10743" width="0.5703125" style="89" customWidth="1"/>
    <col min="10744" max="10744" width="11" style="89" customWidth="1"/>
    <col min="10745" max="10745" width="0.5703125" style="89" customWidth="1"/>
    <col min="10746" max="10746" width="11" style="89" customWidth="1"/>
    <col min="10747" max="10747" width="0.5703125" style="89" customWidth="1"/>
    <col min="10748" max="10748" width="11" style="89" customWidth="1"/>
    <col min="10749" max="10992" width="5.28515625" style="89"/>
    <col min="10993" max="10994" width="1.7109375" style="89" customWidth="1"/>
    <col min="10995" max="10995" width="48.7109375" style="89" customWidth="1"/>
    <col min="10996" max="10996" width="7" style="89" customWidth="1"/>
    <col min="10997" max="10997" width="0.5703125" style="89" customWidth="1"/>
    <col min="10998" max="10998" width="11" style="89" customWidth="1"/>
    <col min="10999" max="10999" width="0.5703125" style="89" customWidth="1"/>
    <col min="11000" max="11000" width="11" style="89" customWidth="1"/>
    <col min="11001" max="11001" width="0.5703125" style="89" customWidth="1"/>
    <col min="11002" max="11002" width="11" style="89" customWidth="1"/>
    <col min="11003" max="11003" width="0.5703125" style="89" customWidth="1"/>
    <col min="11004" max="11004" width="11" style="89" customWidth="1"/>
    <col min="11005" max="11248" width="5.28515625" style="89"/>
    <col min="11249" max="11250" width="1.7109375" style="89" customWidth="1"/>
    <col min="11251" max="11251" width="48.7109375" style="89" customWidth="1"/>
    <col min="11252" max="11252" width="7" style="89" customWidth="1"/>
    <col min="11253" max="11253" width="0.5703125" style="89" customWidth="1"/>
    <col min="11254" max="11254" width="11" style="89" customWidth="1"/>
    <col min="11255" max="11255" width="0.5703125" style="89" customWidth="1"/>
    <col min="11256" max="11256" width="11" style="89" customWidth="1"/>
    <col min="11257" max="11257" width="0.5703125" style="89" customWidth="1"/>
    <col min="11258" max="11258" width="11" style="89" customWidth="1"/>
    <col min="11259" max="11259" width="0.5703125" style="89" customWidth="1"/>
    <col min="11260" max="11260" width="11" style="89" customWidth="1"/>
    <col min="11261" max="11504" width="5.28515625" style="89"/>
    <col min="11505" max="11506" width="1.7109375" style="89" customWidth="1"/>
    <col min="11507" max="11507" width="48.7109375" style="89" customWidth="1"/>
    <col min="11508" max="11508" width="7" style="89" customWidth="1"/>
    <col min="11509" max="11509" width="0.5703125" style="89" customWidth="1"/>
    <col min="11510" max="11510" width="11" style="89" customWidth="1"/>
    <col min="11511" max="11511" width="0.5703125" style="89" customWidth="1"/>
    <col min="11512" max="11512" width="11" style="89" customWidth="1"/>
    <col min="11513" max="11513" width="0.5703125" style="89" customWidth="1"/>
    <col min="11514" max="11514" width="11" style="89" customWidth="1"/>
    <col min="11515" max="11515" width="0.5703125" style="89" customWidth="1"/>
    <col min="11516" max="11516" width="11" style="89" customWidth="1"/>
    <col min="11517" max="11760" width="5.28515625" style="89"/>
    <col min="11761" max="11762" width="1.7109375" style="89" customWidth="1"/>
    <col min="11763" max="11763" width="48.7109375" style="89" customWidth="1"/>
    <col min="11764" max="11764" width="7" style="89" customWidth="1"/>
    <col min="11765" max="11765" width="0.5703125" style="89" customWidth="1"/>
    <col min="11766" max="11766" width="11" style="89" customWidth="1"/>
    <col min="11767" max="11767" width="0.5703125" style="89" customWidth="1"/>
    <col min="11768" max="11768" width="11" style="89" customWidth="1"/>
    <col min="11769" max="11769" width="0.5703125" style="89" customWidth="1"/>
    <col min="11770" max="11770" width="11" style="89" customWidth="1"/>
    <col min="11771" max="11771" width="0.5703125" style="89" customWidth="1"/>
    <col min="11772" max="11772" width="11" style="89" customWidth="1"/>
    <col min="11773" max="12016" width="5.28515625" style="89"/>
    <col min="12017" max="12018" width="1.7109375" style="89" customWidth="1"/>
    <col min="12019" max="12019" width="48.7109375" style="89" customWidth="1"/>
    <col min="12020" max="12020" width="7" style="89" customWidth="1"/>
    <col min="12021" max="12021" width="0.5703125" style="89" customWidth="1"/>
    <col min="12022" max="12022" width="11" style="89" customWidth="1"/>
    <col min="12023" max="12023" width="0.5703125" style="89" customWidth="1"/>
    <col min="12024" max="12024" width="11" style="89" customWidth="1"/>
    <col min="12025" max="12025" width="0.5703125" style="89" customWidth="1"/>
    <col min="12026" max="12026" width="11" style="89" customWidth="1"/>
    <col min="12027" max="12027" width="0.5703125" style="89" customWidth="1"/>
    <col min="12028" max="12028" width="11" style="89" customWidth="1"/>
    <col min="12029" max="12272" width="5.28515625" style="89"/>
    <col min="12273" max="12274" width="1.7109375" style="89" customWidth="1"/>
    <col min="12275" max="12275" width="48.7109375" style="89" customWidth="1"/>
    <col min="12276" max="12276" width="7" style="89" customWidth="1"/>
    <col min="12277" max="12277" width="0.5703125" style="89" customWidth="1"/>
    <col min="12278" max="12278" width="11" style="89" customWidth="1"/>
    <col min="12279" max="12279" width="0.5703125" style="89" customWidth="1"/>
    <col min="12280" max="12280" width="11" style="89" customWidth="1"/>
    <col min="12281" max="12281" width="0.5703125" style="89" customWidth="1"/>
    <col min="12282" max="12282" width="11" style="89" customWidth="1"/>
    <col min="12283" max="12283" width="0.5703125" style="89" customWidth="1"/>
    <col min="12284" max="12284" width="11" style="89" customWidth="1"/>
    <col min="12285" max="12528" width="5.28515625" style="89"/>
    <col min="12529" max="12530" width="1.7109375" style="89" customWidth="1"/>
    <col min="12531" max="12531" width="48.7109375" style="89" customWidth="1"/>
    <col min="12532" max="12532" width="7" style="89" customWidth="1"/>
    <col min="12533" max="12533" width="0.5703125" style="89" customWidth="1"/>
    <col min="12534" max="12534" width="11" style="89" customWidth="1"/>
    <col min="12535" max="12535" width="0.5703125" style="89" customWidth="1"/>
    <col min="12536" max="12536" width="11" style="89" customWidth="1"/>
    <col min="12537" max="12537" width="0.5703125" style="89" customWidth="1"/>
    <col min="12538" max="12538" width="11" style="89" customWidth="1"/>
    <col min="12539" max="12539" width="0.5703125" style="89" customWidth="1"/>
    <col min="12540" max="12540" width="11" style="89" customWidth="1"/>
    <col min="12541" max="12784" width="5.28515625" style="89"/>
    <col min="12785" max="12786" width="1.7109375" style="89" customWidth="1"/>
    <col min="12787" max="12787" width="48.7109375" style="89" customWidth="1"/>
    <col min="12788" max="12788" width="7" style="89" customWidth="1"/>
    <col min="12789" max="12789" width="0.5703125" style="89" customWidth="1"/>
    <col min="12790" max="12790" width="11" style="89" customWidth="1"/>
    <col min="12791" max="12791" width="0.5703125" style="89" customWidth="1"/>
    <col min="12792" max="12792" width="11" style="89" customWidth="1"/>
    <col min="12793" max="12793" width="0.5703125" style="89" customWidth="1"/>
    <col min="12794" max="12794" width="11" style="89" customWidth="1"/>
    <col min="12795" max="12795" width="0.5703125" style="89" customWidth="1"/>
    <col min="12796" max="12796" width="11" style="89" customWidth="1"/>
    <col min="12797" max="13040" width="5.28515625" style="89"/>
    <col min="13041" max="13042" width="1.7109375" style="89" customWidth="1"/>
    <col min="13043" max="13043" width="48.7109375" style="89" customWidth="1"/>
    <col min="13044" max="13044" width="7" style="89" customWidth="1"/>
    <col min="13045" max="13045" width="0.5703125" style="89" customWidth="1"/>
    <col min="13046" max="13046" width="11" style="89" customWidth="1"/>
    <col min="13047" max="13047" width="0.5703125" style="89" customWidth="1"/>
    <col min="13048" max="13048" width="11" style="89" customWidth="1"/>
    <col min="13049" max="13049" width="0.5703125" style="89" customWidth="1"/>
    <col min="13050" max="13050" width="11" style="89" customWidth="1"/>
    <col min="13051" max="13051" width="0.5703125" style="89" customWidth="1"/>
    <col min="13052" max="13052" width="11" style="89" customWidth="1"/>
    <col min="13053" max="13296" width="5.28515625" style="89"/>
    <col min="13297" max="13298" width="1.7109375" style="89" customWidth="1"/>
    <col min="13299" max="13299" width="48.7109375" style="89" customWidth="1"/>
    <col min="13300" max="13300" width="7" style="89" customWidth="1"/>
    <col min="13301" max="13301" width="0.5703125" style="89" customWidth="1"/>
    <col min="13302" max="13302" width="11" style="89" customWidth="1"/>
    <col min="13303" max="13303" width="0.5703125" style="89" customWidth="1"/>
    <col min="13304" max="13304" width="11" style="89" customWidth="1"/>
    <col min="13305" max="13305" width="0.5703125" style="89" customWidth="1"/>
    <col min="13306" max="13306" width="11" style="89" customWidth="1"/>
    <col min="13307" max="13307" width="0.5703125" style="89" customWidth="1"/>
    <col min="13308" max="13308" width="11" style="89" customWidth="1"/>
    <col min="13309" max="13552" width="5.28515625" style="89"/>
    <col min="13553" max="13554" width="1.7109375" style="89" customWidth="1"/>
    <col min="13555" max="13555" width="48.7109375" style="89" customWidth="1"/>
    <col min="13556" max="13556" width="7" style="89" customWidth="1"/>
    <col min="13557" max="13557" width="0.5703125" style="89" customWidth="1"/>
    <col min="13558" max="13558" width="11" style="89" customWidth="1"/>
    <col min="13559" max="13559" width="0.5703125" style="89" customWidth="1"/>
    <col min="13560" max="13560" width="11" style="89" customWidth="1"/>
    <col min="13561" max="13561" width="0.5703125" style="89" customWidth="1"/>
    <col min="13562" max="13562" width="11" style="89" customWidth="1"/>
    <col min="13563" max="13563" width="0.5703125" style="89" customWidth="1"/>
    <col min="13564" max="13564" width="11" style="89" customWidth="1"/>
    <col min="13565" max="13808" width="5.28515625" style="89"/>
    <col min="13809" max="13810" width="1.7109375" style="89" customWidth="1"/>
    <col min="13811" max="13811" width="48.7109375" style="89" customWidth="1"/>
    <col min="13812" max="13812" width="7" style="89" customWidth="1"/>
    <col min="13813" max="13813" width="0.5703125" style="89" customWidth="1"/>
    <col min="13814" max="13814" width="11" style="89" customWidth="1"/>
    <col min="13815" max="13815" width="0.5703125" style="89" customWidth="1"/>
    <col min="13816" max="13816" width="11" style="89" customWidth="1"/>
    <col min="13817" max="13817" width="0.5703125" style="89" customWidth="1"/>
    <col min="13818" max="13818" width="11" style="89" customWidth="1"/>
    <col min="13819" max="13819" width="0.5703125" style="89" customWidth="1"/>
    <col min="13820" max="13820" width="11" style="89" customWidth="1"/>
    <col min="13821" max="14064" width="5.28515625" style="89"/>
    <col min="14065" max="14066" width="1.7109375" style="89" customWidth="1"/>
    <col min="14067" max="14067" width="48.7109375" style="89" customWidth="1"/>
    <col min="14068" max="14068" width="7" style="89" customWidth="1"/>
    <col min="14069" max="14069" width="0.5703125" style="89" customWidth="1"/>
    <col min="14070" max="14070" width="11" style="89" customWidth="1"/>
    <col min="14071" max="14071" width="0.5703125" style="89" customWidth="1"/>
    <col min="14072" max="14072" width="11" style="89" customWidth="1"/>
    <col min="14073" max="14073" width="0.5703125" style="89" customWidth="1"/>
    <col min="14074" max="14074" width="11" style="89" customWidth="1"/>
    <col min="14075" max="14075" width="0.5703125" style="89" customWidth="1"/>
    <col min="14076" max="14076" width="11" style="89" customWidth="1"/>
    <col min="14077" max="14320" width="5.28515625" style="89"/>
    <col min="14321" max="14322" width="1.7109375" style="89" customWidth="1"/>
    <col min="14323" max="14323" width="48.7109375" style="89" customWidth="1"/>
    <col min="14324" max="14324" width="7" style="89" customWidth="1"/>
    <col min="14325" max="14325" width="0.5703125" style="89" customWidth="1"/>
    <col min="14326" max="14326" width="11" style="89" customWidth="1"/>
    <col min="14327" max="14327" width="0.5703125" style="89" customWidth="1"/>
    <col min="14328" max="14328" width="11" style="89" customWidth="1"/>
    <col min="14329" max="14329" width="0.5703125" style="89" customWidth="1"/>
    <col min="14330" max="14330" width="11" style="89" customWidth="1"/>
    <col min="14331" max="14331" width="0.5703125" style="89" customWidth="1"/>
    <col min="14332" max="14332" width="11" style="89" customWidth="1"/>
    <col min="14333" max="14576" width="5.28515625" style="89"/>
    <col min="14577" max="14578" width="1.7109375" style="89" customWidth="1"/>
    <col min="14579" max="14579" width="48.7109375" style="89" customWidth="1"/>
    <col min="14580" max="14580" width="7" style="89" customWidth="1"/>
    <col min="14581" max="14581" width="0.5703125" style="89" customWidth="1"/>
    <col min="14582" max="14582" width="11" style="89" customWidth="1"/>
    <col min="14583" max="14583" width="0.5703125" style="89" customWidth="1"/>
    <col min="14584" max="14584" width="11" style="89" customWidth="1"/>
    <col min="14585" max="14585" width="0.5703125" style="89" customWidth="1"/>
    <col min="14586" max="14586" width="11" style="89" customWidth="1"/>
    <col min="14587" max="14587" width="0.5703125" style="89" customWidth="1"/>
    <col min="14588" max="14588" width="11" style="89" customWidth="1"/>
    <col min="14589" max="14832" width="5.28515625" style="89"/>
    <col min="14833" max="14834" width="1.7109375" style="89" customWidth="1"/>
    <col min="14835" max="14835" width="48.7109375" style="89" customWidth="1"/>
    <col min="14836" max="14836" width="7" style="89" customWidth="1"/>
    <col min="14837" max="14837" width="0.5703125" style="89" customWidth="1"/>
    <col min="14838" max="14838" width="11" style="89" customWidth="1"/>
    <col min="14839" max="14839" width="0.5703125" style="89" customWidth="1"/>
    <col min="14840" max="14840" width="11" style="89" customWidth="1"/>
    <col min="14841" max="14841" width="0.5703125" style="89" customWidth="1"/>
    <col min="14842" max="14842" width="11" style="89" customWidth="1"/>
    <col min="14843" max="14843" width="0.5703125" style="89" customWidth="1"/>
    <col min="14844" max="14844" width="11" style="89" customWidth="1"/>
    <col min="14845" max="15088" width="5.28515625" style="89"/>
    <col min="15089" max="15090" width="1.7109375" style="89" customWidth="1"/>
    <col min="15091" max="15091" width="48.7109375" style="89" customWidth="1"/>
    <col min="15092" max="15092" width="7" style="89" customWidth="1"/>
    <col min="15093" max="15093" width="0.5703125" style="89" customWidth="1"/>
    <col min="15094" max="15094" width="11" style="89" customWidth="1"/>
    <col min="15095" max="15095" width="0.5703125" style="89" customWidth="1"/>
    <col min="15096" max="15096" width="11" style="89" customWidth="1"/>
    <col min="15097" max="15097" width="0.5703125" style="89" customWidth="1"/>
    <col min="15098" max="15098" width="11" style="89" customWidth="1"/>
    <col min="15099" max="15099" width="0.5703125" style="89" customWidth="1"/>
    <col min="15100" max="15100" width="11" style="89" customWidth="1"/>
    <col min="15101" max="15344" width="5.28515625" style="89"/>
    <col min="15345" max="15346" width="1.7109375" style="89" customWidth="1"/>
    <col min="15347" max="15347" width="48.7109375" style="89" customWidth="1"/>
    <col min="15348" max="15348" width="7" style="89" customWidth="1"/>
    <col min="15349" max="15349" width="0.5703125" style="89" customWidth="1"/>
    <col min="15350" max="15350" width="11" style="89" customWidth="1"/>
    <col min="15351" max="15351" width="0.5703125" style="89" customWidth="1"/>
    <col min="15352" max="15352" width="11" style="89" customWidth="1"/>
    <col min="15353" max="15353" width="0.5703125" style="89" customWidth="1"/>
    <col min="15354" max="15354" width="11" style="89" customWidth="1"/>
    <col min="15355" max="15355" width="0.5703125" style="89" customWidth="1"/>
    <col min="15356" max="15356" width="11" style="89" customWidth="1"/>
    <col min="15357" max="15600" width="5.28515625" style="89"/>
    <col min="15601" max="15602" width="1.7109375" style="89" customWidth="1"/>
    <col min="15603" max="15603" width="48.7109375" style="89" customWidth="1"/>
    <col min="15604" max="15604" width="7" style="89" customWidth="1"/>
    <col min="15605" max="15605" width="0.5703125" style="89" customWidth="1"/>
    <col min="15606" max="15606" width="11" style="89" customWidth="1"/>
    <col min="15607" max="15607" width="0.5703125" style="89" customWidth="1"/>
    <col min="15608" max="15608" width="11" style="89" customWidth="1"/>
    <col min="15609" max="15609" width="0.5703125" style="89" customWidth="1"/>
    <col min="15610" max="15610" width="11" style="89" customWidth="1"/>
    <col min="15611" max="15611" width="0.5703125" style="89" customWidth="1"/>
    <col min="15612" max="15612" width="11" style="89" customWidth="1"/>
    <col min="15613" max="15856" width="5.28515625" style="89"/>
    <col min="15857" max="15858" width="1.7109375" style="89" customWidth="1"/>
    <col min="15859" max="15859" width="48.7109375" style="89" customWidth="1"/>
    <col min="15860" max="15860" width="7" style="89" customWidth="1"/>
    <col min="15861" max="15861" width="0.5703125" style="89" customWidth="1"/>
    <col min="15862" max="15862" width="11" style="89" customWidth="1"/>
    <col min="15863" max="15863" width="0.5703125" style="89" customWidth="1"/>
    <col min="15864" max="15864" width="11" style="89" customWidth="1"/>
    <col min="15865" max="15865" width="0.5703125" style="89" customWidth="1"/>
    <col min="15866" max="15866" width="11" style="89" customWidth="1"/>
    <col min="15867" max="15867" width="0.5703125" style="89" customWidth="1"/>
    <col min="15868" max="15868" width="11" style="89" customWidth="1"/>
    <col min="15869" max="16112" width="5.28515625" style="89"/>
    <col min="16113" max="16114" width="1.7109375" style="89" customWidth="1"/>
    <col min="16115" max="16115" width="48.7109375" style="89" customWidth="1"/>
    <col min="16116" max="16116" width="7" style="89" customWidth="1"/>
    <col min="16117" max="16117" width="0.5703125" style="89" customWidth="1"/>
    <col min="16118" max="16118" width="11" style="89" customWidth="1"/>
    <col min="16119" max="16119" width="0.5703125" style="89" customWidth="1"/>
    <col min="16120" max="16120" width="11" style="89" customWidth="1"/>
    <col min="16121" max="16121" width="0.5703125" style="89" customWidth="1"/>
    <col min="16122" max="16122" width="11" style="89" customWidth="1"/>
    <col min="16123" max="16123" width="0.5703125" style="89" customWidth="1"/>
    <col min="16124" max="16124" width="11" style="89" customWidth="1"/>
    <col min="16125" max="16384" width="5.28515625" style="89"/>
  </cols>
  <sheetData>
    <row r="1" spans="1:12" ht="18.95" customHeight="1" x14ac:dyDescent="0.25">
      <c r="A1" s="3" t="s">
        <v>0</v>
      </c>
      <c r="B1" s="3"/>
      <c r="C1" s="3"/>
      <c r="D1" s="88"/>
      <c r="E1" s="3"/>
      <c r="F1" s="3"/>
      <c r="G1" s="3"/>
      <c r="H1" s="3"/>
      <c r="I1" s="3"/>
      <c r="J1" s="3"/>
      <c r="K1" s="3"/>
      <c r="L1" s="3"/>
    </row>
    <row r="2" spans="1:12" s="3" customFormat="1" ht="18.95" customHeight="1" x14ac:dyDescent="0.25">
      <c r="A2" s="3" t="s">
        <v>138</v>
      </c>
      <c r="D2" s="88"/>
    </row>
    <row r="3" spans="1:12" ht="18.95" customHeight="1" x14ac:dyDescent="0.25">
      <c r="A3" s="8" t="str">
        <f>'PL 7'!A3</f>
        <v>สำหรับงวดเก้าเดือนสิ้นสุดวันที่ 30 กันยายน พ.ศ. 2564</v>
      </c>
      <c r="B3" s="90"/>
      <c r="C3" s="90"/>
      <c r="D3" s="91"/>
      <c r="E3" s="90"/>
      <c r="F3" s="90"/>
      <c r="G3" s="90"/>
      <c r="H3" s="90"/>
      <c r="I3" s="90"/>
      <c r="J3" s="90"/>
      <c r="K3" s="90"/>
      <c r="L3" s="90"/>
    </row>
    <row r="4" spans="1:12" ht="18.95" customHeight="1" x14ac:dyDescent="0.25">
      <c r="F4" s="22"/>
      <c r="G4" s="14"/>
      <c r="H4" s="22"/>
      <c r="I4" s="14"/>
      <c r="J4" s="27"/>
      <c r="K4" s="6"/>
      <c r="L4" s="27"/>
    </row>
    <row r="5" spans="1:12" ht="18.95" customHeight="1" x14ac:dyDescent="0.25">
      <c r="F5" s="206" t="s">
        <v>142</v>
      </c>
      <c r="G5" s="206"/>
      <c r="H5" s="206"/>
      <c r="I5" s="138"/>
      <c r="J5" s="206" t="s">
        <v>143</v>
      </c>
      <c r="K5" s="206"/>
      <c r="L5" s="206"/>
    </row>
    <row r="6" spans="1:12" ht="18.95" customHeight="1" x14ac:dyDescent="0.25">
      <c r="F6" s="13" t="s">
        <v>235</v>
      </c>
      <c r="G6" s="12"/>
      <c r="H6" s="13" t="s">
        <v>235</v>
      </c>
      <c r="I6" s="138"/>
      <c r="J6" s="13" t="s">
        <v>235</v>
      </c>
      <c r="K6" s="12"/>
      <c r="L6" s="13" t="s">
        <v>235</v>
      </c>
    </row>
    <row r="7" spans="1:12" ht="18.95" customHeight="1" x14ac:dyDescent="0.25">
      <c r="E7" s="92"/>
      <c r="F7" s="16" t="s">
        <v>165</v>
      </c>
      <c r="G7" s="16"/>
      <c r="H7" s="16" t="s">
        <v>123</v>
      </c>
      <c r="I7" s="16"/>
      <c r="J7" s="16" t="s">
        <v>165</v>
      </c>
      <c r="K7" s="16"/>
      <c r="L7" s="16" t="s">
        <v>123</v>
      </c>
    </row>
    <row r="8" spans="1:12" ht="18.95" customHeight="1" x14ac:dyDescent="0.25">
      <c r="D8" s="93" t="s">
        <v>3</v>
      </c>
      <c r="E8" s="94"/>
      <c r="F8" s="19" t="s">
        <v>4</v>
      </c>
      <c r="G8" s="16"/>
      <c r="H8" s="19" t="s">
        <v>4</v>
      </c>
      <c r="I8" s="15"/>
      <c r="J8" s="19" t="s">
        <v>4</v>
      </c>
      <c r="K8" s="16"/>
      <c r="L8" s="19" t="s">
        <v>4</v>
      </c>
    </row>
    <row r="9" spans="1:12" ht="3.95" customHeight="1" x14ac:dyDescent="0.25">
      <c r="D9" s="95"/>
      <c r="E9" s="94"/>
      <c r="F9" s="114"/>
      <c r="G9" s="96"/>
      <c r="H9" s="94"/>
      <c r="I9" s="92"/>
      <c r="J9" s="114"/>
      <c r="K9" s="97"/>
      <c r="L9" s="94"/>
    </row>
    <row r="10" spans="1:12" ht="18.95" customHeight="1" x14ac:dyDescent="0.25">
      <c r="A10" s="3" t="s">
        <v>79</v>
      </c>
      <c r="D10" s="92">
        <v>22</v>
      </c>
      <c r="F10" s="115">
        <v>4011083</v>
      </c>
      <c r="G10" s="14"/>
      <c r="H10" s="37">
        <v>11511636</v>
      </c>
      <c r="I10" s="14"/>
      <c r="J10" s="115">
        <v>411926</v>
      </c>
      <c r="K10" s="14"/>
      <c r="L10" s="37">
        <v>2201617</v>
      </c>
    </row>
    <row r="11" spans="1:12" ht="3.95" customHeight="1" x14ac:dyDescent="0.25">
      <c r="A11" s="3"/>
      <c r="F11" s="116"/>
      <c r="G11" s="14"/>
      <c r="H11" s="39"/>
      <c r="I11" s="14"/>
      <c r="J11" s="116"/>
      <c r="K11" s="14"/>
      <c r="L11" s="39"/>
    </row>
    <row r="12" spans="1:12" ht="18.95" customHeight="1" x14ac:dyDescent="0.25">
      <c r="A12" s="3" t="s">
        <v>72</v>
      </c>
      <c r="F12" s="33"/>
      <c r="G12" s="4"/>
      <c r="H12" s="4"/>
      <c r="I12" s="4"/>
      <c r="J12" s="33"/>
      <c r="K12" s="4"/>
      <c r="L12" s="4"/>
    </row>
    <row r="13" spans="1:12" ht="18.95" customHeight="1" x14ac:dyDescent="0.25">
      <c r="A13" s="89" t="s">
        <v>246</v>
      </c>
      <c r="F13" s="35">
        <v>-121</v>
      </c>
      <c r="G13" s="36"/>
      <c r="H13" s="36">
        <v>-639</v>
      </c>
      <c r="I13" s="36"/>
      <c r="J13" s="35">
        <v>0</v>
      </c>
      <c r="K13" s="36"/>
      <c r="L13" s="36">
        <v>0</v>
      </c>
    </row>
    <row r="14" spans="1:12" ht="18.95" customHeight="1" x14ac:dyDescent="0.25">
      <c r="A14" s="89" t="s">
        <v>127</v>
      </c>
      <c r="F14" s="21">
        <v>-3016678</v>
      </c>
      <c r="G14" s="14"/>
      <c r="H14" s="14">
        <v>-2945544</v>
      </c>
      <c r="I14" s="14"/>
      <c r="J14" s="21">
        <v>-214330</v>
      </c>
      <c r="K14" s="14"/>
      <c r="L14" s="14">
        <v>-336559</v>
      </c>
    </row>
    <row r="15" spans="1:12" ht="18.95" customHeight="1" x14ac:dyDescent="0.25">
      <c r="A15" s="89" t="s">
        <v>240</v>
      </c>
      <c r="F15" s="21">
        <v>-74152</v>
      </c>
      <c r="G15" s="14"/>
      <c r="H15" s="36">
        <v>0</v>
      </c>
      <c r="I15" s="203"/>
      <c r="J15" s="35">
        <v>0</v>
      </c>
      <c r="K15" s="203"/>
      <c r="L15" s="36">
        <v>0</v>
      </c>
    </row>
    <row r="16" spans="1:12" ht="18.95" customHeight="1" x14ac:dyDescent="0.25">
      <c r="A16" s="89" t="s">
        <v>219</v>
      </c>
      <c r="F16" s="21">
        <v>431718</v>
      </c>
      <c r="G16" s="14"/>
      <c r="H16" s="14">
        <v>78529</v>
      </c>
      <c r="I16" s="14"/>
      <c r="J16" s="21">
        <v>5648</v>
      </c>
      <c r="K16" s="14"/>
      <c r="L16" s="14">
        <v>20336</v>
      </c>
    </row>
    <row r="17" spans="1:12" ht="18.95" customHeight="1" x14ac:dyDescent="0.25">
      <c r="A17" s="89" t="s">
        <v>220</v>
      </c>
      <c r="F17" s="35">
        <v>0</v>
      </c>
      <c r="G17" s="14"/>
      <c r="H17" s="36">
        <v>33831</v>
      </c>
      <c r="I17" s="14"/>
      <c r="J17" s="35">
        <v>0</v>
      </c>
      <c r="K17" s="14"/>
      <c r="L17" s="36">
        <v>0</v>
      </c>
    </row>
    <row r="18" spans="1:12" ht="18.95" customHeight="1" x14ac:dyDescent="0.25">
      <c r="A18" s="89" t="s">
        <v>241</v>
      </c>
      <c r="D18" s="92">
        <v>11</v>
      </c>
      <c r="F18" s="35">
        <v>-107418</v>
      </c>
      <c r="G18" s="14"/>
      <c r="H18" s="36">
        <v>0</v>
      </c>
      <c r="I18" s="14"/>
      <c r="J18" s="35">
        <v>-150583</v>
      </c>
      <c r="K18" s="14"/>
      <c r="L18" s="36">
        <v>0</v>
      </c>
    </row>
    <row r="19" spans="1:12" ht="18.95" customHeight="1" x14ac:dyDescent="0.25">
      <c r="A19" s="89" t="s">
        <v>89</v>
      </c>
      <c r="D19" s="92">
        <v>11</v>
      </c>
      <c r="F19" s="35">
        <v>0</v>
      </c>
      <c r="G19" s="14"/>
      <c r="H19" s="36">
        <v>0</v>
      </c>
      <c r="I19" s="14"/>
      <c r="J19" s="20">
        <v>-221400</v>
      </c>
      <c r="K19" s="14"/>
      <c r="L19" s="14">
        <v>-58617</v>
      </c>
    </row>
    <row r="20" spans="1:12" ht="18.95" customHeight="1" x14ac:dyDescent="0.25">
      <c r="A20" s="89" t="s">
        <v>73</v>
      </c>
      <c r="D20" s="92">
        <v>11</v>
      </c>
      <c r="F20" s="35">
        <v>-3000550</v>
      </c>
      <c r="G20" s="14"/>
      <c r="H20" s="36">
        <v>-41066</v>
      </c>
      <c r="I20" s="14"/>
      <c r="J20" s="20">
        <v>-3000550</v>
      </c>
      <c r="K20" s="14"/>
      <c r="L20" s="6">
        <v>0</v>
      </c>
    </row>
    <row r="21" spans="1:12" ht="18.95" customHeight="1" x14ac:dyDescent="0.25">
      <c r="A21" s="89" t="s">
        <v>203</v>
      </c>
      <c r="D21" s="92">
        <v>11</v>
      </c>
      <c r="F21" s="35">
        <v>-53900</v>
      </c>
      <c r="G21" s="14"/>
      <c r="H21" s="36">
        <v>0</v>
      </c>
      <c r="I21" s="14"/>
      <c r="J21" s="20">
        <v>0</v>
      </c>
      <c r="K21" s="14"/>
      <c r="L21" s="6">
        <v>0</v>
      </c>
    </row>
    <row r="22" spans="1:12" ht="18.95" customHeight="1" x14ac:dyDescent="0.25">
      <c r="A22" s="89" t="s">
        <v>209</v>
      </c>
      <c r="F22" s="35">
        <v>-702337</v>
      </c>
      <c r="G22" s="14"/>
      <c r="H22" s="36">
        <v>-45316</v>
      </c>
      <c r="I22" s="14"/>
      <c r="J22" s="20">
        <v>-456285</v>
      </c>
      <c r="K22" s="14"/>
      <c r="L22" s="6">
        <v>0</v>
      </c>
    </row>
    <row r="23" spans="1:12" ht="18.95" customHeight="1" x14ac:dyDescent="0.25">
      <c r="A23" s="89" t="s">
        <v>208</v>
      </c>
      <c r="F23" s="35">
        <v>-4081</v>
      </c>
      <c r="G23" s="14"/>
      <c r="H23" s="36">
        <v>0</v>
      </c>
      <c r="I23" s="14"/>
      <c r="J23" s="20">
        <v>0</v>
      </c>
      <c r="K23" s="14"/>
      <c r="L23" s="6">
        <v>0</v>
      </c>
    </row>
    <row r="24" spans="1:12" ht="18.95" customHeight="1" x14ac:dyDescent="0.25">
      <c r="A24" s="89" t="s">
        <v>247</v>
      </c>
      <c r="F24" s="35">
        <v>-742</v>
      </c>
      <c r="G24" s="14"/>
      <c r="H24" s="36">
        <v>-47443</v>
      </c>
      <c r="I24" s="14"/>
      <c r="J24" s="20">
        <v>-8942214</v>
      </c>
      <c r="K24" s="14"/>
      <c r="L24" s="6">
        <v>-1967170</v>
      </c>
    </row>
    <row r="25" spans="1:12" ht="18.95" customHeight="1" x14ac:dyDescent="0.25">
      <c r="A25" s="89" t="s">
        <v>221</v>
      </c>
      <c r="D25" s="92">
        <v>21</v>
      </c>
      <c r="F25" s="35">
        <v>0</v>
      </c>
      <c r="G25" s="14"/>
      <c r="H25" s="36">
        <v>0</v>
      </c>
      <c r="I25" s="14"/>
      <c r="J25" s="20">
        <v>917220</v>
      </c>
      <c r="K25" s="14"/>
      <c r="L25" s="6">
        <v>2368917</v>
      </c>
    </row>
    <row r="26" spans="1:12" ht="18.95" customHeight="1" x14ac:dyDescent="0.25">
      <c r="A26" s="89" t="s">
        <v>222</v>
      </c>
      <c r="D26" s="92">
        <v>21</v>
      </c>
      <c r="F26" s="35">
        <v>0</v>
      </c>
      <c r="G26" s="14"/>
      <c r="H26" s="36">
        <v>-78775</v>
      </c>
      <c r="I26" s="14"/>
      <c r="J26" s="20">
        <v>-2762990</v>
      </c>
      <c r="K26" s="14"/>
      <c r="L26" s="6">
        <v>-499800</v>
      </c>
    </row>
    <row r="27" spans="1:12" ht="18.95" customHeight="1" x14ac:dyDescent="0.25">
      <c r="A27" s="89" t="s">
        <v>71</v>
      </c>
      <c r="F27" s="35">
        <v>22562</v>
      </c>
      <c r="G27" s="14"/>
      <c r="H27" s="36">
        <v>69386</v>
      </c>
      <c r="I27" s="14"/>
      <c r="J27" s="20">
        <v>948798</v>
      </c>
      <c r="K27" s="14"/>
      <c r="L27" s="6">
        <v>823130</v>
      </c>
    </row>
    <row r="28" spans="1:12" ht="18.95" customHeight="1" x14ac:dyDescent="0.25">
      <c r="A28" s="89" t="s">
        <v>74</v>
      </c>
      <c r="F28" s="115">
        <v>205482</v>
      </c>
      <c r="G28" s="14"/>
      <c r="H28" s="37">
        <v>118728</v>
      </c>
      <c r="I28" s="14"/>
      <c r="J28" s="115">
        <v>4357352</v>
      </c>
      <c r="K28" s="14"/>
      <c r="L28" s="37">
        <v>2657636</v>
      </c>
    </row>
    <row r="29" spans="1:12" ht="3.95" customHeight="1" x14ac:dyDescent="0.25">
      <c r="D29" s="89"/>
      <c r="F29" s="117"/>
      <c r="J29" s="117"/>
    </row>
    <row r="30" spans="1:12" ht="18.95" customHeight="1" x14ac:dyDescent="0.25">
      <c r="A30" s="3" t="s">
        <v>204</v>
      </c>
      <c r="E30" s="98"/>
      <c r="F30" s="115">
        <f>SUM(F13:F28)</f>
        <v>-6300217</v>
      </c>
      <c r="G30" s="14"/>
      <c r="H30" s="37">
        <f>SUM(H13:H28)</f>
        <v>-2858309</v>
      </c>
      <c r="I30" s="14"/>
      <c r="J30" s="115">
        <f>SUM(J13:J28)</f>
        <v>-9519334</v>
      </c>
      <c r="K30" s="14"/>
      <c r="L30" s="37">
        <f>SUM(L13:L28)</f>
        <v>3007873</v>
      </c>
    </row>
    <row r="31" spans="1:12" ht="8.1" customHeight="1" x14ac:dyDescent="0.25">
      <c r="D31" s="89"/>
      <c r="F31" s="21"/>
      <c r="J31" s="21"/>
    </row>
    <row r="32" spans="1:12" ht="18.95" customHeight="1" x14ac:dyDescent="0.25">
      <c r="A32" s="3" t="s">
        <v>75</v>
      </c>
      <c r="F32" s="21"/>
      <c r="G32" s="14"/>
      <c r="H32" s="14"/>
      <c r="I32" s="14"/>
      <c r="J32" s="21"/>
      <c r="K32" s="14"/>
      <c r="L32" s="14"/>
    </row>
    <row r="33" spans="1:12" ht="18.95" customHeight="1" x14ac:dyDescent="0.25">
      <c r="A33" s="89" t="s">
        <v>205</v>
      </c>
      <c r="F33" s="21">
        <v>-2581437</v>
      </c>
      <c r="G33" s="14"/>
      <c r="H33" s="14">
        <v>1802093</v>
      </c>
      <c r="I33" s="14"/>
      <c r="J33" s="21">
        <v>1600468</v>
      </c>
      <c r="K33" s="14"/>
      <c r="L33" s="14">
        <v>4305708</v>
      </c>
    </row>
    <row r="34" spans="1:12" ht="18.95" customHeight="1" x14ac:dyDescent="0.25">
      <c r="A34" s="89" t="s">
        <v>224</v>
      </c>
      <c r="F34" s="20">
        <v>39650</v>
      </c>
      <c r="G34" s="6"/>
      <c r="H34" s="6">
        <v>-45000</v>
      </c>
      <c r="I34" s="6"/>
      <c r="J34" s="20">
        <v>484901</v>
      </c>
      <c r="K34" s="6"/>
      <c r="L34" s="6">
        <v>69781</v>
      </c>
    </row>
    <row r="35" spans="1:12" ht="18.95" customHeight="1" x14ac:dyDescent="0.25">
      <c r="A35" s="89" t="s">
        <v>218</v>
      </c>
      <c r="D35" s="92">
        <v>15</v>
      </c>
      <c r="F35" s="20">
        <v>12315300</v>
      </c>
      <c r="G35" s="6"/>
      <c r="H35" s="6">
        <v>4259</v>
      </c>
      <c r="I35" s="6"/>
      <c r="J35" s="20">
        <v>12124300</v>
      </c>
      <c r="K35" s="6"/>
      <c r="L35" s="6">
        <v>0</v>
      </c>
    </row>
    <row r="36" spans="1:12" ht="18.95" customHeight="1" x14ac:dyDescent="0.25">
      <c r="A36" s="89" t="s">
        <v>242</v>
      </c>
      <c r="D36" s="92">
        <v>16</v>
      </c>
      <c r="F36" s="20">
        <v>5000000</v>
      </c>
      <c r="G36" s="6"/>
      <c r="H36" s="6">
        <v>0</v>
      </c>
      <c r="I36" s="6"/>
      <c r="J36" s="20">
        <v>5000000</v>
      </c>
      <c r="K36" s="6"/>
      <c r="L36" s="6">
        <v>0</v>
      </c>
    </row>
    <row r="37" spans="1:12" ht="18.95" customHeight="1" x14ac:dyDescent="0.25">
      <c r="A37" s="89" t="s">
        <v>76</v>
      </c>
      <c r="D37" s="92">
        <v>15</v>
      </c>
      <c r="F37" s="20">
        <v>-1855781</v>
      </c>
      <c r="G37" s="6"/>
      <c r="H37" s="6">
        <v>-53383</v>
      </c>
      <c r="I37" s="6"/>
      <c r="J37" s="20">
        <v>-1769000</v>
      </c>
      <c r="K37" s="6"/>
      <c r="L37" s="6">
        <v>0</v>
      </c>
    </row>
    <row r="38" spans="1:12" ht="18.95" customHeight="1" x14ac:dyDescent="0.4">
      <c r="A38" s="34" t="s">
        <v>86</v>
      </c>
      <c r="D38" s="92">
        <v>16</v>
      </c>
      <c r="F38" s="20">
        <v>-5050000</v>
      </c>
      <c r="G38" s="6"/>
      <c r="H38" s="6">
        <v>-3500000</v>
      </c>
      <c r="I38" s="6"/>
      <c r="J38" s="20">
        <v>-5050000</v>
      </c>
      <c r="K38" s="6"/>
      <c r="L38" s="6">
        <v>-3500000</v>
      </c>
    </row>
    <row r="39" spans="1:12" ht="18.95" customHeight="1" x14ac:dyDescent="0.4">
      <c r="A39" s="34" t="s">
        <v>248</v>
      </c>
      <c r="D39" s="92">
        <v>15</v>
      </c>
      <c r="F39" s="20">
        <v>-110167</v>
      </c>
      <c r="G39" s="6"/>
      <c r="H39" s="6">
        <v>0</v>
      </c>
      <c r="I39" s="6"/>
      <c r="J39" s="20">
        <v>-110167</v>
      </c>
      <c r="K39" s="6"/>
      <c r="L39" s="6">
        <v>0</v>
      </c>
    </row>
    <row r="40" spans="1:12" ht="18.95" customHeight="1" x14ac:dyDescent="0.4">
      <c r="A40" s="34" t="s">
        <v>243</v>
      </c>
      <c r="D40" s="92">
        <v>16</v>
      </c>
      <c r="F40" s="20">
        <v>-15225</v>
      </c>
      <c r="G40" s="6"/>
      <c r="H40" s="6">
        <v>0</v>
      </c>
      <c r="I40" s="6"/>
      <c r="J40" s="20">
        <v>-15225</v>
      </c>
      <c r="K40" s="6"/>
      <c r="L40" s="6">
        <v>0</v>
      </c>
    </row>
    <row r="41" spans="1:12" ht="18.95" customHeight="1" x14ac:dyDescent="0.25">
      <c r="A41" s="89" t="s">
        <v>98</v>
      </c>
      <c r="F41" s="20">
        <v>-1058495</v>
      </c>
      <c r="G41" s="6"/>
      <c r="H41" s="6">
        <v>-1184313</v>
      </c>
      <c r="I41" s="6"/>
      <c r="J41" s="20">
        <v>-918177</v>
      </c>
      <c r="K41" s="6"/>
      <c r="L41" s="6">
        <v>-1016951</v>
      </c>
    </row>
    <row r="42" spans="1:12" ht="18.95" customHeight="1" x14ac:dyDescent="0.25">
      <c r="A42" s="89" t="s">
        <v>106</v>
      </c>
      <c r="F42" s="20">
        <v>-392706</v>
      </c>
      <c r="G42" s="6"/>
      <c r="H42" s="6">
        <v>-393646</v>
      </c>
      <c r="I42" s="6"/>
      <c r="J42" s="20">
        <v>-95125</v>
      </c>
      <c r="K42" s="6"/>
      <c r="L42" s="6">
        <v>-103270</v>
      </c>
    </row>
    <row r="43" spans="1:12" ht="18.95" customHeight="1" x14ac:dyDescent="0.25">
      <c r="A43" s="89" t="s">
        <v>140</v>
      </c>
      <c r="F43" s="118">
        <v>-224384</v>
      </c>
      <c r="G43" s="6"/>
      <c r="H43" s="99">
        <v>-225206</v>
      </c>
      <c r="I43" s="6"/>
      <c r="J43" s="118">
        <v>-224384</v>
      </c>
      <c r="K43" s="6"/>
      <c r="L43" s="99">
        <v>-225206</v>
      </c>
    </row>
    <row r="44" spans="1:12" ht="18.95" customHeight="1" x14ac:dyDescent="0.25">
      <c r="A44" s="89" t="s">
        <v>257</v>
      </c>
      <c r="F44" s="118">
        <v>32970</v>
      </c>
      <c r="G44" s="6"/>
      <c r="H44" s="99">
        <v>52281</v>
      </c>
      <c r="I44" s="6"/>
      <c r="J44" s="118">
        <v>0</v>
      </c>
      <c r="K44" s="6"/>
      <c r="L44" s="99">
        <v>0</v>
      </c>
    </row>
    <row r="45" spans="1:12" ht="18.95" customHeight="1" x14ac:dyDescent="0.25">
      <c r="A45" s="89" t="s">
        <v>258</v>
      </c>
      <c r="D45" s="92">
        <v>11</v>
      </c>
      <c r="F45" s="118">
        <v>-1703104</v>
      </c>
      <c r="G45" s="6"/>
      <c r="H45" s="99">
        <v>0</v>
      </c>
      <c r="I45" s="6"/>
      <c r="J45" s="118">
        <v>0</v>
      </c>
      <c r="K45" s="6"/>
      <c r="L45" s="99">
        <v>0</v>
      </c>
    </row>
    <row r="46" spans="1:12" ht="18.95" customHeight="1" x14ac:dyDescent="0.25">
      <c r="A46" s="89" t="s">
        <v>96</v>
      </c>
      <c r="F46" s="21">
        <v>-3946530</v>
      </c>
      <c r="G46" s="6"/>
      <c r="H46" s="14">
        <v>-2538397</v>
      </c>
      <c r="I46" s="6"/>
      <c r="J46" s="21">
        <v>-3946530</v>
      </c>
      <c r="K46" s="6"/>
      <c r="L46" s="14">
        <v>-2538397</v>
      </c>
    </row>
    <row r="47" spans="1:12" ht="18.95" customHeight="1" x14ac:dyDescent="0.25">
      <c r="A47" s="89" t="s">
        <v>77</v>
      </c>
      <c r="F47" s="21">
        <v>-267197</v>
      </c>
      <c r="G47" s="6"/>
      <c r="H47" s="14">
        <v>-131783</v>
      </c>
      <c r="I47" s="6"/>
      <c r="J47" s="20">
        <v>0</v>
      </c>
      <c r="K47" s="6"/>
      <c r="L47" s="6">
        <v>0</v>
      </c>
    </row>
    <row r="48" spans="1:12" ht="18.95" customHeight="1" x14ac:dyDescent="0.25">
      <c r="A48" s="89" t="s">
        <v>152</v>
      </c>
      <c r="F48" s="26">
        <v>0</v>
      </c>
      <c r="G48" s="14"/>
      <c r="H48" s="11">
        <v>-1519051</v>
      </c>
      <c r="I48" s="14"/>
      <c r="J48" s="26">
        <v>0</v>
      </c>
      <c r="K48" s="14"/>
      <c r="L48" s="11">
        <v>-1519051</v>
      </c>
    </row>
    <row r="49" spans="1:12" ht="3.95" customHeight="1" x14ac:dyDescent="0.25">
      <c r="D49" s="89"/>
      <c r="F49" s="117"/>
      <c r="J49" s="117"/>
    </row>
    <row r="50" spans="1:12" ht="18.95" customHeight="1" x14ac:dyDescent="0.25">
      <c r="A50" s="3" t="s">
        <v>216</v>
      </c>
      <c r="F50" s="115">
        <f>SUM(F33:F48)</f>
        <v>182894</v>
      </c>
      <c r="G50" s="22"/>
      <c r="H50" s="37">
        <f>SUM(H33:H48)</f>
        <v>-7732146</v>
      </c>
      <c r="I50" s="22"/>
      <c r="J50" s="115">
        <f>SUM(J33:J48)</f>
        <v>7081061</v>
      </c>
      <c r="K50" s="22"/>
      <c r="L50" s="37">
        <f>SUM(L33:L48)</f>
        <v>-4527386</v>
      </c>
    </row>
    <row r="51" spans="1:12" ht="8.1" customHeight="1" x14ac:dyDescent="0.25">
      <c r="A51" s="3"/>
      <c r="F51" s="116"/>
      <c r="G51" s="22"/>
      <c r="H51" s="39"/>
      <c r="I51" s="22"/>
      <c r="J51" s="116"/>
      <c r="K51" s="22"/>
      <c r="L51" s="39"/>
    </row>
    <row r="52" spans="1:12" ht="18.95" customHeight="1" x14ac:dyDescent="0.25">
      <c r="A52" s="3" t="s">
        <v>153</v>
      </c>
      <c r="B52" s="3"/>
      <c r="C52" s="3"/>
      <c r="F52" s="116">
        <f>SUM(F10,F30,F50)</f>
        <v>-2106240</v>
      </c>
      <c r="G52" s="22"/>
      <c r="H52" s="39">
        <f>SUM(H10,H30,H50)</f>
        <v>921181</v>
      </c>
      <c r="I52" s="22"/>
      <c r="J52" s="116">
        <f>SUM(J10,J30,J50)</f>
        <v>-2026347</v>
      </c>
      <c r="K52" s="22"/>
      <c r="L52" s="39">
        <f>SUM(L10,L30,L50)</f>
        <v>682104</v>
      </c>
    </row>
    <row r="53" spans="1:12" ht="18.95" customHeight="1" x14ac:dyDescent="0.25">
      <c r="A53" s="89" t="s">
        <v>128</v>
      </c>
      <c r="B53" s="3"/>
      <c r="C53" s="3"/>
      <c r="D53" s="92">
        <v>8</v>
      </c>
      <c r="F53" s="21">
        <v>6019247</v>
      </c>
      <c r="G53" s="14"/>
      <c r="H53" s="14">
        <v>4483430</v>
      </c>
      <c r="I53" s="14"/>
      <c r="J53" s="21">
        <v>5160207</v>
      </c>
      <c r="K53" s="14"/>
      <c r="L53" s="14">
        <v>3622572</v>
      </c>
    </row>
    <row r="54" spans="1:12" ht="18.95" customHeight="1" x14ac:dyDescent="0.25">
      <c r="A54" s="89" t="s">
        <v>249</v>
      </c>
      <c r="B54" s="3"/>
      <c r="C54" s="3"/>
      <c r="F54" s="115">
        <v>39295</v>
      </c>
      <c r="G54" s="22"/>
      <c r="H54" s="37">
        <v>79009</v>
      </c>
      <c r="I54" s="22"/>
      <c r="J54" s="115">
        <v>5871</v>
      </c>
      <c r="K54" s="22"/>
      <c r="L54" s="37">
        <v>19602</v>
      </c>
    </row>
    <row r="55" spans="1:12" ht="3.95" customHeight="1" x14ac:dyDescent="0.25">
      <c r="D55" s="89"/>
      <c r="F55" s="117"/>
      <c r="J55" s="117"/>
    </row>
    <row r="56" spans="1:12" ht="18.95" customHeight="1" thickBot="1" x14ac:dyDescent="0.3">
      <c r="A56" s="3" t="s">
        <v>129</v>
      </c>
      <c r="B56" s="3"/>
      <c r="C56" s="3"/>
      <c r="D56" s="92">
        <v>8</v>
      </c>
      <c r="F56" s="119">
        <f>SUM(F52:F54)</f>
        <v>3952302</v>
      </c>
      <c r="G56" s="14"/>
      <c r="H56" s="194">
        <f>SUM(H52:H54)</f>
        <v>5483620</v>
      </c>
      <c r="I56" s="14"/>
      <c r="J56" s="119">
        <f>SUM(J52:J54)</f>
        <v>3139731</v>
      </c>
      <c r="K56" s="14"/>
      <c r="L56" s="194">
        <f>SUM(L52:L54)</f>
        <v>4324278</v>
      </c>
    </row>
    <row r="57" spans="1:12" ht="8.1" customHeight="1" thickTop="1" x14ac:dyDescent="0.25">
      <c r="F57" s="120"/>
      <c r="G57" s="100"/>
      <c r="H57" s="100"/>
      <c r="I57" s="100"/>
      <c r="J57" s="120"/>
      <c r="K57" s="100"/>
      <c r="L57" s="100"/>
    </row>
    <row r="58" spans="1:12" ht="18.95" customHeight="1" x14ac:dyDescent="0.25">
      <c r="A58" s="3" t="s">
        <v>78</v>
      </c>
      <c r="F58" s="121"/>
      <c r="G58" s="14"/>
      <c r="H58" s="101"/>
      <c r="I58" s="14"/>
      <c r="J58" s="121"/>
      <c r="K58" s="14"/>
      <c r="L58" s="101"/>
    </row>
    <row r="59" spans="1:12" ht="3.95" customHeight="1" x14ac:dyDescent="0.25">
      <c r="A59" s="3"/>
      <c r="F59" s="21"/>
      <c r="G59" s="14"/>
      <c r="H59" s="14"/>
      <c r="I59" s="14"/>
      <c r="J59" s="21"/>
      <c r="K59" s="14"/>
      <c r="L59" s="14"/>
    </row>
    <row r="60" spans="1:12" ht="18.95" customHeight="1" x14ac:dyDescent="0.25">
      <c r="A60" s="102" t="s">
        <v>114</v>
      </c>
      <c r="B60" s="102"/>
      <c r="D60" s="92">
        <v>14</v>
      </c>
      <c r="F60" s="20">
        <v>275031</v>
      </c>
      <c r="G60" s="6"/>
      <c r="H60" s="6">
        <v>424553</v>
      </c>
      <c r="I60" s="6"/>
      <c r="J60" s="20">
        <v>26940</v>
      </c>
      <c r="K60" s="6"/>
      <c r="L60" s="6">
        <v>46422</v>
      </c>
    </row>
    <row r="61" spans="1:12" ht="18.95" customHeight="1" x14ac:dyDescent="0.25">
      <c r="A61" s="102" t="s">
        <v>259</v>
      </c>
      <c r="B61" s="102"/>
      <c r="F61" s="20">
        <v>0</v>
      </c>
      <c r="G61" s="6"/>
      <c r="H61" s="6">
        <v>405579</v>
      </c>
      <c r="I61" s="6"/>
      <c r="J61" s="20">
        <v>0</v>
      </c>
      <c r="K61" s="6"/>
      <c r="L61" s="6">
        <v>0</v>
      </c>
    </row>
    <row r="62" spans="1:12" ht="18.95" customHeight="1" x14ac:dyDescent="0.25">
      <c r="A62" s="89" t="s">
        <v>251</v>
      </c>
      <c r="F62" s="20">
        <v>206214</v>
      </c>
      <c r="G62" s="14"/>
      <c r="H62" s="6">
        <v>180244</v>
      </c>
      <c r="I62" s="14"/>
      <c r="J62" s="20">
        <v>51229</v>
      </c>
      <c r="K62" s="14"/>
      <c r="L62" s="6">
        <v>16686</v>
      </c>
    </row>
    <row r="63" spans="1:12" ht="18.95" customHeight="1" x14ac:dyDescent="0.25">
      <c r="A63" s="89" t="s">
        <v>260</v>
      </c>
      <c r="D63" s="92">
        <v>21</v>
      </c>
      <c r="F63" s="20">
        <v>0</v>
      </c>
      <c r="G63" s="14"/>
      <c r="H63" s="6">
        <v>0</v>
      </c>
      <c r="I63" s="14"/>
      <c r="J63" s="20">
        <v>154445</v>
      </c>
      <c r="K63" s="14"/>
      <c r="L63" s="6">
        <v>0</v>
      </c>
    </row>
    <row r="64" spans="1:12" ht="18.95" customHeight="1" x14ac:dyDescent="0.25">
      <c r="A64" s="89" t="s">
        <v>223</v>
      </c>
      <c r="D64" s="92">
        <v>11</v>
      </c>
      <c r="F64" s="20">
        <v>0</v>
      </c>
      <c r="G64" s="14"/>
      <c r="H64" s="6">
        <v>0</v>
      </c>
      <c r="I64" s="14"/>
      <c r="J64" s="20">
        <v>2772361</v>
      </c>
      <c r="K64" s="14"/>
      <c r="L64" s="6">
        <v>204122</v>
      </c>
    </row>
    <row r="65" spans="1:12" ht="18.95" customHeight="1" x14ac:dyDescent="0.25">
      <c r="F65" s="6"/>
      <c r="G65" s="14"/>
      <c r="H65" s="6"/>
      <c r="I65" s="14"/>
      <c r="J65" s="6"/>
      <c r="K65" s="14"/>
      <c r="L65" s="6"/>
    </row>
    <row r="66" spans="1:12" ht="6.75" customHeight="1" x14ac:dyDescent="0.25">
      <c r="F66" s="6"/>
      <c r="G66" s="14"/>
      <c r="H66" s="6"/>
      <c r="I66" s="14"/>
      <c r="J66" s="6"/>
      <c r="K66" s="14"/>
      <c r="L66" s="6"/>
    </row>
    <row r="67" spans="1:12" ht="22.15" customHeight="1" x14ac:dyDescent="0.25">
      <c r="A67" s="103" t="str">
        <f>'BS 2-4'!A54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67" s="103"/>
      <c r="C67" s="103"/>
      <c r="D67" s="104"/>
      <c r="E67" s="103"/>
      <c r="F67" s="105"/>
      <c r="G67" s="105"/>
      <c r="H67" s="105"/>
      <c r="I67" s="105"/>
      <c r="J67" s="105"/>
      <c r="K67" s="105"/>
      <c r="L67" s="105"/>
    </row>
    <row r="68" spans="1:12" ht="20.100000000000001" customHeight="1" x14ac:dyDescent="0.25">
      <c r="A68" s="199"/>
      <c r="B68" s="199"/>
      <c r="C68" s="199"/>
      <c r="D68" s="200"/>
      <c r="E68" s="199"/>
      <c r="F68" s="199"/>
      <c r="G68" s="199"/>
      <c r="H68" s="199"/>
      <c r="I68" s="199"/>
      <c r="J68" s="199"/>
      <c r="K68" s="199"/>
      <c r="L68" s="199"/>
    </row>
    <row r="69" spans="1:12" ht="20.100000000000001" customHeight="1" x14ac:dyDescent="0.25">
      <c r="A69" s="199"/>
      <c r="B69" s="199"/>
      <c r="C69" s="199"/>
      <c r="D69" s="200"/>
      <c r="E69" s="199"/>
      <c r="F69" s="199"/>
      <c r="G69" s="199"/>
      <c r="H69" s="199"/>
      <c r="I69" s="199"/>
      <c r="J69" s="199"/>
      <c r="K69" s="199"/>
      <c r="L69" s="199"/>
    </row>
    <row r="70" spans="1:12" ht="20.100000000000001" customHeight="1" x14ac:dyDescent="0.25">
      <c r="A70" s="199"/>
      <c r="B70" s="199"/>
      <c r="C70" s="199"/>
      <c r="D70" s="200"/>
      <c r="E70" s="199"/>
      <c r="F70" s="199"/>
      <c r="G70" s="199"/>
      <c r="H70" s="199"/>
      <c r="I70" s="199"/>
      <c r="J70" s="199"/>
      <c r="K70" s="199"/>
      <c r="L70" s="199"/>
    </row>
    <row r="71" spans="1:12" ht="20.100000000000001" customHeight="1" x14ac:dyDescent="0.25">
      <c r="A71" s="199"/>
      <c r="B71" s="199"/>
      <c r="C71" s="199"/>
      <c r="D71" s="200"/>
      <c r="E71" s="199"/>
      <c r="F71" s="199"/>
      <c r="G71" s="199"/>
      <c r="H71" s="199"/>
      <c r="I71" s="199"/>
      <c r="J71" s="199"/>
      <c r="K71" s="199"/>
      <c r="L71" s="199"/>
    </row>
    <row r="72" spans="1:12" ht="20.100000000000001" customHeight="1" x14ac:dyDescent="0.25">
      <c r="A72" s="199"/>
      <c r="B72" s="199"/>
      <c r="C72" s="199"/>
      <c r="D72" s="200"/>
      <c r="E72" s="199"/>
      <c r="F72" s="199"/>
      <c r="G72" s="199"/>
      <c r="H72" s="199"/>
      <c r="I72" s="199"/>
      <c r="J72" s="199"/>
      <c r="K72" s="199"/>
      <c r="L72" s="199"/>
    </row>
    <row r="73" spans="1:12" ht="20.100000000000001" customHeight="1" x14ac:dyDescent="0.25">
      <c r="A73" s="199"/>
      <c r="B73" s="199"/>
      <c r="C73" s="199"/>
      <c r="D73" s="200"/>
      <c r="E73" s="199"/>
      <c r="F73" s="199"/>
      <c r="G73" s="199"/>
      <c r="H73" s="199"/>
      <c r="I73" s="199"/>
      <c r="J73" s="199"/>
      <c r="K73" s="199"/>
      <c r="L73" s="199"/>
    </row>
    <row r="74" spans="1:12" ht="20.100000000000001" customHeight="1" x14ac:dyDescent="0.25">
      <c r="A74" s="199"/>
      <c r="B74" s="199"/>
      <c r="C74" s="199"/>
      <c r="D74" s="200"/>
      <c r="E74" s="199"/>
      <c r="F74" s="199"/>
      <c r="G74" s="199"/>
      <c r="H74" s="199"/>
      <c r="I74" s="199"/>
      <c r="J74" s="199"/>
      <c r="K74" s="199"/>
      <c r="L74" s="199"/>
    </row>
    <row r="75" spans="1:12" ht="20.100000000000001" customHeight="1" x14ac:dyDescent="0.25">
      <c r="A75" s="199"/>
      <c r="B75" s="199"/>
      <c r="C75" s="199"/>
      <c r="D75" s="200"/>
      <c r="E75" s="199"/>
      <c r="F75" s="199"/>
      <c r="G75" s="199"/>
      <c r="H75" s="199"/>
      <c r="I75" s="199"/>
      <c r="J75" s="199"/>
      <c r="K75" s="199"/>
      <c r="L75" s="199"/>
    </row>
    <row r="76" spans="1:12" ht="20.100000000000001" customHeight="1" x14ac:dyDescent="0.25">
      <c r="A76" s="199"/>
      <c r="B76" s="199"/>
      <c r="C76" s="199"/>
      <c r="D76" s="200"/>
      <c r="E76" s="199"/>
      <c r="F76" s="199"/>
      <c r="G76" s="199"/>
      <c r="H76" s="199"/>
      <c r="I76" s="199"/>
      <c r="J76" s="199"/>
      <c r="K76" s="199"/>
      <c r="L76" s="199"/>
    </row>
    <row r="77" spans="1:12" ht="20.100000000000001" customHeight="1" x14ac:dyDescent="0.25">
      <c r="A77" s="199"/>
      <c r="B77" s="199"/>
      <c r="C77" s="199"/>
      <c r="D77" s="200"/>
      <c r="E77" s="199"/>
      <c r="F77" s="199"/>
      <c r="G77" s="199"/>
      <c r="H77" s="199"/>
      <c r="I77" s="199"/>
      <c r="J77" s="199"/>
      <c r="K77" s="199"/>
      <c r="L77" s="199"/>
    </row>
    <row r="78" spans="1:12" ht="20.100000000000001" customHeight="1" x14ac:dyDescent="0.25">
      <c r="A78" s="199"/>
      <c r="B78" s="199"/>
      <c r="C78" s="199"/>
      <c r="D78" s="200"/>
      <c r="E78" s="199"/>
      <c r="F78" s="199"/>
      <c r="G78" s="199"/>
      <c r="H78" s="199"/>
      <c r="I78" s="199"/>
      <c r="J78" s="199"/>
      <c r="K78" s="199"/>
      <c r="L78" s="199"/>
    </row>
    <row r="79" spans="1:12" ht="20.100000000000001" customHeight="1" x14ac:dyDescent="0.25">
      <c r="A79" s="199"/>
      <c r="B79" s="199"/>
      <c r="C79" s="199"/>
      <c r="D79" s="200"/>
      <c r="E79" s="199"/>
      <c r="F79" s="199"/>
      <c r="G79" s="199"/>
      <c r="H79" s="199"/>
      <c r="I79" s="199"/>
      <c r="J79" s="199"/>
      <c r="K79" s="199"/>
      <c r="L79" s="199"/>
    </row>
    <row r="80" spans="1:12" ht="20.100000000000001" customHeight="1" x14ac:dyDescent="0.25">
      <c r="A80" s="199"/>
      <c r="B80" s="199"/>
      <c r="C80" s="199"/>
      <c r="D80" s="200"/>
      <c r="E80" s="199"/>
      <c r="F80" s="199"/>
      <c r="G80" s="199"/>
      <c r="H80" s="199"/>
      <c r="I80" s="199"/>
      <c r="J80" s="199"/>
      <c r="K80" s="199"/>
      <c r="L80" s="199"/>
    </row>
    <row r="81" spans="1:12" ht="20.100000000000001" customHeight="1" x14ac:dyDescent="0.25">
      <c r="A81" s="199"/>
      <c r="B81" s="199"/>
      <c r="C81" s="199"/>
      <c r="D81" s="200"/>
      <c r="E81" s="199"/>
      <c r="F81" s="199"/>
      <c r="G81" s="199"/>
      <c r="H81" s="199"/>
      <c r="I81" s="199"/>
      <c r="J81" s="199"/>
      <c r="K81" s="199"/>
      <c r="L81" s="199"/>
    </row>
    <row r="82" spans="1:12" ht="20.100000000000001" customHeight="1" x14ac:dyDescent="0.25">
      <c r="A82" s="199"/>
      <c r="B82" s="199"/>
      <c r="C82" s="199"/>
      <c r="D82" s="200"/>
      <c r="E82" s="199"/>
      <c r="F82" s="199"/>
      <c r="G82" s="199"/>
      <c r="H82" s="199"/>
      <c r="I82" s="199"/>
      <c r="J82" s="199"/>
      <c r="K82" s="199"/>
      <c r="L82" s="199"/>
    </row>
    <row r="83" spans="1:12" ht="20.100000000000001" customHeight="1" x14ac:dyDescent="0.25">
      <c r="A83" s="199"/>
      <c r="B83" s="199"/>
      <c r="C83" s="199"/>
      <c r="D83" s="200"/>
      <c r="E83" s="199"/>
      <c r="F83" s="199"/>
      <c r="G83" s="199"/>
      <c r="H83" s="199"/>
      <c r="I83" s="199"/>
      <c r="J83" s="199"/>
      <c r="K83" s="199"/>
      <c r="L83" s="199"/>
    </row>
    <row r="84" spans="1:12" ht="20.100000000000001" customHeight="1" x14ac:dyDescent="0.25">
      <c r="A84" s="199"/>
      <c r="B84" s="199"/>
      <c r="C84" s="199"/>
      <c r="D84" s="200"/>
      <c r="E84" s="199"/>
      <c r="F84" s="199"/>
      <c r="G84" s="199"/>
      <c r="H84" s="199"/>
      <c r="I84" s="199"/>
      <c r="J84" s="199"/>
      <c r="K84" s="199"/>
      <c r="L84" s="199"/>
    </row>
    <row r="85" spans="1:12" ht="20.100000000000001" customHeight="1" x14ac:dyDescent="0.25">
      <c r="A85" s="199"/>
      <c r="B85" s="199"/>
      <c r="C85" s="199"/>
      <c r="D85" s="200"/>
      <c r="E85" s="199"/>
      <c r="F85" s="199"/>
      <c r="G85" s="199"/>
      <c r="H85" s="199"/>
      <c r="I85" s="199"/>
      <c r="J85" s="199"/>
      <c r="K85" s="199"/>
      <c r="L85" s="199"/>
    </row>
    <row r="86" spans="1:12" ht="20.100000000000001" customHeight="1" x14ac:dyDescent="0.25">
      <c r="A86" s="199"/>
      <c r="B86" s="199"/>
      <c r="C86" s="199"/>
      <c r="D86" s="200"/>
      <c r="E86" s="199"/>
      <c r="F86" s="199"/>
      <c r="G86" s="199"/>
      <c r="H86" s="199"/>
      <c r="I86" s="199"/>
      <c r="J86" s="199"/>
      <c r="K86" s="199"/>
      <c r="L86" s="199"/>
    </row>
  </sheetData>
  <mergeCells count="2">
    <mergeCell ref="J5:L5"/>
    <mergeCell ref="F5:H5"/>
  </mergeCells>
  <pageMargins left="0.8" right="0.5" top="0.5" bottom="0.6" header="0.49" footer="0.4"/>
  <pageSetup paperSize="9" scale="70" firstPageNumber="11" fitToWidth="0" fitToHeight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BS 2-4</vt:lpstr>
      <vt:lpstr>PL (3month) 5</vt:lpstr>
      <vt:lpstr>PL (3month) 6</vt:lpstr>
      <vt:lpstr>PL 7</vt:lpstr>
      <vt:lpstr>PL 8</vt:lpstr>
      <vt:lpstr>EQ Consol 9</vt:lpstr>
      <vt:lpstr>EQ Company 10</vt:lpstr>
      <vt:lpstr>CF 11</vt:lpstr>
      <vt:lpstr>'EQ Company 10'!Print_Area</vt:lpstr>
      <vt:lpstr>'EQ Consol 9'!Print_Area</vt:lpstr>
      <vt:lpstr>'PL 7'!Print_Area</vt:lpstr>
      <vt:lpstr>'PL 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</cp:lastModifiedBy>
  <cp:lastPrinted>2021-11-08T03:31:52Z</cp:lastPrinted>
  <dcterms:created xsi:type="dcterms:W3CDTF">2012-05-15T09:42:19Z</dcterms:created>
  <dcterms:modified xsi:type="dcterms:W3CDTF">2021-11-08T03:31:57Z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