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8.101.101\cfo\Accounting\FAO\GL\GL\KPMG\FS 2021\Q3.2021\Notes\Reviewed\EN\"/>
    </mc:Choice>
  </mc:AlternateContent>
  <bookViews>
    <workbookView xWindow="0" yWindow="0" windowWidth="17925" windowHeight="9600" tabRatio="776"/>
  </bookViews>
  <sheets>
    <sheet name="BS" sheetId="1" r:id="rId1"/>
    <sheet name="PL-Q" sheetId="15" r:id="rId2"/>
    <sheet name="PL" sheetId="7" r:id="rId3"/>
    <sheet name="CE-1" sheetId="13" r:id="rId4"/>
    <sheet name="CE-2" sheetId="6" r:id="rId5"/>
    <sheet name="CE-3" sheetId="14" r:id="rId6"/>
    <sheet name="CE-4" sheetId="4" r:id="rId7"/>
    <sheet name="CF" sheetId="5" r:id="rId8"/>
  </sheets>
  <externalReferences>
    <externalReference r:id="rId9"/>
    <externalReference r:id="rId10"/>
    <externalReference r:id="rId11"/>
  </externalReferences>
  <definedNames>
    <definedName name="___a10" hidden="1">{"sales",#N/A,FALSE,"SALES"}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FOH2006" hidden="1">{#N/A,#N/A,FALSE,"TL";#N/A,#N/A,FALSE,"KK";#N/A,#N/A,FALSE,"TS";#N/A,#N/A,FALSE,"KW";#N/A,#N/A,FALSE,"LP";#N/A,#N/A,FALSE,"DC"}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Fill" localSheetId="3" hidden="1">[1]detail!#REF!</definedName>
    <definedName name="_Fill" localSheetId="4" hidden="1">[1]detail!#REF!</definedName>
    <definedName name="_Fill" localSheetId="5" hidden="1">[1]detail!#REF!</definedName>
    <definedName name="_Fill" localSheetId="2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Key1" localSheetId="3" hidden="1">[2]PLANBS3!#REF!</definedName>
    <definedName name="_Key1" localSheetId="4" hidden="1">[2]PLANBS3!#REF!</definedName>
    <definedName name="_Key1" localSheetId="5" hidden="1">[2]PLANBS3!#REF!</definedName>
    <definedName name="_Key1" localSheetId="2" hidden="1">[2]PLANBS3!#REF!</definedName>
    <definedName name="_Key1" localSheetId="1" hidden="1">[2]PLANBS3!#REF!</definedName>
    <definedName name="_Key1" hidden="1">[2]PLANBS3!#REF!</definedName>
    <definedName name="_Key2" localSheetId="3" hidden="1">[2]PLANBS3!#REF!</definedName>
    <definedName name="_Key2" localSheetId="4" hidden="1">[2]PLANBS3!#REF!</definedName>
    <definedName name="_Key2" localSheetId="5" hidden="1">[2]PLANBS3!#REF!</definedName>
    <definedName name="_Key2" localSheetId="2" hidden="1">[2]PLANBS3!#REF!</definedName>
    <definedName name="_Key2" localSheetId="1" hidden="1">[2]PLANBS3!#REF!</definedName>
    <definedName name="_Key2" hidden="1">[2]PLANBS3!#REF!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3" hidden="1">[3]total!#REF!</definedName>
    <definedName name="_Parse_Out" localSheetId="4" hidden="1">[3]total!#REF!</definedName>
    <definedName name="_Parse_Out" localSheetId="5" hidden="1">[3]total!#REF!</definedName>
    <definedName name="_Parse_Out" localSheetId="2" hidden="1">[3]total!#REF!</definedName>
    <definedName name="_Parse_Out" localSheetId="1" hidden="1">[3]total!#REF!</definedName>
    <definedName name="_Parse_Out" hidden="1">[3]total!#REF!</definedName>
    <definedName name="_Sort" localSheetId="3" hidden="1">[2]PLANBS3!#REF!</definedName>
    <definedName name="_Sort" localSheetId="4" hidden="1">[2]PLANBS3!#REF!</definedName>
    <definedName name="_Sort" localSheetId="5" hidden="1">[2]PLANBS3!#REF!</definedName>
    <definedName name="_Sort" localSheetId="2" hidden="1">[2]PLANBS3!#REF!</definedName>
    <definedName name="_Sort" localSheetId="1" hidden="1">[2]PLANBS3!#REF!</definedName>
    <definedName name="_Sort" hidden="1">[2]PLANBS3!#REF!</definedName>
    <definedName name="_v600" hidden="1">{#N/A,#N/A,FALSE,"Assessment";#N/A,#N/A,FALSE,"Staffing";#N/A,#N/A,FALSE,"Hires";#N/A,#N/A,FALSE,"Assumptions"}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hidden="1">{"'Model'!$A$1:$N$53"}</definedName>
    <definedName name="aoe" hidden="1">{"'Model'!$A$1:$N$53"}</definedName>
    <definedName name="AS2DocOpenMode" hidden="1">"AS2DocumentEdit"</definedName>
    <definedName name="ass" hidden="1">{"revable",#N/A,FALSE,"REVABLE"}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dd" hidden="1">{"index",#N/A,FALSE,"INDEX"}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hidden="1">{"'Model'!$A$1:$N$53"}</definedName>
    <definedName name="eee" hidden="1">{"revsale",#N/A,FALSE,"REV-ยุพดี"}</definedName>
    <definedName name="GAAP" hidden="1">{#N/A,#N/A,FALSE,"Assessment";#N/A,#N/A,FALSE,"Staffing";#N/A,#N/A,FALSE,"Hires";#N/A,#N/A,FALSE,"Assumptions"}</definedName>
    <definedName name="ggggg" hidden="1">{"'Model'!$A$1:$N$53"}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hidden="1">{"'Model'!$A$1:$N$53"}</definedName>
    <definedName name="ins" hidden="1">{#N/A,#N/A,FALSE,"Assessment";#N/A,#N/A,FALSE,"Staffing";#N/A,#N/A,FALSE,"Hires";#N/A,#N/A,FALSE,"Assumptions"}</definedName>
    <definedName name="iopo" hidden="1">{"'Model'!$A$1:$N$53"}</definedName>
    <definedName name="jijiji" hidden="1">{"'Model'!$A$1:$N$53"}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ue" hidden="1">{"'Model'!$A$1:$N$53"}</definedName>
    <definedName name="lll" hidden="1">{"sales",#N/A,FALSE,"SALES"}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nmon" hidden="1">{"'Model'!$A$1:$N$53"}</definedName>
    <definedName name="mun" hidden="1">{"'Model'!$A$1:$N$53"}</definedName>
    <definedName name="nat" hidden="1">{#N/A,#N/A,FALSE,"Assessment";#N/A,#N/A,FALSE,"Staffing";#N/A,#N/A,FALSE,"Hires";#N/A,#N/A,FALSE,"Assumptions"}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nut" hidden="1">{"Golf Assumptions",#N/A,FALSE,"Asu";"Golf PF1",#N/A,FALSE,"Golf";"Golf PF2",#N/A,FALSE,"Golf";"Golf Dep1",#N/A,FALSE,"Golf";"Golf Dep2",#N/A,FALSE,"Golf"}</definedName>
    <definedName name="oeoeoeoeo" hidden="1">{"'Model'!$A$1:$N$53"}</definedName>
    <definedName name="pkpkpk" hidden="1">{"'Model'!$A$1:$N$53"}</definedName>
    <definedName name="poopoopoo" hidden="1">{"'Model'!$A$1:$N$53"}</definedName>
    <definedName name="pp" hidden="1">{"Book Income",#N/A,FALSE,"B&amp;T";"Taxable Income",#N/A,FALSE,"B&amp;T"}</definedName>
    <definedName name="ppppppppppppp" hidden="1">{"'Model'!$A$1:$N$53"}</definedName>
    <definedName name="_xlnm.Print_Area" localSheetId="0">BS!$B$2:$M$90</definedName>
    <definedName name="_xlnm.Print_Area" localSheetId="3">'CE-1'!$B$2:$X$31</definedName>
    <definedName name="_xlnm.Print_Area" localSheetId="4">'CE-2'!$B$2:$X$27</definedName>
    <definedName name="_xlnm.Print_Area" localSheetId="5">'CE-3'!$B$2:$R$25</definedName>
    <definedName name="_xlnm.Print_Area" localSheetId="6">'CE-4'!$B$2:$R$25</definedName>
    <definedName name="_xlnm.Print_Area" localSheetId="7">CF!$B$2:$O$80</definedName>
    <definedName name="_xlnm.Print_Area" localSheetId="2">PL!$B$2:$O$59</definedName>
    <definedName name="_xlnm.Print_Area" localSheetId="1">'PL-Q'!$B$2:$O$59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hidden="1">{"'Model'!$A$1:$N$53"}</definedName>
    <definedName name="rd" hidden="1">{"'ตัวอย่าง'!$A$1:$O$21"}</definedName>
    <definedName name="RJE_Owner" hidden="1">{"Book Income",#N/A,FALSE,"B&amp;T";"Taxable Income",#N/A,FALSE,"B&amp;T"}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hidden="1">{"Book Income",#N/A,FALSE,"B&amp;T";"Taxable Income",#N/A,FALSE,"B&amp;T"}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{"'ตัวอย่าง'!$A$1:$O$21"}</definedName>
    <definedName name="TextRefCopyRangeCount" hidden="1">20</definedName>
    <definedName name="treetree" hidden="1">{"'Model'!$A$1:$N$53"}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veevee" hidden="1">{"'Model'!$A$1:$N$53"}</definedName>
    <definedName name="vv" hidden="1">{"Book Income",#N/A,FALSE,"B&amp;T";"Taxable Income",#N/A,FALSE,"B&amp;T"}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hidden="1">{#N/A,#N/A,FALSE,"Assumptions";#N/A,#N/A,FALSE,"DNP Expense Summary";#N/A,#N/A,FALSE,"Sensitivity Analysis"}</definedName>
    <definedName name="yinyin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hidden="1">{"'Eng (page2)'!$A$1:$D$52"}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hidden="1">{"'Model'!$A$1:$N$53"}</definedName>
    <definedName name="แม่" hidden="1">{"Book Income",#N/A,FALSE,"B&amp;T";"Taxable Income",#N/A,FALSE,"B&amp;T"}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4" i="7" l="1"/>
  <c r="M14" i="7"/>
  <c r="K14" i="7"/>
  <c r="O14" i="15" l="1"/>
  <c r="M14" i="15"/>
  <c r="K14" i="15"/>
  <c r="I14" i="15"/>
  <c r="I14" i="7"/>
  <c r="O70" i="5" l="1"/>
  <c r="M70" i="5"/>
  <c r="K70" i="5"/>
  <c r="I70" i="5"/>
  <c r="K21" i="15" l="1"/>
  <c r="B42" i="15"/>
  <c r="K53" i="15" l="1"/>
  <c r="O21" i="15"/>
  <c r="O53" i="15"/>
  <c r="O58" i="15"/>
  <c r="K17" i="15"/>
  <c r="K23" i="15" s="1"/>
  <c r="K27" i="15" s="1"/>
  <c r="K30" i="15" s="1"/>
  <c r="K35" i="15" s="1"/>
  <c r="K58" i="15"/>
  <c r="I21" i="15"/>
  <c r="M21" i="15"/>
  <c r="O17" i="15"/>
  <c r="R25" i="6"/>
  <c r="R18" i="6"/>
  <c r="O23" i="15" l="1"/>
  <c r="O27" i="15" s="1"/>
  <c r="O30" i="15" s="1"/>
  <c r="O35" i="15" s="1"/>
  <c r="P18" i="14"/>
  <c r="P20" i="14" s="1"/>
  <c r="B4" i="14"/>
  <c r="P30" i="13"/>
  <c r="V24" i="13"/>
  <c r="P24" i="13"/>
  <c r="R24" i="13"/>
  <c r="P20" i="13"/>
  <c r="N20" i="13"/>
  <c r="B4" i="13"/>
  <c r="P26" i="13" l="1"/>
  <c r="P31" i="13" s="1"/>
  <c r="R30" i="13"/>
  <c r="R20" i="13"/>
  <c r="R26" i="13" s="1"/>
  <c r="R31" i="13" l="1"/>
  <c r="R24" i="6" l="1"/>
  <c r="K8" i="1" l="1"/>
  <c r="M67" i="5" l="1"/>
  <c r="M72" i="5" s="1"/>
  <c r="O67" i="5"/>
  <c r="O72" i="5" s="1"/>
  <c r="K67" i="5"/>
  <c r="K72" i="5" s="1"/>
  <c r="I67" i="5"/>
  <c r="I72" i="5" s="1"/>
  <c r="O59" i="5"/>
  <c r="K59" i="5"/>
  <c r="I59" i="5"/>
  <c r="O37" i="5"/>
  <c r="K37" i="5"/>
  <c r="O31" i="5"/>
  <c r="K31" i="5"/>
  <c r="I37" i="5" l="1"/>
  <c r="I31" i="5"/>
  <c r="M31" i="5"/>
  <c r="M37" i="5"/>
  <c r="M59" i="5"/>
  <c r="P26" i="6" l="1"/>
  <c r="R26" i="6" l="1"/>
  <c r="P20" i="6" l="1"/>
  <c r="P22" i="6" s="1"/>
  <c r="R20" i="6" l="1"/>
  <c r="R22" i="6" s="1"/>
  <c r="M87" i="1" l="1"/>
  <c r="M88" i="1" s="1"/>
  <c r="I87" i="1"/>
  <c r="I88" i="1" s="1"/>
  <c r="M57" i="1"/>
  <c r="I57" i="1"/>
  <c r="M49" i="1"/>
  <c r="I49" i="1"/>
  <c r="M29" i="1"/>
  <c r="I29" i="1"/>
  <c r="M17" i="1"/>
  <c r="I17" i="1"/>
  <c r="M59" i="1" l="1"/>
  <c r="M90" i="1" s="1"/>
  <c r="I31" i="1"/>
  <c r="M31" i="1"/>
  <c r="I59" i="1"/>
  <c r="I90" i="1" s="1"/>
  <c r="B46" i="5" l="1"/>
  <c r="B4" i="5"/>
  <c r="B4" i="4"/>
  <c r="B4" i="6"/>
  <c r="B42" i="7"/>
  <c r="B35" i="1" l="1"/>
  <c r="B63" i="1" l="1"/>
  <c r="N20" i="6" l="1"/>
  <c r="N22" i="6" s="1"/>
  <c r="P22" i="14" l="1"/>
  <c r="V24" i="6"/>
  <c r="H20" i="13"/>
  <c r="V20" i="13"/>
  <c r="V26" i="13" s="1"/>
  <c r="H20" i="6"/>
  <c r="H22" i="6" s="1"/>
  <c r="V20" i="6"/>
  <c r="V22" i="6" s="1"/>
  <c r="J20" i="13"/>
  <c r="V30" i="13"/>
  <c r="J20" i="6"/>
  <c r="J22" i="6" s="1"/>
  <c r="L20" i="13"/>
  <c r="L20" i="6"/>
  <c r="L22" i="6" s="1"/>
  <c r="K58" i="7"/>
  <c r="J30" i="13"/>
  <c r="G49" i="1"/>
  <c r="O21" i="7" l="1"/>
  <c r="H26" i="6"/>
  <c r="L24" i="14"/>
  <c r="K17" i="1"/>
  <c r="G17" i="1"/>
  <c r="M21" i="7"/>
  <c r="O17" i="7"/>
  <c r="J24" i="14"/>
  <c r="K17" i="7"/>
  <c r="H24" i="14"/>
  <c r="R22" i="14"/>
  <c r="K57" i="1"/>
  <c r="T18" i="13"/>
  <c r="F20" i="13"/>
  <c r="K49" i="1"/>
  <c r="H30" i="13"/>
  <c r="K29" i="1"/>
  <c r="F26" i="6"/>
  <c r="J24" i="4"/>
  <c r="N24" i="4"/>
  <c r="T18" i="6"/>
  <c r="F20" i="6"/>
  <c r="F22" i="6" s="1"/>
  <c r="T22" i="6" s="1"/>
  <c r="J26" i="6"/>
  <c r="G29" i="1"/>
  <c r="K21" i="7"/>
  <c r="N24" i="14"/>
  <c r="L26" i="6"/>
  <c r="G57" i="1"/>
  <c r="G59" i="1" s="1"/>
  <c r="L30" i="13"/>
  <c r="T29" i="13"/>
  <c r="X29" i="13" s="1"/>
  <c r="F30" i="13"/>
  <c r="L24" i="4"/>
  <c r="I21" i="7"/>
  <c r="H24" i="4"/>
  <c r="O23" i="7" l="1"/>
  <c r="O27" i="7" s="1"/>
  <c r="O30" i="7" s="1"/>
  <c r="O35" i="7" s="1"/>
  <c r="K31" i="1"/>
  <c r="G31" i="1"/>
  <c r="K23" i="7"/>
  <c r="K27" i="7" s="1"/>
  <c r="K30" i="7" s="1"/>
  <c r="K59" i="1"/>
  <c r="T20" i="13"/>
  <c r="X20" i="13" s="1"/>
  <c r="X18" i="13"/>
  <c r="T20" i="6"/>
  <c r="X18" i="6"/>
  <c r="X20" i="6" s="1"/>
  <c r="X22" i="6" s="1"/>
  <c r="O11" i="5" l="1"/>
  <c r="O24" i="5" s="1"/>
  <c r="O39" i="5" s="1"/>
  <c r="O41" i="5" s="1"/>
  <c r="O74" i="5" s="1"/>
  <c r="O76" i="5" s="1"/>
  <c r="K35" i="7"/>
  <c r="K11" i="5"/>
  <c r="K24" i="5" s="1"/>
  <c r="K39" i="5" s="1"/>
  <c r="K41" i="5" s="1"/>
  <c r="K74" i="5" l="1"/>
  <c r="K76" i="5" s="1"/>
  <c r="N18" i="14"/>
  <c r="N20" i="14" s="1"/>
  <c r="L18" i="14"/>
  <c r="L20" i="14" s="1"/>
  <c r="J18" i="14"/>
  <c r="J20" i="14" s="1"/>
  <c r="R16" i="14" l="1"/>
  <c r="R18" i="14" s="1"/>
  <c r="R20" i="14" s="1"/>
  <c r="H18" i="14"/>
  <c r="H20" i="14" s="1"/>
  <c r="L25" i="14"/>
  <c r="J25" i="14"/>
  <c r="N25" i="14"/>
  <c r="R11" i="14" l="1"/>
  <c r="H25" i="14"/>
  <c r="R13" i="6" l="1"/>
  <c r="P27" i="6"/>
  <c r="L27" i="6"/>
  <c r="J27" i="6"/>
  <c r="F27" i="6"/>
  <c r="H27" i="6" l="1"/>
  <c r="T13" i="6"/>
  <c r="R27" i="6"/>
  <c r="X13" i="6" l="1"/>
  <c r="R11" i="4" l="1"/>
  <c r="N24" i="13" l="1"/>
  <c r="N26" i="13" s="1"/>
  <c r="J24" i="13" l="1"/>
  <c r="J26" i="13" s="1"/>
  <c r="L24" i="13"/>
  <c r="L26" i="13" s="1"/>
  <c r="H24" i="13"/>
  <c r="H26" i="13" s="1"/>
  <c r="H31" i="13" s="1"/>
  <c r="V31" i="13"/>
  <c r="L31" i="13" l="1"/>
  <c r="J31" i="13"/>
  <c r="T22" i="13"/>
  <c r="F24" i="13"/>
  <c r="F26" i="13" s="1"/>
  <c r="F31" i="13" s="1"/>
  <c r="T13" i="13"/>
  <c r="X13" i="13" s="1"/>
  <c r="X22" i="13" l="1"/>
  <c r="X24" i="13" s="1"/>
  <c r="X26" i="13" s="1"/>
  <c r="T24" i="13"/>
  <c r="T26" i="13" s="1"/>
  <c r="P23" i="14" l="1"/>
  <c r="P24" i="14" l="1"/>
  <c r="P25" i="14" s="1"/>
  <c r="R23" i="14"/>
  <c r="R24" i="14" s="1"/>
  <c r="R25" i="14" s="1"/>
  <c r="O53" i="7" l="1"/>
  <c r="O58" i="7" l="1"/>
  <c r="N18" i="4" l="1"/>
  <c r="N20" i="4" s="1"/>
  <c r="N25" i="4" s="1"/>
  <c r="L18" i="4"/>
  <c r="L20" i="4" s="1"/>
  <c r="L25" i="4" s="1"/>
  <c r="J18" i="4"/>
  <c r="J20" i="4" s="1"/>
  <c r="J25" i="4" s="1"/>
  <c r="H18" i="4" l="1"/>
  <c r="H20" i="4" s="1"/>
  <c r="H25" i="4" s="1"/>
  <c r="K53" i="7" l="1"/>
  <c r="N28" i="13"/>
  <c r="N30" i="13" l="1"/>
  <c r="N31" i="13" s="1"/>
  <c r="T28" i="13"/>
  <c r="X28" i="13" l="1"/>
  <c r="X30" i="13" s="1"/>
  <c r="X31" i="13" s="1"/>
  <c r="T30" i="13"/>
  <c r="T31" i="13" s="1"/>
  <c r="P18" i="4" l="1"/>
  <c r="P20" i="4" s="1"/>
  <c r="R16" i="4"/>
  <c r="R18" i="4" s="1"/>
  <c r="R20" i="4" s="1"/>
  <c r="P23" i="4" l="1"/>
  <c r="R23" i="4" l="1"/>
  <c r="N25" i="6"/>
  <c r="T25" i="6" s="1"/>
  <c r="V25" i="6"/>
  <c r="V26" i="6" s="1"/>
  <c r="V27" i="6" s="1"/>
  <c r="X25" i="6" l="1"/>
  <c r="M17" i="7" l="1"/>
  <c r="M23" i="7" s="1"/>
  <c r="M27" i="7" s="1"/>
  <c r="M30" i="7" s="1"/>
  <c r="M35" i="7" s="1"/>
  <c r="I17" i="7"/>
  <c r="I23" i="7" s="1"/>
  <c r="I27" i="7" s="1"/>
  <c r="I30" i="7" s="1"/>
  <c r="I11" i="5" s="1"/>
  <c r="I24" i="5" s="1"/>
  <c r="I39" i="5" s="1"/>
  <c r="I41" i="5" s="1"/>
  <c r="I74" i="5" s="1"/>
  <c r="I76" i="5" s="1"/>
  <c r="I17" i="15" l="1"/>
  <c r="I23" i="15" s="1"/>
  <c r="I27" i="15" s="1"/>
  <c r="I30" i="15" s="1"/>
  <c r="M17" i="15"/>
  <c r="M23" i="15" s="1"/>
  <c r="M27" i="15" s="1"/>
  <c r="M30" i="15" s="1"/>
  <c r="M35" i="15" s="1"/>
  <c r="M53" i="15" l="1"/>
  <c r="I53" i="15"/>
  <c r="M53" i="7" l="1"/>
  <c r="I53" i="7"/>
  <c r="G87" i="1" l="1"/>
  <c r="G88" i="1" s="1"/>
  <c r="G90" i="1" s="1"/>
  <c r="M58" i="7"/>
  <c r="K87" i="1"/>
  <c r="K88" i="1" s="1"/>
  <c r="K90" i="1" s="1"/>
  <c r="N24" i="6"/>
  <c r="I35" i="7"/>
  <c r="P22" i="4"/>
  <c r="M11" i="5"/>
  <c r="M24" i="5" s="1"/>
  <c r="M39" i="5" s="1"/>
  <c r="M41" i="5" s="1"/>
  <c r="M74" i="5" s="1"/>
  <c r="M76" i="5" s="1"/>
  <c r="I35" i="15"/>
  <c r="M58" i="15" l="1"/>
  <c r="N26" i="6"/>
  <c r="N27" i="6" s="1"/>
  <c r="T24" i="6"/>
  <c r="I58" i="7"/>
  <c r="R22" i="4"/>
  <c r="R24" i="4" s="1"/>
  <c r="R25" i="4" s="1"/>
  <c r="P24" i="4"/>
  <c r="P25" i="4" s="1"/>
  <c r="I58" i="15" l="1"/>
  <c r="X24" i="6"/>
  <c r="X26" i="6" s="1"/>
  <c r="X27" i="6" s="1"/>
  <c r="T26" i="6"/>
  <c r="T27" i="6" s="1"/>
</calcChain>
</file>

<file path=xl/sharedStrings.xml><?xml version="1.0" encoding="utf-8"?>
<sst xmlns="http://schemas.openxmlformats.org/spreadsheetml/2006/main" count="436" uniqueCount="192">
  <si>
    <t xml:space="preserve">         </t>
  </si>
  <si>
    <t>SCG Ceramics Public Company Limited and its Subsidiary</t>
  </si>
  <si>
    <t>Statement of financial position</t>
  </si>
  <si>
    <t xml:space="preserve">Consolidated </t>
  </si>
  <si>
    <t>(in thousand Baht)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</si>
  <si>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</si>
  <si>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</si>
  <si>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</si>
  <si>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</si>
  <si>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</si>
  <si>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</si>
  <si>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Other non-current receivables</t>
  </si>
  <si>
    <t>Goodwill</t>
  </si>
  <si>
    <t>Deferred tax assets</t>
  </si>
  <si>
    <t>Other non-current assets</t>
  </si>
  <si>
    <t>Total non-current assets</t>
  </si>
  <si>
    <t>Total assets</t>
  </si>
  <si>
    <t>Assets</t>
  </si>
  <si>
    <t>Liabilities and shareholders’ equity</t>
  </si>
  <si>
    <t>Current liabilities</t>
  </si>
  <si>
    <t>Trade and other current payables</t>
  </si>
  <si>
    <t>Total current liabilities</t>
  </si>
  <si>
    <t>Non-current liabilities</t>
  </si>
  <si>
    <t>Other non-current provisions</t>
  </si>
  <si>
    <t>Other non-current liabilities</t>
  </si>
  <si>
    <t>Total non-current liabilities</t>
  </si>
  <si>
    <t>Total liabilities</t>
  </si>
  <si>
    <t>Shareholders’ equity</t>
  </si>
  <si>
    <t>Retained earnings</t>
  </si>
  <si>
    <t>Appropriated</t>
  </si>
  <si>
    <t>Unappropriated</t>
  </si>
  <si>
    <t>Non-controlling interests</t>
  </si>
  <si>
    <t>Total liabilities and shareholders’ equity</t>
  </si>
  <si>
    <t>Total equity attributable to</t>
  </si>
  <si>
    <t>owners of the parent</t>
  </si>
  <si>
    <t>Gross profit</t>
  </si>
  <si>
    <t>Other income</t>
  </si>
  <si>
    <t>Profit before expenses</t>
  </si>
  <si>
    <t>Distribution costs</t>
  </si>
  <si>
    <t>Total expenses</t>
  </si>
  <si>
    <t>Profit from operations</t>
  </si>
  <si>
    <t>Finance costs</t>
  </si>
  <si>
    <t>Owners of the parent</t>
  </si>
  <si>
    <t>Attributable to owners of the parent</t>
  </si>
  <si>
    <t>Statement of comprehensive income</t>
  </si>
  <si>
    <t>Other comprehensive income</t>
  </si>
  <si>
    <t>Total comprehensive income attributable to</t>
  </si>
  <si>
    <t>Statement of cash flows</t>
  </si>
  <si>
    <t>Cash flows from operating activities</t>
  </si>
  <si>
    <t xml:space="preserve">Adjustments for </t>
  </si>
  <si>
    <t>Tax expense</t>
  </si>
  <si>
    <t>Interest income</t>
  </si>
  <si>
    <t>Cash flows generated from operations</t>
  </si>
  <si>
    <t>before changes in operating assets and liabilities</t>
  </si>
  <si>
    <t xml:space="preserve">Decrease (increase) in operating assets  </t>
  </si>
  <si>
    <t xml:space="preserve">Increase (decrease) in operating liabilities </t>
  </si>
  <si>
    <t>Net cash flows generated from operations</t>
  </si>
  <si>
    <t>Income tax paid</t>
  </si>
  <si>
    <t>Net cash flows provided by operating activities</t>
  </si>
  <si>
    <t>Cash flows from investing activities</t>
  </si>
  <si>
    <t>Acquisition of property, plant and equipment</t>
  </si>
  <si>
    <t>Acquisition of intangible assets</t>
  </si>
  <si>
    <t>Interest received</t>
  </si>
  <si>
    <t>Net cash flows used in investing activities</t>
  </si>
  <si>
    <t>Cash flows from financing activities</t>
  </si>
  <si>
    <t>Interest paid</t>
  </si>
  <si>
    <t>Supplementary information for cash flows</t>
  </si>
  <si>
    <t>Legal</t>
  </si>
  <si>
    <t>reserve</t>
  </si>
  <si>
    <t>Total</t>
  </si>
  <si>
    <t>shareholders’</t>
  </si>
  <si>
    <t>equity</t>
  </si>
  <si>
    <t xml:space="preserve">Issued and </t>
  </si>
  <si>
    <t>paid</t>
  </si>
  <si>
    <t>share capital</t>
  </si>
  <si>
    <t>Profit or loss</t>
  </si>
  <si>
    <t>Other components of shareholders’ equity</t>
  </si>
  <si>
    <t xml:space="preserve">Contributions by and distributions to </t>
  </si>
  <si>
    <t>Dividends</t>
  </si>
  <si>
    <t xml:space="preserve">Total contributions by and distributions to </t>
  </si>
  <si>
    <t>Total equity</t>
  </si>
  <si>
    <t>attributable to</t>
  </si>
  <si>
    <t>owners of</t>
  </si>
  <si>
    <t>the parent</t>
  </si>
  <si>
    <t>Non-</t>
  </si>
  <si>
    <t xml:space="preserve">controlling </t>
  </si>
  <si>
    <t>interests</t>
  </si>
  <si>
    <t>Investment property</t>
  </si>
  <si>
    <t>Property, plant and equipment</t>
  </si>
  <si>
    <t xml:space="preserve">Share capital </t>
  </si>
  <si>
    <t xml:space="preserve">Retained earnings </t>
  </si>
  <si>
    <t xml:space="preserve">Total shareholders’ equity  </t>
  </si>
  <si>
    <t>Authorized share capital</t>
  </si>
  <si>
    <t xml:space="preserve">Issued and paid share capital </t>
  </si>
  <si>
    <t xml:space="preserve">Legal reserve </t>
  </si>
  <si>
    <t xml:space="preserve">Unappropriated </t>
  </si>
  <si>
    <t>Income statement</t>
  </si>
  <si>
    <t xml:space="preserve">Administrative expenses </t>
  </si>
  <si>
    <t>Profit before income tax</t>
  </si>
  <si>
    <t>Non-current provisions</t>
  </si>
  <si>
    <t>for employee benefits</t>
  </si>
  <si>
    <t>Depreciation and amortization</t>
  </si>
  <si>
    <t xml:space="preserve">Interest expense </t>
  </si>
  <si>
    <t>Other assets</t>
  </si>
  <si>
    <t>Provisions for employee benefits</t>
  </si>
  <si>
    <t>Other liabilities</t>
  </si>
  <si>
    <t>Account payables from purchase of assets</t>
  </si>
  <si>
    <t>Statement of changes in shareholders’ equity</t>
  </si>
  <si>
    <t>Share premium on ordinary shares</t>
  </si>
  <si>
    <t>Share</t>
  </si>
  <si>
    <t>premium on</t>
  </si>
  <si>
    <t>ordinary shares</t>
  </si>
  <si>
    <t>Land development for sale</t>
  </si>
  <si>
    <t>Separate</t>
  </si>
  <si>
    <t xml:space="preserve">Total transactions with owners, </t>
  </si>
  <si>
    <t>recorded directly in shareholders’ equity</t>
  </si>
  <si>
    <t xml:space="preserve">Transactions with owners, </t>
  </si>
  <si>
    <t>Consolidated</t>
  </si>
  <si>
    <t xml:space="preserve">Total changes in ownership interests </t>
  </si>
  <si>
    <t>Current provisions</t>
  </si>
  <si>
    <t>Investment in subsidiary</t>
  </si>
  <si>
    <t>Current portion of lease liabilities</t>
  </si>
  <si>
    <t>Lease liabilities</t>
  </si>
  <si>
    <t>Balance at 1 January 2020</t>
  </si>
  <si>
    <t>that do not result in a loss of control</t>
  </si>
  <si>
    <t>Payments of finance lease liabilities</t>
  </si>
  <si>
    <t xml:space="preserve">Changes in </t>
  </si>
  <si>
    <t>other</t>
  </si>
  <si>
    <t xml:space="preserve"> components</t>
  </si>
  <si>
    <t>from</t>
  </si>
  <si>
    <t xml:space="preserve"> shareholders</t>
  </si>
  <si>
    <t xml:space="preserve">Changes that do not result in a loss of control </t>
  </si>
  <si>
    <t>Acquisition of non-controlling interests</t>
  </si>
  <si>
    <t>par value at Baht 1 per share)</t>
  </si>
  <si>
    <t>Basic earnings per share (in Baht)</t>
  </si>
  <si>
    <t>Profit attributable to</t>
  </si>
  <si>
    <t>Profit for the period</t>
  </si>
  <si>
    <t>Short-term borrowings from financial institutions</t>
  </si>
  <si>
    <t>31 December</t>
  </si>
  <si>
    <t>Other comprehensive income for the period, net of tax</t>
  </si>
  <si>
    <t>Total comprehensive income for the period</t>
  </si>
  <si>
    <t xml:space="preserve">Other comprehensive income </t>
  </si>
  <si>
    <t>Comprehensive income for the period</t>
  </si>
  <si>
    <t>Cash and cash equivalents at beginning of the period</t>
  </si>
  <si>
    <t>Cash and cash equivalents at end of the period</t>
  </si>
  <si>
    <t xml:space="preserve">   owners of the parent</t>
  </si>
  <si>
    <t>Long-term investment in other company</t>
  </si>
  <si>
    <t>Total other</t>
  </si>
  <si>
    <t xml:space="preserve">shareholders’ </t>
  </si>
  <si>
    <t>components</t>
  </si>
  <si>
    <t xml:space="preserve">of </t>
  </si>
  <si>
    <t xml:space="preserve">Other intangible assets </t>
  </si>
  <si>
    <t>Changes in ownership interests in subsidiary</t>
  </si>
  <si>
    <t>in subsidiary</t>
  </si>
  <si>
    <t>(Unaudited)</t>
  </si>
  <si>
    <t>Note</t>
  </si>
  <si>
    <t>(5,962,621 thousand ordinary shares,</t>
  </si>
  <si>
    <t>financial statements</t>
  </si>
  <si>
    <t>Revenue from sales and rendering of services</t>
  </si>
  <si>
    <t>Cost of sales and rendering of services</t>
  </si>
  <si>
    <t>Balance at 1 January 2021</t>
  </si>
  <si>
    <t>(Reversal) loss on impairment</t>
  </si>
  <si>
    <t>Provisions for employee benefit expenses</t>
  </si>
  <si>
    <t xml:space="preserve">Corporate income tax payable </t>
  </si>
  <si>
    <t>Consolidated financial statements</t>
  </si>
  <si>
    <t>Separate financial statements</t>
  </si>
  <si>
    <t>3, 4</t>
  </si>
  <si>
    <t>Other surpluses</t>
  </si>
  <si>
    <t xml:space="preserve">Loss (gain) on foreign currency exchange </t>
  </si>
  <si>
    <t>Net decrease (increase) in operating assets</t>
  </si>
  <si>
    <t>Dividends paid</t>
  </si>
  <si>
    <t>Total dividends paid</t>
  </si>
  <si>
    <t>Payments of changes in ownership interests in subsidiary</t>
  </si>
  <si>
    <t>As at 30 September 2021</t>
  </si>
  <si>
    <t>30 September</t>
  </si>
  <si>
    <t>Revenue from sales of land</t>
  </si>
  <si>
    <t>Cost of sales of land</t>
  </si>
  <si>
    <t>Dividends received</t>
  </si>
  <si>
    <t>For the three-month period ended 30 September 2021 (Unaudited)</t>
  </si>
  <si>
    <t>For the nine-month period ended 30 September 2021 (Unaudited)</t>
  </si>
  <si>
    <t>Balance at 30 September 2020</t>
  </si>
  <si>
    <t>Balance at 30 September 2021</t>
  </si>
  <si>
    <t>Loss on inventories devaluation</t>
  </si>
  <si>
    <t>Loss on sales of assets and others</t>
  </si>
  <si>
    <t>Net increase in operating liabilities</t>
  </si>
  <si>
    <t>Payments of borrowings</t>
  </si>
  <si>
    <t xml:space="preserve">Net decrease in borrowings </t>
  </si>
  <si>
    <t>Net cash flows used in financing activities</t>
  </si>
  <si>
    <t>Net increase in cash and cash equivalents</t>
  </si>
  <si>
    <t>Dividend income</t>
  </si>
  <si>
    <t>Proceeds from sale of property, plant and equipment</t>
  </si>
  <si>
    <t>Non-cash transactions at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</si>
</sst>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??_);_(@_)"/>
    <numFmt numFmtId="168" formatCode="_-[$€]* #,##0.00_-;\-[$€]* #,##0.00_-;_-[$€]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168" fontId="2" fillId="0" borderId="0"/>
    <xf numFmtId="168" fontId="4" fillId="0" borderId="0"/>
    <xf numFmtId="0" fontId="10" fillId="0" borderId="0"/>
    <xf numFmtId="0" fontId="4" fillId="0" borderId="0"/>
    <xf numFmtId="0" fontId="2" fillId="0" borderId="0"/>
  </cellStyleXfs>
  <cellXfs count="210">
    <xf numFmtId="0" fontId="0" fillId="0" borderId="0" xfId="0"/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5" fillId="0" borderId="0" xfId="2" applyFont="1" applyAlignment="1">
      <alignment vertical="center"/>
    </xf>
    <xf numFmtId="49" fontId="5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49" fontId="5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Continuous" vertical="center"/>
    </xf>
    <xf numFmtId="49" fontId="7" fillId="0" borderId="0" xfId="2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49" fontId="4" fillId="0" borderId="0" xfId="2" applyNumberFormat="1" applyFont="1" applyAlignment="1">
      <alignment vertical="center"/>
    </xf>
    <xf numFmtId="166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166" fontId="5" fillId="0" borderId="1" xfId="2" applyNumberFormat="1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5" fillId="0" borderId="0" xfId="2" applyNumberFormat="1" applyFont="1" applyAlignment="1">
      <alignment vertical="center"/>
    </xf>
    <xf numFmtId="166" fontId="5" fillId="0" borderId="2" xfId="2" applyNumberFormat="1" applyFont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49" fontId="4" fillId="0" borderId="0" xfId="2" applyNumberFormat="1" applyFont="1" applyFill="1" applyAlignment="1">
      <alignment vertical="center"/>
    </xf>
    <xf numFmtId="166" fontId="5" fillId="0" borderId="1" xfId="2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5" fillId="0" borderId="3" xfId="2" applyNumberFormat="1" applyFont="1" applyBorder="1" applyAlignment="1">
      <alignment horizontal="right" vertical="center"/>
    </xf>
    <xf numFmtId="49" fontId="6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166" fontId="5" fillId="0" borderId="0" xfId="2" applyNumberFormat="1" applyFont="1" applyBorder="1" applyAlignment="1">
      <alignment horizontal="right" vertical="center"/>
    </xf>
    <xf numFmtId="0" fontId="4" fillId="0" borderId="4" xfId="2" applyFont="1" applyBorder="1" applyAlignment="1">
      <alignment vertical="center"/>
    </xf>
    <xf numFmtId="0" fontId="5" fillId="0" borderId="0" xfId="4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horizontal="centerContinuous" vertical="center"/>
    </xf>
    <xf numFmtId="164" fontId="6" fillId="0" borderId="3" xfId="2" applyNumberFormat="1" applyFont="1" applyBorder="1" applyAlignment="1">
      <alignment horizontal="centerContinuous" vertical="center"/>
    </xf>
    <xf numFmtId="164" fontId="4" fillId="0" borderId="3" xfId="2" applyNumberFormat="1" applyFont="1" applyBorder="1" applyAlignment="1">
      <alignment horizontal="centerContinuous" vertical="center"/>
    </xf>
    <xf numFmtId="164" fontId="4" fillId="0" borderId="0" xfId="2" applyNumberFormat="1" applyFont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vertical="center"/>
    </xf>
    <xf numFmtId="0" fontId="5" fillId="0" borderId="0" xfId="2" applyFont="1"/>
    <xf numFmtId="164" fontId="5" fillId="0" borderId="0" xfId="2" applyNumberFormat="1" applyFont="1" applyAlignment="1">
      <alignment vertical="center"/>
    </xf>
    <xf numFmtId="0" fontId="8" fillId="0" borderId="0" xfId="2" applyFont="1" applyAlignment="1">
      <alignment horizontal="left" vertical="center"/>
    </xf>
    <xf numFmtId="166" fontId="5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166" fontId="5" fillId="0" borderId="0" xfId="2" applyNumberFormat="1" applyFont="1" applyFill="1" applyAlignment="1">
      <alignment vertical="center"/>
    </xf>
    <xf numFmtId="168" fontId="4" fillId="0" borderId="0" xfId="4" applyFont="1" applyAlignment="1">
      <alignment vertical="center"/>
    </xf>
    <xf numFmtId="0" fontId="6" fillId="0" borderId="0" xfId="4" applyNumberFormat="1" applyFont="1" applyAlignment="1">
      <alignment vertical="center"/>
    </xf>
    <xf numFmtId="0" fontId="4" fillId="0" borderId="0" xfId="4" applyNumberFormat="1" applyFont="1" applyAlignment="1">
      <alignment vertical="center"/>
    </xf>
    <xf numFmtId="0" fontId="7" fillId="0" borderId="0" xfId="4" applyNumberFormat="1" applyFont="1" applyAlignment="1">
      <alignment vertical="center"/>
    </xf>
    <xf numFmtId="37" fontId="4" fillId="0" borderId="0" xfId="4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66" fontId="5" fillId="0" borderId="4" xfId="1" applyNumberFormat="1" applyFont="1" applyBorder="1" applyAlignment="1">
      <alignment vertical="center"/>
    </xf>
    <xf numFmtId="166" fontId="5" fillId="0" borderId="3" xfId="1" applyNumberFormat="1" applyFont="1" applyBorder="1" applyAlignment="1">
      <alignment vertical="center"/>
    </xf>
    <xf numFmtId="166" fontId="5" fillId="0" borderId="1" xfId="1" applyNumberFormat="1" applyFont="1" applyBorder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166" fontId="5" fillId="0" borderId="0" xfId="1" quotePrefix="1" applyNumberFormat="1" applyFont="1" applyAlignment="1">
      <alignment horizontal="right" vertical="center"/>
    </xf>
    <xf numFmtId="166" fontId="5" fillId="0" borderId="5" xfId="1" applyNumberFormat="1" applyFont="1" applyBorder="1" applyAlignment="1">
      <alignment vertical="center"/>
    </xf>
    <xf numFmtId="49" fontId="7" fillId="0" borderId="0" xfId="2" applyNumberFormat="1" applyFont="1" applyFill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5" fillId="0" borderId="0" xfId="4" applyNumberFormat="1" applyFont="1" applyFill="1" applyAlignment="1">
      <alignment vertical="center"/>
    </xf>
    <xf numFmtId="0" fontId="4" fillId="0" borderId="0" xfId="2" quotePrefix="1" applyFont="1" applyAlignment="1">
      <alignment horizontal="center" vertical="center"/>
    </xf>
    <xf numFmtId="0" fontId="7" fillId="0" borderId="0" xfId="4" applyNumberFormat="1" applyFont="1" applyFill="1" applyAlignment="1">
      <alignment vertical="center"/>
    </xf>
    <xf numFmtId="0" fontId="4" fillId="0" borderId="0" xfId="4" applyNumberFormat="1" applyFont="1" applyAlignment="1">
      <alignment horizontal="centerContinuous" vertical="center"/>
    </xf>
    <xf numFmtId="166" fontId="5" fillId="0" borderId="0" xfId="1" applyNumberFormat="1" applyFont="1" applyBorder="1" applyAlignment="1">
      <alignment vertical="center"/>
    </xf>
    <xf numFmtId="164" fontId="4" fillId="0" borderId="0" xfId="8" applyNumberFormat="1" applyFont="1" applyBorder="1" applyAlignment="1">
      <alignment horizontal="centerContinuous" vertical="center"/>
    </xf>
    <xf numFmtId="0" fontId="4" fillId="0" borderId="0" xfId="8" applyFont="1" applyBorder="1" applyAlignment="1">
      <alignment horizontal="centerContinuous" vertical="center"/>
    </xf>
    <xf numFmtId="0" fontId="6" fillId="0" borderId="0" xfId="8" applyFont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0" fontId="7" fillId="0" borderId="0" xfId="2" applyFont="1" applyAlignment="1">
      <alignment horizontal="left" vertical="center"/>
    </xf>
    <xf numFmtId="0" fontId="7" fillId="0" borderId="0" xfId="2" applyFont="1" applyFill="1" applyAlignment="1">
      <alignment vertical="center"/>
    </xf>
    <xf numFmtId="0" fontId="6" fillId="0" borderId="0" xfId="2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7" fillId="0" borderId="0" xfId="2" applyFont="1" applyFill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6" fontId="4" fillId="0" borderId="3" xfId="2" applyNumberFormat="1" applyFont="1" applyBorder="1" applyAlignment="1">
      <alignment vertical="center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6" fontId="5" fillId="0" borderId="0" xfId="2" applyNumberFormat="1" applyFont="1" applyBorder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Continuous" vertical="center"/>
    </xf>
    <xf numFmtId="0" fontId="7" fillId="0" borderId="0" xfId="2" applyFont="1" applyAlignment="1">
      <alignment vertical="center"/>
    </xf>
    <xf numFmtId="0" fontId="4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66" fontId="5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left" vertical="center"/>
    </xf>
    <xf numFmtId="164" fontId="6" fillId="0" borderId="3" xfId="2" applyNumberFormat="1" applyFont="1" applyBorder="1" applyAlignment="1">
      <alignment horizontal="centerContinuous" vertical="center"/>
    </xf>
    <xf numFmtId="164" fontId="4" fillId="0" borderId="3" xfId="2" applyNumberFormat="1" applyFont="1" applyBorder="1" applyAlignment="1">
      <alignment horizontal="centerContinuous" vertical="center"/>
    </xf>
    <xf numFmtId="164" fontId="4" fillId="0" borderId="0" xfId="2" applyNumberFormat="1" applyFont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vertical="center"/>
    </xf>
    <xf numFmtId="0" fontId="5" fillId="0" borderId="0" xfId="2" applyFont="1"/>
    <xf numFmtId="164" fontId="6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6" fontId="5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0" fontId="7" fillId="0" borderId="0" xfId="2" applyFont="1" applyAlignment="1">
      <alignment horizontal="left" vertical="center"/>
    </xf>
    <xf numFmtId="0" fontId="4" fillId="0" borderId="0" xfId="4" applyNumberFormat="1" applyFont="1" applyAlignment="1">
      <alignment vertical="center"/>
    </xf>
    <xf numFmtId="0" fontId="4" fillId="0" borderId="0" xfId="4" applyNumberFormat="1" applyFont="1" applyFill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7" fillId="0" borderId="0" xfId="2" applyFont="1" applyFill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49" fontId="6" fillId="0" borderId="0" xfId="2" quotePrefix="1" applyNumberFormat="1" applyFont="1" applyAlignment="1">
      <alignment vertical="center"/>
    </xf>
    <xf numFmtId="0" fontId="4" fillId="0" borderId="0" xfId="8" applyFont="1" applyAlignment="1">
      <alignment horizontal="center" vertical="center"/>
    </xf>
    <xf numFmtId="164" fontId="4" fillId="0" borderId="0" xfId="8" applyNumberFormat="1" applyFont="1" applyAlignment="1">
      <alignment horizontal="center" vertical="center"/>
    </xf>
    <xf numFmtId="0" fontId="4" fillId="0" borderId="0" xfId="8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4" fillId="0" borderId="0" xfId="3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6" fillId="0" borderId="3" xfId="8" applyFont="1" applyBorder="1" applyAlignment="1">
      <alignment horizontal="centerContinuous" vertical="center"/>
    </xf>
    <xf numFmtId="168" fontId="4" fillId="0" borderId="0" xfId="4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6" fillId="0" borderId="0" xfId="4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5" fillId="0" borderId="0" xfId="4" applyNumberFormat="1" applyFont="1" applyFill="1" applyAlignment="1">
      <alignment horizontal="left" vertical="center"/>
    </xf>
    <xf numFmtId="0" fontId="5" fillId="0" borderId="0" xfId="2" applyFont="1" applyFill="1" applyAlignment="1">
      <alignment horizontal="centerContinuous" vertical="center"/>
    </xf>
    <xf numFmtId="49" fontId="4" fillId="0" borderId="0" xfId="5" applyNumberFormat="1" applyFont="1" applyFill="1" applyAlignment="1">
      <alignment horizontal="center" vertical="center"/>
    </xf>
    <xf numFmtId="49" fontId="6" fillId="0" borderId="0" xfId="5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Continuous" vertical="center"/>
    </xf>
    <xf numFmtId="37" fontId="4" fillId="0" borderId="0" xfId="4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166" fontId="5" fillId="0" borderId="4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0" xfId="4" applyNumberFormat="1" applyFont="1" applyFill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166" fontId="4" fillId="0" borderId="0" xfId="4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166" fontId="5" fillId="0" borderId="3" xfId="2" applyNumberFormat="1" applyFont="1" applyFill="1" applyBorder="1" applyAlignment="1">
      <alignment vertical="center"/>
    </xf>
    <xf numFmtId="166" fontId="5" fillId="0" borderId="0" xfId="2" applyNumberFormat="1" applyFont="1" applyFill="1" applyBorder="1" applyAlignment="1">
      <alignment vertical="center"/>
    </xf>
    <xf numFmtId="0" fontId="4" fillId="0" borderId="0" xfId="8" applyFont="1" applyFill="1" applyAlignment="1">
      <alignment vertical="center"/>
    </xf>
    <xf numFmtId="164" fontId="5" fillId="0" borderId="0" xfId="2" applyNumberFormat="1" applyFont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3" xfId="3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vertical="center"/>
    </xf>
    <xf numFmtId="166" fontId="5" fillId="0" borderId="0" xfId="2" applyNumberFormat="1" applyFont="1" applyFill="1" applyAlignment="1">
      <alignment horizontal="right" vertical="center"/>
    </xf>
    <xf numFmtId="166" fontId="5" fillId="0" borderId="1" xfId="3" applyNumberFormat="1" applyFont="1" applyFill="1" applyBorder="1" applyAlignment="1">
      <alignment vertical="center"/>
    </xf>
    <xf numFmtId="166" fontId="5" fillId="0" borderId="2" xfId="3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166" fontId="4" fillId="0" borderId="5" xfId="3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horizontal="right" vertical="center"/>
    </xf>
    <xf numFmtId="166" fontId="5" fillId="0" borderId="2" xfId="2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vertical="center"/>
    </xf>
    <xf numFmtId="166" fontId="4" fillId="0" borderId="5" xfId="2" applyNumberFormat="1" applyFont="1" applyFill="1" applyBorder="1" applyAlignment="1">
      <alignment vertical="center"/>
    </xf>
    <xf numFmtId="165" fontId="4" fillId="0" borderId="0" xfId="3" applyFont="1" applyFill="1" applyAlignment="1">
      <alignment vertical="center"/>
    </xf>
    <xf numFmtId="165" fontId="5" fillId="0" borderId="2" xfId="3" quotePrefix="1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0" fontId="6" fillId="0" borderId="0" xfId="2" applyFont="1" applyBorder="1" applyAlignment="1">
      <alignment horizontal="centerContinuous" vertical="center"/>
    </xf>
    <xf numFmtId="164" fontId="6" fillId="0" borderId="0" xfId="2" applyNumberFormat="1" applyFont="1" applyBorder="1" applyAlignment="1">
      <alignment horizontal="centerContinuous" vertical="center"/>
    </xf>
    <xf numFmtId="165" fontId="4" fillId="0" borderId="0" xfId="1" applyFont="1" applyAlignment="1">
      <alignment vertical="center"/>
    </xf>
    <xf numFmtId="164" fontId="6" fillId="0" borderId="0" xfId="2" applyNumberFormat="1" applyFont="1" applyFill="1" applyAlignment="1">
      <alignment vertical="center"/>
    </xf>
    <xf numFmtId="166" fontId="4" fillId="0" borderId="0" xfId="1" applyNumberFormat="1" applyFont="1" applyBorder="1" applyAlignment="1">
      <alignment vertical="center"/>
    </xf>
    <xf numFmtId="166" fontId="4" fillId="0" borderId="0" xfId="2" applyNumberFormat="1" applyFont="1" applyFill="1" applyBorder="1" applyAlignment="1">
      <alignment horizontal="right" vertical="center"/>
    </xf>
    <xf numFmtId="164" fontId="5" fillId="0" borderId="0" xfId="2" applyNumberFormat="1" applyFont="1" applyAlignment="1">
      <alignment horizontal="center" vertical="center"/>
    </xf>
  </cellXfs>
  <cellStyles count="9">
    <cellStyle name="Comma" xfId="1" builtinId="3"/>
    <cellStyle name="Comma 2" xfId="3"/>
    <cellStyle name="Normal" xfId="0" builtinId="0"/>
    <cellStyle name="Normal 2" xfId="2"/>
    <cellStyle name="Normal 2 2" xfId="6"/>
    <cellStyle name="Normal 3" xfId="4"/>
    <cellStyle name="Normal 4" xfId="7"/>
    <cellStyle name="Normal_B&amp;Pt" xfId="5"/>
    <cellStyle name="Normal_Q1-11_FS_KPMG_TH_link" xfId="8"/>
  </cellStyles>
  <dxfs count="0"/>
  <tableStyles count="0" defaultTableStyle="TableStyleMedium2" defaultPivotStyle="PivotStyleLight16"/>
  <colors>
    <mruColors>
      <color rgb="FFFFFFCC"/>
      <color rgb="FFA0F2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703105"/>
      <sheetName val="sales3level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SCG Chemicals group"/>
      <sheetName val="Merter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  <sheetName val="การแจ้งเรียกเก็บ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stat local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ข้อมูลทำ DropDown"/>
      <sheetName val="DATA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TP"/>
      <sheetName val="Detail"/>
      <sheetName val="J1"/>
      <sheetName val="non taxable"/>
      <sheetName val="Group"/>
      <sheetName val="________BLDG"/>
      <sheetName val="DATA LC_TR__K_Bank  "/>
      <sheetName val="Rate"/>
      <sheetName val="JH"/>
      <sheetName val="JAN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F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showGridLines="0" tabSelected="1" zoomScaleNormal="100" zoomScaleSheetLayoutView="100" zoomScalePageLayoutView="55" workbookViewId="0"/>
  </sheetViews>
  <sheetFormatPr defaultColWidth="9.140625" defaultRowHeight="23.1" customHeight="1" x14ac:dyDescent="0.25"/>
  <cols>
    <col min="1" max="3" width="1.5703125" style="1" customWidth="1"/>
    <col min="4" max="4" width="33.7109375" style="1" customWidth="1"/>
    <col min="5" max="5" width="5.5703125" style="1" customWidth="1"/>
    <col min="6" max="6" width="0.85546875" style="1" customWidth="1"/>
    <col min="7" max="7" width="12.7109375" style="2" customWidth="1"/>
    <col min="8" max="8" width="0.85546875" style="1" customWidth="1"/>
    <col min="9" max="9" width="12.7109375" style="2" customWidth="1"/>
    <col min="10" max="10" width="0.85546875" style="1" customWidth="1"/>
    <col min="11" max="11" width="12.7109375" style="1" customWidth="1"/>
    <col min="12" max="12" width="0.85546875" style="1" customWidth="1"/>
    <col min="13" max="13" width="12.7109375" style="1" customWidth="1"/>
    <col min="14" max="16384" width="9.140625" style="1"/>
  </cols>
  <sheetData>
    <row r="1" spans="1:13" ht="9.9499999999999993" customHeight="1" x14ac:dyDescent="0.25"/>
    <row r="2" spans="1:13" ht="23.1" customHeight="1" x14ac:dyDescent="0.25">
      <c r="B2" s="34" t="s">
        <v>1</v>
      </c>
      <c r="C2" s="4"/>
      <c r="D2" s="4"/>
      <c r="E2" s="5"/>
      <c r="F2" s="116"/>
      <c r="G2" s="117"/>
      <c r="H2" s="116"/>
      <c r="I2" s="117"/>
      <c r="J2" s="116"/>
      <c r="K2" s="116"/>
    </row>
    <row r="3" spans="1:13" ht="22.5" customHeight="1" x14ac:dyDescent="0.25">
      <c r="B3" s="33" t="s">
        <v>2</v>
      </c>
      <c r="C3" s="4"/>
      <c r="D3" s="4"/>
      <c r="E3" s="5"/>
      <c r="F3" s="116"/>
      <c r="G3" s="117"/>
      <c r="H3" s="116"/>
      <c r="I3" s="117"/>
      <c r="J3" s="116"/>
      <c r="K3" s="116"/>
    </row>
    <row r="4" spans="1:13" ht="23.1" customHeight="1" x14ac:dyDescent="0.25">
      <c r="B4" s="33" t="s">
        <v>173</v>
      </c>
      <c r="C4" s="118"/>
      <c r="D4" s="118"/>
      <c r="E4" s="5"/>
      <c r="F4" s="116"/>
      <c r="G4" s="117"/>
      <c r="H4" s="116"/>
      <c r="I4" s="117"/>
      <c r="J4" s="116"/>
      <c r="K4" s="116"/>
    </row>
    <row r="5" spans="1:13" ht="23.1" customHeight="1" x14ac:dyDescent="0.25">
      <c r="B5" s="115"/>
      <c r="C5" s="118"/>
      <c r="D5" s="118"/>
      <c r="E5" s="5"/>
      <c r="F5" s="116"/>
      <c r="G5" s="117"/>
      <c r="H5" s="116"/>
      <c r="I5" s="117"/>
      <c r="J5" s="116"/>
      <c r="K5" s="116"/>
    </row>
    <row r="6" spans="1:13" ht="20.100000000000001" customHeight="1" x14ac:dyDescent="0.25">
      <c r="B6" s="118"/>
      <c r="C6" s="9"/>
      <c r="D6" s="9"/>
      <c r="E6" s="5"/>
      <c r="F6" s="116"/>
      <c r="G6" s="10" t="s">
        <v>117</v>
      </c>
      <c r="H6" s="10"/>
      <c r="I6" s="10"/>
      <c r="J6" s="116"/>
      <c r="K6" s="10" t="s">
        <v>113</v>
      </c>
      <c r="L6" s="11"/>
      <c r="M6" s="11"/>
    </row>
    <row r="7" spans="1:13" ht="20.100000000000001" customHeight="1" x14ac:dyDescent="0.25">
      <c r="B7" s="118"/>
      <c r="C7" s="9"/>
      <c r="D7" s="9"/>
      <c r="E7" s="5"/>
      <c r="F7" s="116"/>
      <c r="G7" s="10" t="s">
        <v>157</v>
      </c>
      <c r="H7" s="10"/>
      <c r="I7" s="10"/>
      <c r="J7" s="116"/>
      <c r="K7" s="10" t="s">
        <v>157</v>
      </c>
      <c r="L7" s="11"/>
      <c r="M7" s="11"/>
    </row>
    <row r="8" spans="1:13" ht="20.100000000000001" customHeight="1" x14ac:dyDescent="0.25">
      <c r="B8" s="115" t="s">
        <v>17</v>
      </c>
      <c r="C8" s="9"/>
      <c r="D8" s="9"/>
      <c r="E8" s="5" t="s">
        <v>155</v>
      </c>
      <c r="F8" s="116"/>
      <c r="G8" s="70" t="s">
        <v>174</v>
      </c>
      <c r="H8" s="120"/>
      <c r="I8" s="120" t="s">
        <v>138</v>
      </c>
      <c r="J8" s="116"/>
      <c r="K8" s="120" t="str">
        <f>$G$8</f>
        <v>30 September</v>
      </c>
      <c r="L8" s="120"/>
      <c r="M8" s="120" t="s">
        <v>138</v>
      </c>
    </row>
    <row r="9" spans="1:13" s="116" customFormat="1" ht="20.100000000000001" customHeight="1" x14ac:dyDescent="0.25">
      <c r="A9" s="1"/>
      <c r="C9" s="4"/>
      <c r="D9" s="4"/>
      <c r="E9" s="119"/>
      <c r="F9" s="120"/>
      <c r="G9" s="120">
        <v>2021</v>
      </c>
      <c r="H9" s="120"/>
      <c r="I9" s="120">
        <v>2020</v>
      </c>
      <c r="K9" s="120">
        <v>2021</v>
      </c>
      <c r="M9" s="120">
        <v>2020</v>
      </c>
    </row>
    <row r="10" spans="1:13" s="116" customFormat="1" ht="20.100000000000001" customHeight="1" x14ac:dyDescent="0.25">
      <c r="A10" s="1"/>
      <c r="C10" s="4"/>
      <c r="D10" s="4"/>
      <c r="E10" s="119"/>
      <c r="F10" s="120"/>
      <c r="G10" s="120" t="s">
        <v>154</v>
      </c>
      <c r="H10" s="120"/>
      <c r="I10" s="120"/>
      <c r="K10" s="120" t="s">
        <v>154</v>
      </c>
      <c r="M10" s="120"/>
    </row>
    <row r="11" spans="1:13" s="116" customFormat="1" ht="20.100000000000001" customHeight="1" x14ac:dyDescent="0.25">
      <c r="A11" s="1"/>
      <c r="B11" s="115"/>
      <c r="C11" s="4"/>
      <c r="D11" s="4"/>
      <c r="E11" s="119"/>
      <c r="F11" s="120"/>
      <c r="G11" s="121" t="s">
        <v>4</v>
      </c>
      <c r="H11" s="121"/>
      <c r="I11" s="121"/>
      <c r="J11" s="121"/>
      <c r="K11" s="121"/>
      <c r="L11" s="14"/>
      <c r="M11" s="14"/>
    </row>
    <row r="12" spans="1:13" s="116" customFormat="1" ht="20.100000000000001" customHeight="1" x14ac:dyDescent="0.25">
      <c r="A12" s="1"/>
      <c r="B12" s="122" t="s">
        <v>5</v>
      </c>
      <c r="C12" s="15"/>
      <c r="D12" s="15"/>
      <c r="E12" s="119"/>
      <c r="F12" s="16"/>
      <c r="G12" s="17"/>
      <c r="H12" s="16"/>
      <c r="I12" s="17"/>
    </row>
    <row r="13" spans="1:13" s="116" customFormat="1" ht="20.100000000000001" customHeight="1" x14ac:dyDescent="0.25">
      <c r="A13" s="1"/>
      <c r="B13" s="116" t="s">
        <v>6</v>
      </c>
      <c r="C13" s="18"/>
      <c r="D13" s="18"/>
      <c r="E13" s="124"/>
      <c r="F13" s="16"/>
      <c r="G13" s="117">
        <v>951165</v>
      </c>
      <c r="H13" s="16"/>
      <c r="I13" s="117">
        <v>731232</v>
      </c>
      <c r="K13" s="117">
        <v>460382</v>
      </c>
      <c r="M13" s="117">
        <v>370763</v>
      </c>
    </row>
    <row r="14" spans="1:13" s="116" customFormat="1" ht="20.100000000000001" customHeight="1" x14ac:dyDescent="0.25">
      <c r="A14" s="1"/>
      <c r="B14" s="116" t="s">
        <v>7</v>
      </c>
      <c r="C14" s="18"/>
      <c r="D14" s="18"/>
      <c r="E14" s="124" t="s">
        <v>166</v>
      </c>
      <c r="F14" s="16"/>
      <c r="G14" s="19">
        <v>1674251</v>
      </c>
      <c r="H14" s="20"/>
      <c r="I14" s="19">
        <v>1103839</v>
      </c>
      <c r="J14" s="123"/>
      <c r="K14" s="19">
        <v>1675948</v>
      </c>
      <c r="M14" s="117">
        <v>1103175</v>
      </c>
    </row>
    <row r="15" spans="1:13" s="116" customFormat="1" ht="20.100000000000001" customHeight="1" x14ac:dyDescent="0.25">
      <c r="A15" s="1"/>
      <c r="B15" s="116" t="s">
        <v>8</v>
      </c>
      <c r="C15" s="18"/>
      <c r="D15" s="18"/>
      <c r="E15" s="124"/>
      <c r="F15" s="16"/>
      <c r="G15" s="19">
        <v>2802061</v>
      </c>
      <c r="H15" s="20"/>
      <c r="I15" s="19">
        <v>2628830</v>
      </c>
      <c r="J15" s="123"/>
      <c r="K15" s="19">
        <v>2592165</v>
      </c>
      <c r="M15" s="117">
        <v>2419908</v>
      </c>
    </row>
    <row r="16" spans="1:13" s="116" customFormat="1" ht="20.100000000000001" customHeight="1" x14ac:dyDescent="0.25">
      <c r="A16" s="1"/>
      <c r="B16" s="116" t="s">
        <v>112</v>
      </c>
      <c r="C16" s="18"/>
      <c r="D16" s="18"/>
      <c r="E16" s="124"/>
      <c r="F16" s="16"/>
      <c r="G16" s="19">
        <v>429701</v>
      </c>
      <c r="H16" s="20"/>
      <c r="I16" s="19">
        <v>486406</v>
      </c>
      <c r="J16" s="123"/>
      <c r="K16" s="19">
        <v>429701</v>
      </c>
      <c r="M16" s="117">
        <v>486406</v>
      </c>
    </row>
    <row r="17" spans="1:13" s="116" customFormat="1" ht="20.100000000000001" customHeight="1" x14ac:dyDescent="0.25">
      <c r="B17" s="115" t="s">
        <v>9</v>
      </c>
      <c r="C17" s="4"/>
      <c r="D17" s="4"/>
      <c r="E17" s="124"/>
      <c r="F17" s="16"/>
      <c r="G17" s="21">
        <f>SUM(G13:G16)</f>
        <v>5857178</v>
      </c>
      <c r="H17" s="16"/>
      <c r="I17" s="21">
        <f>SUM(I13:I16)</f>
        <v>4950307</v>
      </c>
      <c r="K17" s="21">
        <f>SUM(K13:K16)</f>
        <v>5158196</v>
      </c>
      <c r="M17" s="21">
        <f>SUM(M13:M16)</f>
        <v>4380252</v>
      </c>
    </row>
    <row r="18" spans="1:13" s="116" customFormat="1" ht="9.9499999999999993" customHeight="1" x14ac:dyDescent="0.25">
      <c r="A18" s="1"/>
      <c r="B18" s="115"/>
      <c r="C18" s="4"/>
      <c r="D18" s="4"/>
      <c r="E18" s="124"/>
      <c r="F18" s="16"/>
      <c r="G18" s="117"/>
      <c r="H18" s="16"/>
      <c r="I18" s="117"/>
    </row>
    <row r="19" spans="1:13" s="116" customFormat="1" ht="20.100000000000001" customHeight="1" x14ac:dyDescent="0.25">
      <c r="A19" s="1"/>
      <c r="B19" s="122" t="s">
        <v>10</v>
      </c>
      <c r="C19" s="15"/>
      <c r="D19" s="15"/>
      <c r="E19" s="124"/>
      <c r="F19" s="16"/>
      <c r="G19" s="117"/>
      <c r="H19" s="16"/>
      <c r="I19" s="117"/>
    </row>
    <row r="20" spans="1:13" s="116" customFormat="1" ht="20.100000000000001" customHeight="1" x14ac:dyDescent="0.25">
      <c r="A20" s="1"/>
      <c r="B20" s="123" t="s">
        <v>146</v>
      </c>
      <c r="C20" s="26"/>
      <c r="D20" s="26"/>
      <c r="F20" s="16"/>
      <c r="G20" s="117">
        <v>16605</v>
      </c>
      <c r="H20" s="16"/>
      <c r="I20" s="117">
        <v>16605</v>
      </c>
      <c r="K20" s="22">
        <v>16605</v>
      </c>
      <c r="M20" s="22">
        <v>16605</v>
      </c>
    </row>
    <row r="21" spans="1:13" s="116" customFormat="1" ht="20.100000000000001" customHeight="1" x14ac:dyDescent="0.25">
      <c r="A21" s="1"/>
      <c r="B21" s="116" t="s">
        <v>120</v>
      </c>
      <c r="C21" s="18"/>
      <c r="D21" s="18"/>
      <c r="E21" s="124"/>
      <c r="F21" s="16"/>
      <c r="G21" s="117">
        <v>0</v>
      </c>
      <c r="H21" s="16"/>
      <c r="I21" s="117">
        <v>0</v>
      </c>
      <c r="K21" s="22">
        <v>1333935</v>
      </c>
      <c r="M21" s="22">
        <v>1333935</v>
      </c>
    </row>
    <row r="22" spans="1:13" s="116" customFormat="1" ht="20.100000000000001" customHeight="1" x14ac:dyDescent="0.25">
      <c r="A22" s="1"/>
      <c r="B22" s="116" t="s">
        <v>11</v>
      </c>
      <c r="C22" s="18"/>
      <c r="D22" s="18"/>
      <c r="E22" s="124"/>
      <c r="F22" s="16"/>
      <c r="G22" s="117">
        <v>96156</v>
      </c>
      <c r="H22" s="16"/>
      <c r="I22" s="117">
        <v>109644</v>
      </c>
      <c r="K22" s="22">
        <v>96156</v>
      </c>
      <c r="M22" s="22">
        <v>109644</v>
      </c>
    </row>
    <row r="23" spans="1:13" s="116" customFormat="1" ht="20.100000000000001" customHeight="1" x14ac:dyDescent="0.25">
      <c r="A23" s="1"/>
      <c r="B23" s="116" t="s">
        <v>87</v>
      </c>
      <c r="C23" s="18"/>
      <c r="D23" s="18"/>
      <c r="E23" s="124"/>
      <c r="F23" s="16"/>
      <c r="G23" s="117">
        <v>401211</v>
      </c>
      <c r="H23" s="16"/>
      <c r="I23" s="117">
        <v>401997</v>
      </c>
      <c r="K23" s="22">
        <v>398998</v>
      </c>
      <c r="M23" s="22">
        <v>399785</v>
      </c>
    </row>
    <row r="24" spans="1:13" s="116" customFormat="1" ht="20.100000000000001" customHeight="1" x14ac:dyDescent="0.25">
      <c r="A24" s="1"/>
      <c r="B24" s="116" t="s">
        <v>88</v>
      </c>
      <c r="C24" s="18"/>
      <c r="D24" s="18"/>
      <c r="E24" s="124"/>
      <c r="F24" s="16"/>
      <c r="G24" s="117">
        <v>4885793</v>
      </c>
      <c r="H24" s="16"/>
      <c r="I24" s="117">
        <v>5071246</v>
      </c>
      <c r="K24" s="22">
        <v>4435779</v>
      </c>
      <c r="M24" s="22">
        <v>4600062</v>
      </c>
    </row>
    <row r="25" spans="1:13" s="123" customFormat="1" ht="20.100000000000001" customHeight="1" x14ac:dyDescent="0.25">
      <c r="A25" s="155"/>
      <c r="B25" s="123" t="s">
        <v>12</v>
      </c>
      <c r="C25" s="26"/>
      <c r="D25" s="26"/>
      <c r="E25" s="124"/>
      <c r="F25" s="20"/>
      <c r="G25" s="19">
        <v>25350</v>
      </c>
      <c r="H25" s="20"/>
      <c r="I25" s="19">
        <v>25350</v>
      </c>
      <c r="K25" s="156">
        <v>0</v>
      </c>
      <c r="M25" s="156">
        <v>0</v>
      </c>
    </row>
    <row r="26" spans="1:13" s="123" customFormat="1" ht="20.100000000000001" customHeight="1" x14ac:dyDescent="0.25">
      <c r="A26" s="155"/>
      <c r="B26" s="123" t="s">
        <v>151</v>
      </c>
      <c r="C26" s="26"/>
      <c r="D26" s="26"/>
      <c r="E26" s="124"/>
      <c r="F26" s="20"/>
      <c r="G26" s="19">
        <v>84256</v>
      </c>
      <c r="H26" s="20"/>
      <c r="I26" s="19">
        <v>101373</v>
      </c>
      <c r="K26" s="156">
        <v>83652</v>
      </c>
      <c r="M26" s="156">
        <v>101037</v>
      </c>
    </row>
    <row r="27" spans="1:13" s="116" customFormat="1" ht="20.100000000000001" customHeight="1" x14ac:dyDescent="0.25">
      <c r="A27" s="1"/>
      <c r="B27" s="116" t="s">
        <v>13</v>
      </c>
      <c r="C27" s="18"/>
      <c r="D27" s="18"/>
      <c r="E27" s="124"/>
      <c r="F27" s="16"/>
      <c r="G27" s="117">
        <v>221154</v>
      </c>
      <c r="H27" s="16"/>
      <c r="I27" s="117">
        <v>212916</v>
      </c>
      <c r="K27" s="22">
        <v>192021</v>
      </c>
      <c r="M27" s="22">
        <v>185848</v>
      </c>
    </row>
    <row r="28" spans="1:13" s="116" customFormat="1" ht="20.100000000000001" customHeight="1" x14ac:dyDescent="0.25">
      <c r="A28" s="1"/>
      <c r="B28" s="116" t="s">
        <v>14</v>
      </c>
      <c r="C28" s="18"/>
      <c r="D28" s="18"/>
      <c r="E28" s="124"/>
      <c r="F28" s="16"/>
      <c r="G28" s="117">
        <v>16118</v>
      </c>
      <c r="H28" s="16"/>
      <c r="I28" s="117">
        <v>23097</v>
      </c>
      <c r="K28" s="22">
        <v>16118</v>
      </c>
      <c r="M28" s="22">
        <v>23097</v>
      </c>
    </row>
    <row r="29" spans="1:13" s="116" customFormat="1" ht="20.100000000000001" customHeight="1" x14ac:dyDescent="0.25">
      <c r="B29" s="115" t="s">
        <v>15</v>
      </c>
      <c r="C29" s="4"/>
      <c r="D29" s="4"/>
      <c r="E29" s="124"/>
      <c r="F29" s="16"/>
      <c r="G29" s="21">
        <f>SUM(G20:G28)</f>
        <v>5746643</v>
      </c>
      <c r="H29" s="16"/>
      <c r="I29" s="21">
        <f>SUM(I20:I28)</f>
        <v>5962228</v>
      </c>
      <c r="K29" s="21">
        <f>SUM(K20:K28)</f>
        <v>6573264</v>
      </c>
      <c r="M29" s="21">
        <f>SUM(M20:M28)</f>
        <v>6770013</v>
      </c>
    </row>
    <row r="30" spans="1:13" s="116" customFormat="1" ht="9.9499999999999993" customHeight="1" x14ac:dyDescent="0.25">
      <c r="B30" s="115"/>
      <c r="C30" s="4"/>
      <c r="D30" s="4"/>
      <c r="E30" s="124"/>
      <c r="F30" s="16"/>
      <c r="G30" s="125"/>
      <c r="H30" s="16"/>
      <c r="I30" s="125"/>
      <c r="K30" s="125"/>
      <c r="M30" s="125"/>
    </row>
    <row r="31" spans="1:13" s="116" customFormat="1" ht="20.100000000000001" customHeight="1" thickBot="1" x14ac:dyDescent="0.3">
      <c r="B31" s="115" t="s">
        <v>16</v>
      </c>
      <c r="C31" s="4"/>
      <c r="D31" s="4"/>
      <c r="E31" s="124"/>
      <c r="F31" s="16"/>
      <c r="G31" s="24">
        <f>SUM(G29,G17)</f>
        <v>11603821</v>
      </c>
      <c r="H31" s="16"/>
      <c r="I31" s="24">
        <f>SUM(I29,I17)</f>
        <v>10912535</v>
      </c>
      <c r="K31" s="24">
        <f>SUM(K29,K17)</f>
        <v>11731460</v>
      </c>
      <c r="M31" s="24">
        <f>SUM(M29,M17)</f>
        <v>11150265</v>
      </c>
    </row>
    <row r="32" spans="1:13" s="116" customFormat="1" ht="23.1" customHeight="1" thickTop="1" x14ac:dyDescent="0.25">
      <c r="A32" s="1"/>
      <c r="B32" s="115"/>
      <c r="C32" s="4"/>
      <c r="D32" s="4"/>
      <c r="E32" s="124"/>
      <c r="F32" s="16"/>
      <c r="G32" s="17"/>
      <c r="H32" s="16"/>
      <c r="I32" s="17"/>
    </row>
    <row r="33" spans="1:13" s="116" customFormat="1" ht="23.1" customHeight="1" x14ac:dyDescent="0.25">
      <c r="A33" s="1"/>
      <c r="B33" s="34" t="s">
        <v>1</v>
      </c>
      <c r="C33" s="4"/>
      <c r="D33" s="4"/>
      <c r="E33" s="77"/>
      <c r="G33" s="117"/>
      <c r="I33" s="117"/>
    </row>
    <row r="34" spans="1:13" s="116" customFormat="1" ht="23.1" customHeight="1" x14ac:dyDescent="0.25">
      <c r="A34" s="1"/>
      <c r="B34" s="33" t="s">
        <v>2</v>
      </c>
      <c r="C34" s="4"/>
      <c r="D34" s="4"/>
      <c r="E34" s="77"/>
      <c r="G34" s="117"/>
      <c r="I34" s="117"/>
    </row>
    <row r="35" spans="1:13" s="116" customFormat="1" ht="23.1" customHeight="1" x14ac:dyDescent="0.25">
      <c r="A35" s="1"/>
      <c r="B35" s="33" t="str">
        <f>$B$4</f>
        <v>As at 30 September 2021</v>
      </c>
      <c r="C35" s="118"/>
      <c r="D35" s="118"/>
      <c r="E35" s="77"/>
      <c r="G35" s="117"/>
      <c r="I35" s="117"/>
    </row>
    <row r="36" spans="1:13" s="116" customFormat="1" ht="23.1" customHeight="1" x14ac:dyDescent="0.25">
      <c r="A36" s="1"/>
      <c r="B36" s="115"/>
      <c r="C36" s="118"/>
      <c r="D36" s="118"/>
      <c r="E36" s="77"/>
      <c r="G36" s="117"/>
      <c r="I36" s="117"/>
    </row>
    <row r="37" spans="1:13" s="116" customFormat="1" ht="20.100000000000001" customHeight="1" x14ac:dyDescent="0.25">
      <c r="A37" s="1"/>
      <c r="B37" s="115"/>
      <c r="C37" s="4"/>
      <c r="D37" s="4"/>
      <c r="E37" s="77"/>
      <c r="G37" s="10" t="s">
        <v>3</v>
      </c>
      <c r="H37" s="10"/>
      <c r="I37" s="10"/>
      <c r="K37" s="10" t="s">
        <v>113</v>
      </c>
      <c r="L37" s="11"/>
      <c r="M37" s="11"/>
    </row>
    <row r="38" spans="1:13" s="116" customFormat="1" ht="20.100000000000001" customHeight="1" x14ac:dyDescent="0.25">
      <c r="A38" s="1"/>
      <c r="B38" s="115"/>
      <c r="C38" s="4"/>
      <c r="D38" s="4"/>
      <c r="E38" s="77"/>
      <c r="G38" s="10" t="s">
        <v>157</v>
      </c>
      <c r="H38" s="10"/>
      <c r="I38" s="10"/>
      <c r="K38" s="10" t="s">
        <v>157</v>
      </c>
      <c r="L38" s="11"/>
      <c r="M38" s="11"/>
    </row>
    <row r="39" spans="1:13" ht="20.100000000000001" customHeight="1" x14ac:dyDescent="0.25">
      <c r="B39" s="118" t="s">
        <v>18</v>
      </c>
      <c r="C39" s="9"/>
      <c r="D39" s="9"/>
      <c r="E39" s="5" t="s">
        <v>155</v>
      </c>
      <c r="F39" s="116"/>
      <c r="G39" s="70" t="s">
        <v>174</v>
      </c>
      <c r="H39" s="120"/>
      <c r="I39" s="120" t="s">
        <v>138</v>
      </c>
      <c r="J39" s="116"/>
      <c r="K39" s="70" t="s">
        <v>174</v>
      </c>
      <c r="L39" s="120"/>
      <c r="M39" s="120" t="s">
        <v>138</v>
      </c>
    </row>
    <row r="40" spans="1:13" s="116" customFormat="1" ht="20.100000000000001" customHeight="1" x14ac:dyDescent="0.25">
      <c r="A40" s="1"/>
      <c r="C40" s="4"/>
      <c r="D40" s="4"/>
      <c r="E40" s="124"/>
      <c r="F40" s="120"/>
      <c r="G40" s="120">
        <v>2021</v>
      </c>
      <c r="H40" s="120"/>
      <c r="I40" s="120">
        <v>2020</v>
      </c>
      <c r="K40" s="120">
        <v>2021</v>
      </c>
      <c r="M40" s="120">
        <v>2020</v>
      </c>
    </row>
    <row r="41" spans="1:13" s="116" customFormat="1" ht="20.100000000000001" customHeight="1" x14ac:dyDescent="0.25">
      <c r="A41" s="1"/>
      <c r="C41" s="4"/>
      <c r="D41" s="4"/>
      <c r="E41" s="124"/>
      <c r="F41" s="120"/>
      <c r="G41" s="120" t="s">
        <v>154</v>
      </c>
      <c r="H41" s="120"/>
      <c r="I41" s="120"/>
      <c r="K41" s="120" t="s">
        <v>154</v>
      </c>
      <c r="M41" s="120"/>
    </row>
    <row r="42" spans="1:13" s="116" customFormat="1" ht="20.100000000000001" customHeight="1" x14ac:dyDescent="0.25">
      <c r="A42" s="1"/>
      <c r="B42" s="115"/>
      <c r="C42" s="4"/>
      <c r="D42" s="4"/>
      <c r="E42" s="124"/>
      <c r="F42" s="120"/>
      <c r="G42" s="121" t="s">
        <v>4</v>
      </c>
      <c r="H42" s="121"/>
      <c r="I42" s="121"/>
      <c r="J42" s="121"/>
      <c r="K42" s="121"/>
      <c r="L42" s="14"/>
      <c r="M42" s="14"/>
    </row>
    <row r="43" spans="1:13" s="116" customFormat="1" ht="20.100000000000001" customHeight="1" x14ac:dyDescent="0.25">
      <c r="B43" s="122" t="s">
        <v>19</v>
      </c>
      <c r="C43" s="15"/>
      <c r="D43" s="15"/>
      <c r="E43" s="124"/>
      <c r="F43" s="25"/>
      <c r="G43" s="17"/>
      <c r="H43" s="25"/>
      <c r="I43" s="17"/>
    </row>
    <row r="44" spans="1:13" s="116" customFormat="1" ht="20.100000000000001" customHeight="1" x14ac:dyDescent="0.25">
      <c r="A44" s="1"/>
      <c r="B44" s="116" t="s">
        <v>20</v>
      </c>
      <c r="C44" s="18"/>
      <c r="D44" s="18"/>
      <c r="E44" s="124">
        <v>3</v>
      </c>
      <c r="F44" s="16"/>
      <c r="G44" s="117">
        <v>1597696</v>
      </c>
      <c r="H44" s="16"/>
      <c r="I44" s="117">
        <v>1231937</v>
      </c>
      <c r="J44" s="17"/>
      <c r="K44" s="22">
        <v>1603019</v>
      </c>
      <c r="M44" s="22">
        <v>1299515</v>
      </c>
    </row>
    <row r="45" spans="1:13" s="116" customFormat="1" ht="20.100000000000001" customHeight="1" x14ac:dyDescent="0.25">
      <c r="A45" s="1"/>
      <c r="B45" s="123" t="s">
        <v>121</v>
      </c>
      <c r="C45" s="26"/>
      <c r="D45" s="26"/>
      <c r="E45" s="124"/>
      <c r="F45" s="16"/>
      <c r="G45" s="117">
        <v>69422</v>
      </c>
      <c r="H45" s="16"/>
      <c r="I45" s="117">
        <v>75029</v>
      </c>
      <c r="J45" s="17"/>
      <c r="K45" s="22">
        <v>65199</v>
      </c>
      <c r="M45" s="22">
        <v>67723</v>
      </c>
    </row>
    <row r="46" spans="1:13" s="116" customFormat="1" ht="20.100000000000001" customHeight="1" x14ac:dyDescent="0.25">
      <c r="A46" s="1"/>
      <c r="B46" s="116" t="s">
        <v>163</v>
      </c>
      <c r="C46" s="18"/>
      <c r="D46" s="18"/>
      <c r="E46" s="124"/>
      <c r="F46" s="16"/>
      <c r="G46" s="117">
        <v>38431</v>
      </c>
      <c r="H46" s="16"/>
      <c r="I46" s="117">
        <v>46976</v>
      </c>
      <c r="J46" s="17"/>
      <c r="K46" s="22">
        <v>31889</v>
      </c>
      <c r="M46" s="22">
        <v>38302</v>
      </c>
    </row>
    <row r="47" spans="1:13" s="116" customFormat="1" ht="20.100000000000001" customHeight="1" x14ac:dyDescent="0.25">
      <c r="A47" s="1"/>
      <c r="B47" s="123" t="s">
        <v>119</v>
      </c>
      <c r="C47" s="18"/>
      <c r="D47" s="18"/>
      <c r="E47" s="124"/>
      <c r="F47" s="16"/>
      <c r="G47" s="117"/>
      <c r="H47" s="16"/>
      <c r="I47" s="117"/>
      <c r="J47" s="17"/>
      <c r="K47" s="22"/>
      <c r="M47" s="22"/>
    </row>
    <row r="48" spans="1:13" s="116" customFormat="1" ht="20.100000000000001" customHeight="1" x14ac:dyDescent="0.25">
      <c r="A48" s="1"/>
      <c r="B48" s="123"/>
      <c r="C48" s="123" t="s">
        <v>100</v>
      </c>
      <c r="D48" s="26"/>
      <c r="E48" s="124"/>
      <c r="F48" s="16"/>
      <c r="G48" s="117">
        <v>17879</v>
      </c>
      <c r="H48" s="16"/>
      <c r="I48" s="117">
        <v>90370</v>
      </c>
      <c r="J48" s="17"/>
      <c r="K48" s="22">
        <v>17026</v>
      </c>
      <c r="M48" s="22">
        <v>69192</v>
      </c>
    </row>
    <row r="49" spans="1:13" s="116" customFormat="1" ht="20.100000000000001" customHeight="1" x14ac:dyDescent="0.25">
      <c r="B49" s="115" t="s">
        <v>21</v>
      </c>
      <c r="C49" s="4"/>
      <c r="D49" s="4"/>
      <c r="E49" s="124"/>
      <c r="F49" s="16"/>
      <c r="G49" s="27">
        <f>SUM(G44:G48)</f>
        <v>1723428</v>
      </c>
      <c r="H49" s="16"/>
      <c r="I49" s="27">
        <f>SUM(I44:I48)</f>
        <v>1444312</v>
      </c>
      <c r="J49" s="28"/>
      <c r="K49" s="27">
        <f>SUM(K44:K48)</f>
        <v>1717133</v>
      </c>
      <c r="M49" s="27">
        <f>SUM(M44:M48)</f>
        <v>1474732</v>
      </c>
    </row>
    <row r="50" spans="1:13" s="116" customFormat="1" ht="9.9499999999999993" customHeight="1" x14ac:dyDescent="0.25">
      <c r="A50" s="1"/>
      <c r="B50" s="115"/>
      <c r="C50" s="4"/>
      <c r="D50" s="4"/>
      <c r="E50" s="124"/>
      <c r="F50" s="16"/>
      <c r="G50" s="117"/>
      <c r="H50" s="16"/>
      <c r="I50" s="117"/>
      <c r="K50" s="117"/>
      <c r="M50" s="117"/>
    </row>
    <row r="51" spans="1:13" s="116" customFormat="1" ht="20.100000000000001" customHeight="1" x14ac:dyDescent="0.25">
      <c r="A51" s="1"/>
      <c r="B51" s="122" t="s">
        <v>22</v>
      </c>
      <c r="C51" s="15"/>
      <c r="D51" s="15"/>
      <c r="E51" s="124"/>
      <c r="F51" s="16"/>
      <c r="G51" s="117"/>
      <c r="H51" s="16"/>
      <c r="I51" s="117"/>
      <c r="K51" s="117"/>
      <c r="M51" s="117"/>
    </row>
    <row r="52" spans="1:13" s="116" customFormat="1" ht="20.100000000000001" customHeight="1" x14ac:dyDescent="0.25">
      <c r="A52" s="1"/>
      <c r="B52" s="123" t="s">
        <v>122</v>
      </c>
      <c r="C52" s="66"/>
      <c r="D52" s="66"/>
      <c r="E52" s="124"/>
      <c r="F52" s="16"/>
      <c r="G52" s="117">
        <v>95246</v>
      </c>
      <c r="H52" s="16"/>
      <c r="I52" s="117">
        <v>64535</v>
      </c>
      <c r="K52" s="117">
        <v>88270</v>
      </c>
      <c r="M52" s="117">
        <v>49140</v>
      </c>
    </row>
    <row r="53" spans="1:13" s="116" customFormat="1" ht="20.100000000000001" customHeight="1" x14ac:dyDescent="0.25">
      <c r="A53" s="1"/>
      <c r="B53" s="123" t="s">
        <v>99</v>
      </c>
      <c r="C53" s="66"/>
      <c r="D53" s="66"/>
      <c r="E53" s="124"/>
      <c r="F53" s="20"/>
      <c r="G53" s="19"/>
      <c r="H53" s="20"/>
      <c r="I53" s="19"/>
      <c r="J53" s="123"/>
      <c r="K53" s="19"/>
      <c r="L53" s="123"/>
      <c r="M53" s="19"/>
    </row>
    <row r="54" spans="1:13" s="116" customFormat="1" ht="20.100000000000001" customHeight="1" x14ac:dyDescent="0.25">
      <c r="A54" s="1"/>
      <c r="C54" s="116" t="s">
        <v>100</v>
      </c>
      <c r="D54" s="18"/>
      <c r="E54" s="124"/>
      <c r="F54" s="16"/>
      <c r="G54" s="117">
        <v>604311</v>
      </c>
      <c r="H54" s="16"/>
      <c r="I54" s="117">
        <v>578622</v>
      </c>
      <c r="K54" s="117">
        <v>522891</v>
      </c>
      <c r="M54" s="117">
        <v>501611</v>
      </c>
    </row>
    <row r="55" spans="1:13" s="116" customFormat="1" ht="20.100000000000001" customHeight="1" x14ac:dyDescent="0.25">
      <c r="A55" s="1"/>
      <c r="B55" s="123" t="s">
        <v>23</v>
      </c>
      <c r="C55" s="26"/>
      <c r="D55" s="26"/>
      <c r="E55" s="124"/>
      <c r="F55" s="16"/>
      <c r="G55" s="19">
        <v>10944</v>
      </c>
      <c r="H55" s="16"/>
      <c r="I55" s="117">
        <v>12442</v>
      </c>
      <c r="K55" s="117">
        <v>2819</v>
      </c>
      <c r="M55" s="117">
        <v>3694</v>
      </c>
    </row>
    <row r="56" spans="1:13" s="116" customFormat="1" ht="20.100000000000001" customHeight="1" x14ac:dyDescent="0.25">
      <c r="A56" s="1"/>
      <c r="B56" s="123" t="s">
        <v>24</v>
      </c>
      <c r="C56" s="26"/>
      <c r="D56" s="26"/>
      <c r="E56" s="124"/>
      <c r="F56" s="16"/>
      <c r="G56" s="19">
        <v>4675</v>
      </c>
      <c r="H56" s="16"/>
      <c r="I56" s="117">
        <v>654</v>
      </c>
      <c r="K56" s="117">
        <v>4675</v>
      </c>
      <c r="M56" s="117">
        <v>654</v>
      </c>
    </row>
    <row r="57" spans="1:13" s="116" customFormat="1" ht="20.100000000000001" customHeight="1" x14ac:dyDescent="0.25">
      <c r="B57" s="115" t="s">
        <v>25</v>
      </c>
      <c r="C57" s="4"/>
      <c r="D57" s="4"/>
      <c r="E57" s="124"/>
      <c r="F57" s="16"/>
      <c r="G57" s="21">
        <f>SUM(G52:G56)</f>
        <v>715176</v>
      </c>
      <c r="H57" s="16"/>
      <c r="I57" s="21">
        <f>SUM(I52:I56)</f>
        <v>656253</v>
      </c>
      <c r="K57" s="21">
        <f>SUM(K52:K56)</f>
        <v>618655</v>
      </c>
      <c r="M57" s="21">
        <f>SUM(M52:M56)</f>
        <v>555099</v>
      </c>
    </row>
    <row r="58" spans="1:13" s="116" customFormat="1" ht="9.9499999999999993" customHeight="1" x14ac:dyDescent="0.25">
      <c r="C58" s="18"/>
      <c r="D58" s="18"/>
      <c r="E58" s="124"/>
      <c r="F58" s="16"/>
      <c r="G58" s="125"/>
      <c r="H58" s="16"/>
      <c r="I58" s="125"/>
      <c r="K58" s="125"/>
      <c r="M58" s="125"/>
    </row>
    <row r="59" spans="1:13" s="116" customFormat="1" ht="20.100000000000001" customHeight="1" x14ac:dyDescent="0.25">
      <c r="B59" s="115" t="s">
        <v>26</v>
      </c>
      <c r="C59" s="4"/>
      <c r="D59" s="4"/>
      <c r="E59" s="124"/>
      <c r="F59" s="16"/>
      <c r="G59" s="29">
        <f>SUM(G49,G57)</f>
        <v>2438604</v>
      </c>
      <c r="H59" s="16"/>
      <c r="I59" s="29">
        <f>SUM(I49,I57)</f>
        <v>2100565</v>
      </c>
      <c r="K59" s="29">
        <f>SUM(K49,K57)</f>
        <v>2335788</v>
      </c>
      <c r="M59" s="29">
        <f>SUM(M49,M57)</f>
        <v>2029831</v>
      </c>
    </row>
    <row r="60" spans="1:13" s="116" customFormat="1" ht="23.1" customHeight="1" x14ac:dyDescent="0.25">
      <c r="A60" s="1"/>
      <c r="B60" s="115"/>
      <c r="C60" s="4"/>
      <c r="D60" s="4"/>
      <c r="E60" s="124"/>
      <c r="F60" s="16"/>
      <c r="G60" s="17"/>
      <c r="H60" s="16"/>
      <c r="I60" s="17"/>
    </row>
    <row r="61" spans="1:13" s="116" customFormat="1" ht="23.1" customHeight="1" x14ac:dyDescent="0.25">
      <c r="A61" s="1"/>
      <c r="B61" s="34" t="s">
        <v>1</v>
      </c>
      <c r="C61" s="4"/>
      <c r="D61" s="4"/>
      <c r="E61" s="77"/>
      <c r="G61" s="117"/>
      <c r="I61" s="117"/>
    </row>
    <row r="62" spans="1:13" s="116" customFormat="1" ht="23.1" customHeight="1" x14ac:dyDescent="0.25">
      <c r="A62" s="1"/>
      <c r="B62" s="33" t="s">
        <v>2</v>
      </c>
      <c r="C62" s="4"/>
      <c r="D62" s="4"/>
      <c r="E62" s="77"/>
      <c r="G62" s="117"/>
      <c r="I62" s="117"/>
    </row>
    <row r="63" spans="1:13" s="116" customFormat="1" ht="23.1" customHeight="1" x14ac:dyDescent="0.25">
      <c r="A63" s="1"/>
      <c r="B63" s="33" t="str">
        <f>$B$4</f>
        <v>As at 30 September 2021</v>
      </c>
      <c r="C63" s="118"/>
      <c r="D63" s="118"/>
      <c r="E63" s="77"/>
      <c r="G63" s="117"/>
      <c r="I63" s="117"/>
    </row>
    <row r="64" spans="1:13" s="116" customFormat="1" ht="23.1" customHeight="1" x14ac:dyDescent="0.25">
      <c r="A64" s="1"/>
      <c r="B64" s="115"/>
      <c r="C64" s="118"/>
      <c r="D64" s="118"/>
      <c r="E64" s="77"/>
      <c r="G64" s="117"/>
      <c r="I64" s="117"/>
    </row>
    <row r="65" spans="1:13" s="116" customFormat="1" ht="20.100000000000001" customHeight="1" x14ac:dyDescent="0.25">
      <c r="A65" s="1"/>
      <c r="B65" s="115"/>
      <c r="C65" s="118"/>
      <c r="D65" s="118"/>
      <c r="E65" s="77"/>
      <c r="G65" s="10" t="s">
        <v>3</v>
      </c>
      <c r="H65" s="10"/>
      <c r="I65" s="10"/>
      <c r="K65" s="10" t="s">
        <v>113</v>
      </c>
      <c r="L65" s="11"/>
      <c r="M65" s="11"/>
    </row>
    <row r="66" spans="1:13" s="116" customFormat="1" ht="20.100000000000001" customHeight="1" x14ac:dyDescent="0.25">
      <c r="A66" s="1"/>
      <c r="B66" s="115"/>
      <c r="C66" s="4"/>
      <c r="D66" s="4"/>
      <c r="E66" s="77"/>
      <c r="G66" s="10" t="s">
        <v>157</v>
      </c>
      <c r="H66" s="10"/>
      <c r="I66" s="10"/>
      <c r="K66" s="10" t="s">
        <v>157</v>
      </c>
      <c r="L66" s="11"/>
      <c r="M66" s="11"/>
    </row>
    <row r="67" spans="1:13" ht="20.100000000000001" customHeight="1" x14ac:dyDescent="0.25">
      <c r="B67" s="118" t="s">
        <v>18</v>
      </c>
      <c r="C67" s="9"/>
      <c r="D67" s="9"/>
      <c r="E67" s="5"/>
      <c r="F67" s="116"/>
      <c r="G67" s="70" t="s">
        <v>174</v>
      </c>
      <c r="H67" s="120"/>
      <c r="I67" s="120" t="s">
        <v>138</v>
      </c>
      <c r="J67" s="116"/>
      <c r="K67" s="70" t="s">
        <v>174</v>
      </c>
      <c r="L67" s="120"/>
      <c r="M67" s="120" t="s">
        <v>138</v>
      </c>
    </row>
    <row r="68" spans="1:13" s="116" customFormat="1" ht="20.100000000000001" customHeight="1" x14ac:dyDescent="0.25">
      <c r="A68" s="1"/>
      <c r="B68" s="118"/>
      <c r="E68" s="77"/>
      <c r="F68" s="120"/>
      <c r="G68" s="120">
        <v>2021</v>
      </c>
      <c r="H68" s="120"/>
      <c r="I68" s="120">
        <v>2020</v>
      </c>
      <c r="K68" s="120">
        <v>2021</v>
      </c>
      <c r="M68" s="120">
        <v>2020</v>
      </c>
    </row>
    <row r="69" spans="1:13" s="116" customFormat="1" ht="20.100000000000001" customHeight="1" x14ac:dyDescent="0.25">
      <c r="A69" s="1"/>
      <c r="B69" s="118"/>
      <c r="E69" s="77"/>
      <c r="F69" s="120"/>
      <c r="G69" s="120" t="s">
        <v>154</v>
      </c>
      <c r="H69" s="120"/>
      <c r="I69" s="120"/>
      <c r="K69" s="120" t="s">
        <v>154</v>
      </c>
      <c r="M69" s="120"/>
    </row>
    <row r="70" spans="1:13" s="116" customFormat="1" ht="20.100000000000001" customHeight="1" x14ac:dyDescent="0.25">
      <c r="A70" s="1"/>
      <c r="E70" s="123"/>
      <c r="F70" s="120"/>
      <c r="G70" s="121" t="s">
        <v>4</v>
      </c>
      <c r="H70" s="121"/>
      <c r="I70" s="121"/>
      <c r="J70" s="121"/>
      <c r="K70" s="121"/>
      <c r="L70" s="14"/>
      <c r="M70" s="14"/>
    </row>
    <row r="71" spans="1:13" s="116" customFormat="1" ht="20.100000000000001" customHeight="1" x14ac:dyDescent="0.25">
      <c r="A71" s="1"/>
      <c r="B71" s="122" t="s">
        <v>27</v>
      </c>
      <c r="C71" s="15"/>
      <c r="D71" s="15"/>
      <c r="E71" s="124"/>
      <c r="F71" s="16"/>
      <c r="G71" s="17"/>
      <c r="H71" s="16"/>
      <c r="I71" s="17"/>
    </row>
    <row r="72" spans="1:13" s="116" customFormat="1" ht="20.100000000000001" customHeight="1" x14ac:dyDescent="0.25">
      <c r="A72" s="1"/>
      <c r="B72" s="116" t="s">
        <v>89</v>
      </c>
      <c r="C72" s="30"/>
      <c r="D72" s="30"/>
      <c r="E72" s="124"/>
      <c r="F72" s="16"/>
      <c r="G72" s="17"/>
      <c r="H72" s="16"/>
      <c r="I72" s="17"/>
    </row>
    <row r="73" spans="1:13" s="116" customFormat="1" ht="20.100000000000001" customHeight="1" x14ac:dyDescent="0.25">
      <c r="A73" s="1"/>
      <c r="B73" s="5"/>
      <c r="C73" s="30" t="s">
        <v>92</v>
      </c>
      <c r="D73" s="30"/>
      <c r="E73" s="124"/>
      <c r="F73" s="16"/>
      <c r="G73" s="17"/>
      <c r="H73" s="16"/>
      <c r="I73" s="17"/>
    </row>
    <row r="74" spans="1:13" s="116" customFormat="1" ht="20.100000000000001" customHeight="1" x14ac:dyDescent="0.25">
      <c r="A74" s="1"/>
      <c r="B74" s="5"/>
      <c r="C74" s="30"/>
      <c r="D74" s="30" t="s">
        <v>156</v>
      </c>
      <c r="E74" s="124"/>
      <c r="F74" s="16"/>
      <c r="G74" s="17"/>
      <c r="H74" s="16"/>
      <c r="I74" s="17"/>
    </row>
    <row r="75" spans="1:13" s="116" customFormat="1" ht="20.100000000000001" customHeight="1" thickBot="1" x14ac:dyDescent="0.3">
      <c r="D75" s="151" t="s">
        <v>133</v>
      </c>
      <c r="E75" s="124"/>
      <c r="F75" s="16"/>
      <c r="G75" s="24">
        <v>5962621</v>
      </c>
      <c r="H75" s="25"/>
      <c r="I75" s="24">
        <v>5962621</v>
      </c>
      <c r="J75" s="115"/>
      <c r="K75" s="24">
        <v>5962621</v>
      </c>
      <c r="L75" s="115"/>
      <c r="M75" s="24">
        <v>5962621</v>
      </c>
    </row>
    <row r="76" spans="1:13" s="116" customFormat="1" ht="20.100000000000001" customHeight="1" thickTop="1" x14ac:dyDescent="0.25">
      <c r="C76" s="30" t="s">
        <v>93</v>
      </c>
      <c r="E76" s="124"/>
      <c r="F76" s="16"/>
      <c r="G76" s="28"/>
      <c r="H76" s="16"/>
      <c r="I76" s="28"/>
      <c r="K76" s="28"/>
      <c r="M76" s="28"/>
    </row>
    <row r="77" spans="1:13" s="116" customFormat="1" ht="20.100000000000001" customHeight="1" x14ac:dyDescent="0.25">
      <c r="C77" s="30"/>
      <c r="D77" s="5" t="s">
        <v>156</v>
      </c>
      <c r="E77" s="124"/>
      <c r="F77" s="16"/>
      <c r="G77" s="28"/>
      <c r="H77" s="16"/>
      <c r="I77" s="28"/>
      <c r="K77" s="28"/>
      <c r="M77" s="28"/>
    </row>
    <row r="78" spans="1:13" s="116" customFormat="1" ht="20.100000000000001" customHeight="1" x14ac:dyDescent="0.25">
      <c r="A78" s="1"/>
      <c r="C78" s="18"/>
      <c r="D78" s="151" t="s">
        <v>133</v>
      </c>
      <c r="E78" s="124"/>
      <c r="F78" s="16"/>
      <c r="G78" s="117">
        <v>5962621</v>
      </c>
      <c r="H78" s="16"/>
      <c r="I78" s="117">
        <v>5962621</v>
      </c>
      <c r="K78" s="117">
        <v>5962621</v>
      </c>
      <c r="M78" s="117">
        <v>5962621</v>
      </c>
    </row>
    <row r="79" spans="1:13" s="116" customFormat="1" ht="20.100000000000001" customHeight="1" x14ac:dyDescent="0.25">
      <c r="A79" s="1"/>
      <c r="B79" s="116" t="s">
        <v>108</v>
      </c>
      <c r="C79" s="18"/>
      <c r="D79" s="18"/>
      <c r="E79" s="124"/>
      <c r="F79" s="16"/>
      <c r="G79" s="117">
        <v>1133594</v>
      </c>
      <c r="H79" s="16"/>
      <c r="I79" s="117">
        <v>1133594</v>
      </c>
      <c r="K79" s="117">
        <v>1133594</v>
      </c>
      <c r="M79" s="117">
        <v>1133594</v>
      </c>
    </row>
    <row r="80" spans="1:13" s="116" customFormat="1" ht="20.100000000000001" customHeight="1" x14ac:dyDescent="0.25">
      <c r="A80" s="1"/>
      <c r="B80" s="116" t="s">
        <v>167</v>
      </c>
      <c r="D80" s="18"/>
      <c r="E80" s="124"/>
      <c r="F80" s="16"/>
      <c r="G80" s="117">
        <v>211060</v>
      </c>
      <c r="H80" s="16"/>
      <c r="I80" s="117">
        <v>211060</v>
      </c>
      <c r="K80" s="117">
        <v>274225</v>
      </c>
      <c r="M80" s="117">
        <v>274225</v>
      </c>
    </row>
    <row r="81" spans="1:13" s="116" customFormat="1" ht="20.100000000000001" customHeight="1" x14ac:dyDescent="0.25">
      <c r="A81" s="1"/>
      <c r="B81" s="116" t="s">
        <v>90</v>
      </c>
      <c r="C81" s="30"/>
      <c r="D81" s="30"/>
      <c r="E81" s="124"/>
      <c r="F81" s="16"/>
      <c r="G81" s="117"/>
      <c r="H81" s="16"/>
      <c r="I81" s="117"/>
      <c r="K81" s="117"/>
      <c r="M81" s="117"/>
    </row>
    <row r="82" spans="1:13" s="116" customFormat="1" ht="20.100000000000001" customHeight="1" x14ac:dyDescent="0.25">
      <c r="A82" s="1"/>
      <c r="C82" s="30" t="s">
        <v>29</v>
      </c>
      <c r="D82" s="18"/>
      <c r="E82" s="124"/>
      <c r="F82" s="16"/>
      <c r="G82" s="117"/>
      <c r="H82" s="16"/>
      <c r="I82" s="117"/>
      <c r="K82" s="117"/>
      <c r="M82" s="117"/>
    </row>
    <row r="83" spans="1:13" s="116" customFormat="1" ht="20.100000000000001" customHeight="1" x14ac:dyDescent="0.25">
      <c r="A83" s="1"/>
      <c r="C83" s="18"/>
      <c r="D83" s="18" t="s">
        <v>94</v>
      </c>
      <c r="E83" s="124"/>
      <c r="F83" s="16"/>
      <c r="G83" s="117">
        <v>242610</v>
      </c>
      <c r="H83" s="16"/>
      <c r="I83" s="117">
        <v>242610</v>
      </c>
      <c r="K83" s="117">
        <v>242610</v>
      </c>
      <c r="M83" s="117">
        <v>242610</v>
      </c>
    </row>
    <row r="84" spans="1:13" s="116" customFormat="1" ht="20.100000000000001" customHeight="1" x14ac:dyDescent="0.25">
      <c r="A84" s="1"/>
      <c r="C84" s="30" t="s">
        <v>95</v>
      </c>
      <c r="D84" s="18"/>
      <c r="E84" s="124"/>
      <c r="F84" s="16"/>
      <c r="G84" s="117">
        <v>1659189</v>
      </c>
      <c r="H84" s="16"/>
      <c r="I84" s="117">
        <v>1305942</v>
      </c>
      <c r="K84" s="117">
        <v>1782622</v>
      </c>
      <c r="M84" s="117">
        <v>1507384</v>
      </c>
    </row>
    <row r="85" spans="1:13" s="116" customFormat="1" ht="20.100000000000001" customHeight="1" x14ac:dyDescent="0.25">
      <c r="A85" s="1"/>
      <c r="B85" s="116" t="s">
        <v>76</v>
      </c>
      <c r="C85" s="30"/>
      <c r="D85" s="18"/>
      <c r="E85" s="124"/>
      <c r="F85" s="16"/>
      <c r="G85" s="117">
        <v>-43857</v>
      </c>
      <c r="H85" s="16"/>
      <c r="I85" s="117">
        <v>-43857</v>
      </c>
      <c r="K85" s="117">
        <v>0</v>
      </c>
      <c r="M85" s="117">
        <v>0</v>
      </c>
    </row>
    <row r="86" spans="1:13" s="116" customFormat="1" ht="20.100000000000001" customHeight="1" x14ac:dyDescent="0.25">
      <c r="B86" s="115" t="s">
        <v>33</v>
      </c>
      <c r="C86" s="4"/>
      <c r="D86" s="4"/>
      <c r="E86" s="124"/>
      <c r="F86" s="16"/>
      <c r="G86" s="36"/>
      <c r="I86" s="36"/>
      <c r="K86" s="36"/>
      <c r="M86" s="36"/>
    </row>
    <row r="87" spans="1:13" s="116" customFormat="1" ht="20.100000000000001" customHeight="1" x14ac:dyDescent="0.25">
      <c r="B87" s="115"/>
      <c r="C87" s="115" t="s">
        <v>34</v>
      </c>
      <c r="D87" s="4"/>
      <c r="E87" s="124"/>
      <c r="F87" s="16"/>
      <c r="G87" s="35">
        <f>SUM(G78:G85)</f>
        <v>9165217</v>
      </c>
      <c r="H87" s="16"/>
      <c r="I87" s="35">
        <f>SUM(I78:I85)</f>
        <v>8811970</v>
      </c>
      <c r="K87" s="35">
        <f>SUM(K78:K85)</f>
        <v>9395672</v>
      </c>
      <c r="M87" s="35">
        <f>SUM(M78:M85)</f>
        <v>9120434</v>
      </c>
    </row>
    <row r="88" spans="1:13" s="116" customFormat="1" ht="20.100000000000001" customHeight="1" x14ac:dyDescent="0.25">
      <c r="B88" s="115" t="s">
        <v>91</v>
      </c>
      <c r="C88" s="4"/>
      <c r="D88" s="4"/>
      <c r="E88" s="124"/>
      <c r="F88" s="16"/>
      <c r="G88" s="27">
        <f>SUM(G87)</f>
        <v>9165217</v>
      </c>
      <c r="H88" s="16"/>
      <c r="I88" s="27">
        <f>SUM(I87)</f>
        <v>8811970</v>
      </c>
      <c r="K88" s="27">
        <f>SUM(K87)</f>
        <v>9395672</v>
      </c>
      <c r="M88" s="27">
        <f>SUM(M87)</f>
        <v>9120434</v>
      </c>
    </row>
    <row r="89" spans="1:13" s="116" customFormat="1" ht="9.9499999999999993" customHeight="1" x14ac:dyDescent="0.25">
      <c r="B89" s="115"/>
      <c r="C89" s="4"/>
      <c r="D89" s="4"/>
      <c r="E89" s="119"/>
      <c r="F89" s="16"/>
      <c r="G89" s="125"/>
      <c r="H89" s="16"/>
      <c r="I89" s="125"/>
      <c r="K89" s="125"/>
      <c r="M89" s="125"/>
    </row>
    <row r="90" spans="1:13" s="116" customFormat="1" ht="20.100000000000001" customHeight="1" thickBot="1" x14ac:dyDescent="0.3">
      <c r="B90" s="115" t="s">
        <v>32</v>
      </c>
      <c r="C90" s="4"/>
      <c r="D90" s="4"/>
      <c r="E90" s="119"/>
      <c r="F90" s="16"/>
      <c r="G90" s="24">
        <f>(G88+G59)</f>
        <v>11603821</v>
      </c>
      <c r="H90" s="16"/>
      <c r="I90" s="24">
        <f>(I88+I59)</f>
        <v>10912535</v>
      </c>
      <c r="J90" s="117">
        <v>0</v>
      </c>
      <c r="K90" s="24">
        <f>(K88+K59)</f>
        <v>11731460</v>
      </c>
      <c r="M90" s="24">
        <f>(M88+M59)</f>
        <v>11150265</v>
      </c>
    </row>
    <row r="91" spans="1:13" ht="23.1" customHeight="1" thickTop="1" x14ac:dyDescent="0.25"/>
  </sheetData>
  <pageMargins left="0.74803149606299213" right="0.51181102362204722" top="0.74803149606299213" bottom="0.51181102362204722" header="0.23622047244094491" footer="0.23622047244094491"/>
  <pageSetup paperSize="9" scale="92" firstPageNumber="2" orientation="portrait" blackAndWhite="1" cellComments="asDisplayed" useFirstPageNumber="1" r:id="rId1"/>
  <headerFooter scaleWithDoc="0" alignWithMargins="0">
    <oddFooter xml:space="preserve">&amp;L&amp;"Times New Roman,Regular"The accompanying notes are an integral part of these interim financial statements.&amp;"-,Regular"
&amp;C&amp;"Times New Roman,Regular"&amp;P
</oddFooter>
  </headerFooter>
  <rowBreaks count="2" manualBreakCount="2">
    <brk id="32" max="16383" man="1"/>
    <brk id="60" max="16383" man="1"/>
  </rowBreaks>
  <ignoredErrors>
    <ignoredError sqref="H9 J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showGridLines="0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155" customWidth="1"/>
    <col min="4" max="4" width="35.140625" style="155" customWidth="1"/>
    <col min="5" max="5" width="5.7109375" style="155" customWidth="1"/>
    <col min="6" max="6" width="0.85546875" style="155" customWidth="1"/>
    <col min="7" max="7" width="5.85546875" style="183" customWidth="1"/>
    <col min="8" max="8" width="0.85546875" style="155" customWidth="1"/>
    <col min="9" max="9" width="12.7109375" style="183" customWidth="1"/>
    <col min="10" max="10" width="0.85546875" style="155" customWidth="1"/>
    <col min="11" max="11" width="12.7109375" style="155" customWidth="1"/>
    <col min="12" max="12" width="0.85546875" style="155" customWidth="1"/>
    <col min="13" max="13" width="12.7109375" style="155" customWidth="1"/>
    <col min="14" max="14" width="0.85546875" style="155" customWidth="1"/>
    <col min="15" max="15" width="12.7109375" style="155" customWidth="1"/>
    <col min="16" max="16" width="10.28515625" style="155" bestFit="1" customWidth="1"/>
    <col min="17" max="17" width="9.5703125" style="155" bestFit="1" customWidth="1"/>
    <col min="18" max="16384" width="9.140625" style="155"/>
  </cols>
  <sheetData>
    <row r="1" spans="1:17" ht="9.9499999999999993" customHeight="1" x14ac:dyDescent="0.25"/>
    <row r="2" spans="1:17" s="123" customFormat="1" ht="23.1" customHeight="1" x14ac:dyDescent="0.25">
      <c r="A2" s="155"/>
      <c r="B2" s="160" t="s">
        <v>1</v>
      </c>
      <c r="C2" s="32"/>
      <c r="D2" s="32"/>
      <c r="E2" s="89"/>
      <c r="G2" s="19"/>
      <c r="I2" s="19"/>
      <c r="J2" s="184"/>
      <c r="M2" s="155"/>
    </row>
    <row r="3" spans="1:17" s="123" customFormat="1" ht="23.1" customHeight="1" x14ac:dyDescent="0.25">
      <c r="A3" s="155"/>
      <c r="B3" s="162" t="s">
        <v>96</v>
      </c>
      <c r="C3" s="32"/>
      <c r="D3" s="32"/>
      <c r="E3" s="89" t="s">
        <v>0</v>
      </c>
      <c r="G3" s="19"/>
      <c r="I3" s="19"/>
    </row>
    <row r="4" spans="1:17" s="123" customFormat="1" ht="23.1" customHeight="1" x14ac:dyDescent="0.25">
      <c r="A4" s="155"/>
      <c r="B4" s="162" t="s">
        <v>178</v>
      </c>
      <c r="C4" s="178"/>
      <c r="D4" s="178"/>
      <c r="E4" s="77"/>
      <c r="G4" s="19"/>
      <c r="I4" s="19"/>
    </row>
    <row r="5" spans="1:17" s="123" customFormat="1" ht="23.1" customHeight="1" x14ac:dyDescent="0.25">
      <c r="A5" s="155"/>
      <c r="B5" s="157"/>
      <c r="C5" s="32"/>
      <c r="D5" s="32"/>
      <c r="E5" s="124"/>
      <c r="M5" s="185"/>
      <c r="O5" s="185"/>
    </row>
    <row r="6" spans="1:17" s="116" customFormat="1" ht="20.100000000000001" customHeight="1" x14ac:dyDescent="0.25">
      <c r="A6" s="1"/>
      <c r="B6" s="115"/>
      <c r="C6" s="4"/>
      <c r="D6" s="4"/>
      <c r="E6" s="119"/>
      <c r="I6" s="10" t="s">
        <v>3</v>
      </c>
      <c r="J6" s="10"/>
      <c r="K6" s="10"/>
      <c r="M6" s="10" t="s">
        <v>113</v>
      </c>
      <c r="N6" s="10"/>
      <c r="O6" s="10"/>
    </row>
    <row r="7" spans="1:17" s="116" customFormat="1" ht="20.100000000000001" customHeight="1" x14ac:dyDescent="0.25">
      <c r="A7" s="1"/>
      <c r="B7" s="115"/>
      <c r="C7" s="4"/>
      <c r="D7" s="4"/>
      <c r="E7" s="119"/>
      <c r="I7" s="10" t="s">
        <v>157</v>
      </c>
      <c r="J7" s="10"/>
      <c r="K7" s="10"/>
      <c r="M7" s="10" t="s">
        <v>157</v>
      </c>
      <c r="N7" s="10"/>
      <c r="O7" s="10"/>
    </row>
    <row r="8" spans="1:17" s="123" customFormat="1" ht="23.1" customHeight="1" x14ac:dyDescent="0.25">
      <c r="A8" s="155"/>
      <c r="B8" s="157"/>
      <c r="C8" s="32"/>
      <c r="D8" s="32"/>
      <c r="E8" s="5"/>
      <c r="G8" s="119" t="s">
        <v>155</v>
      </c>
      <c r="I8" s="68">
        <v>2021</v>
      </c>
      <c r="J8" s="68"/>
      <c r="K8" s="68">
        <v>2020</v>
      </c>
      <c r="M8" s="68">
        <v>2021</v>
      </c>
      <c r="O8" s="68">
        <v>2020</v>
      </c>
    </row>
    <row r="9" spans="1:17" s="116" customFormat="1" ht="20.100000000000001" customHeight="1" x14ac:dyDescent="0.25">
      <c r="A9" s="1"/>
      <c r="B9" s="115"/>
      <c r="C9" s="4"/>
      <c r="D9" s="4"/>
      <c r="E9" s="119"/>
      <c r="F9" s="120"/>
      <c r="G9" s="120"/>
      <c r="I9" s="121" t="s">
        <v>4</v>
      </c>
      <c r="J9" s="121"/>
      <c r="K9" s="121"/>
      <c r="L9" s="121"/>
      <c r="M9" s="121"/>
      <c r="N9" s="14"/>
      <c r="O9" s="121"/>
    </row>
    <row r="10" spans="1:17" s="123" customFormat="1" ht="23.1" customHeight="1" x14ac:dyDescent="0.25">
      <c r="A10" s="155"/>
      <c r="B10" s="123" t="s">
        <v>158</v>
      </c>
      <c r="C10" s="26"/>
      <c r="D10" s="26"/>
      <c r="G10" s="124">
        <v>3</v>
      </c>
      <c r="I10" s="156">
        <v>2709743</v>
      </c>
      <c r="J10" s="156"/>
      <c r="K10" s="156">
        <v>2714203</v>
      </c>
      <c r="L10" s="186"/>
      <c r="M10" s="156">
        <v>2709912</v>
      </c>
      <c r="O10" s="156">
        <v>2714167</v>
      </c>
      <c r="P10" s="19"/>
      <c r="Q10" s="19"/>
    </row>
    <row r="11" spans="1:17" s="123" customFormat="1" ht="23.1" customHeight="1" x14ac:dyDescent="0.25">
      <c r="A11" s="155"/>
      <c r="B11" s="123" t="s">
        <v>175</v>
      </c>
      <c r="C11" s="26"/>
      <c r="D11" s="26"/>
      <c r="G11" s="124"/>
      <c r="I11" s="156">
        <v>130680</v>
      </c>
      <c r="J11" s="156"/>
      <c r="K11" s="156">
        <v>0</v>
      </c>
      <c r="L11" s="186"/>
      <c r="M11" s="156">
        <v>130680</v>
      </c>
      <c r="O11" s="156">
        <v>0</v>
      </c>
    </row>
    <row r="12" spans="1:17" s="123" customFormat="1" ht="22.5" customHeight="1" x14ac:dyDescent="0.25">
      <c r="A12" s="155"/>
      <c r="B12" s="123" t="s">
        <v>159</v>
      </c>
      <c r="C12" s="26"/>
      <c r="D12" s="26"/>
      <c r="G12" s="124">
        <v>3</v>
      </c>
      <c r="I12" s="202">
        <v>-1988832</v>
      </c>
      <c r="J12" s="202"/>
      <c r="K12" s="202">
        <v>-1879657</v>
      </c>
      <c r="L12" s="208"/>
      <c r="M12" s="202">
        <v>-2076484</v>
      </c>
      <c r="N12" s="201"/>
      <c r="O12" s="202">
        <v>-1968624</v>
      </c>
      <c r="P12" s="201"/>
    </row>
    <row r="13" spans="1:17" s="123" customFormat="1" ht="22.5" customHeight="1" x14ac:dyDescent="0.25">
      <c r="A13" s="155"/>
      <c r="B13" s="123" t="s">
        <v>176</v>
      </c>
      <c r="C13" s="26"/>
      <c r="D13" s="26"/>
      <c r="G13" s="124"/>
      <c r="I13" s="187">
        <v>-57450</v>
      </c>
      <c r="J13" s="202"/>
      <c r="K13" s="187">
        <v>0</v>
      </c>
      <c r="L13" s="208"/>
      <c r="M13" s="187">
        <v>-57450</v>
      </c>
      <c r="N13" s="201"/>
      <c r="O13" s="187">
        <v>0</v>
      </c>
      <c r="P13" s="201"/>
    </row>
    <row r="14" spans="1:17" s="123" customFormat="1" ht="22.5" customHeight="1" x14ac:dyDescent="0.25">
      <c r="B14" s="157" t="s">
        <v>35</v>
      </c>
      <c r="C14" s="32"/>
      <c r="D14" s="32"/>
      <c r="G14" s="124"/>
      <c r="I14" s="188">
        <f>SUM(I10:J13)</f>
        <v>794141</v>
      </c>
      <c r="K14" s="188">
        <f>SUM(K10:L13)</f>
        <v>834546</v>
      </c>
      <c r="L14" s="189"/>
      <c r="M14" s="188">
        <f>SUM(M10:N13)</f>
        <v>706658</v>
      </c>
      <c r="O14" s="188">
        <f>SUM(O10:P13)</f>
        <v>745543</v>
      </c>
    </row>
    <row r="15" spans="1:17" s="123" customFormat="1" ht="5.0999999999999996" customHeight="1" x14ac:dyDescent="0.25">
      <c r="A15" s="155"/>
      <c r="B15" s="157"/>
      <c r="C15" s="32"/>
      <c r="D15" s="32"/>
      <c r="G15" s="124"/>
      <c r="I15" s="156"/>
      <c r="K15" s="156"/>
      <c r="L15" s="186"/>
      <c r="M15" s="156"/>
      <c r="O15" s="156"/>
    </row>
    <row r="16" spans="1:17" s="123" customFormat="1" ht="22.5" customHeight="1" x14ac:dyDescent="0.25">
      <c r="A16" s="155"/>
      <c r="B16" s="123" t="s">
        <v>36</v>
      </c>
      <c r="C16" s="26"/>
      <c r="D16" s="26"/>
      <c r="G16" s="124">
        <v>3</v>
      </c>
      <c r="I16" s="187">
        <v>20467</v>
      </c>
      <c r="J16" s="202"/>
      <c r="K16" s="187">
        <v>17325</v>
      </c>
      <c r="L16" s="186"/>
      <c r="M16" s="187">
        <v>22814</v>
      </c>
      <c r="O16" s="187">
        <v>218163</v>
      </c>
    </row>
    <row r="17" spans="1:15" s="123" customFormat="1" ht="22.5" customHeight="1" x14ac:dyDescent="0.25">
      <c r="B17" s="157" t="s">
        <v>37</v>
      </c>
      <c r="C17" s="32"/>
      <c r="D17" s="26"/>
      <c r="G17" s="124"/>
      <c r="I17" s="188">
        <f>SUM(I14,I16)</f>
        <v>814608</v>
      </c>
      <c r="K17" s="188">
        <f>SUM(K14,K16)</f>
        <v>851871</v>
      </c>
      <c r="L17" s="186"/>
      <c r="M17" s="188">
        <f>SUM(M14,M16)</f>
        <v>729472</v>
      </c>
      <c r="O17" s="188">
        <f>SUM(O14,O16)</f>
        <v>963706</v>
      </c>
    </row>
    <row r="18" spans="1:15" s="123" customFormat="1" ht="5.0999999999999996" customHeight="1" x14ac:dyDescent="0.25">
      <c r="A18" s="155"/>
      <c r="B18" s="157"/>
      <c r="C18" s="32"/>
      <c r="D18" s="32"/>
      <c r="G18" s="124"/>
      <c r="I18" s="156"/>
      <c r="K18" s="156"/>
      <c r="L18" s="186"/>
      <c r="M18" s="156"/>
      <c r="O18" s="156"/>
    </row>
    <row r="19" spans="1:15" s="123" customFormat="1" ht="23.1" customHeight="1" x14ac:dyDescent="0.25">
      <c r="A19" s="155"/>
      <c r="B19" s="123" t="s">
        <v>38</v>
      </c>
      <c r="C19" s="26"/>
      <c r="D19" s="26"/>
      <c r="G19" s="124"/>
      <c r="I19" s="156">
        <v>-445797</v>
      </c>
      <c r="J19" s="156"/>
      <c r="K19" s="156">
        <v>-440420</v>
      </c>
      <c r="L19" s="186"/>
      <c r="M19" s="156">
        <v>-405436</v>
      </c>
      <c r="O19" s="156">
        <v>-400493</v>
      </c>
    </row>
    <row r="20" spans="1:15" s="123" customFormat="1" ht="23.1" customHeight="1" x14ac:dyDescent="0.25">
      <c r="A20" s="155"/>
      <c r="B20" s="123" t="s">
        <v>97</v>
      </c>
      <c r="C20" s="26"/>
      <c r="D20" s="26"/>
      <c r="G20" s="124"/>
      <c r="I20" s="156">
        <v>-165252</v>
      </c>
      <c r="J20" s="156"/>
      <c r="K20" s="156">
        <v>-196982</v>
      </c>
      <c r="L20" s="186"/>
      <c r="M20" s="156">
        <v>-146017</v>
      </c>
      <c r="O20" s="156">
        <v>-179900</v>
      </c>
    </row>
    <row r="21" spans="1:15" s="123" customFormat="1" ht="23.1" customHeight="1" x14ac:dyDescent="0.25">
      <c r="B21" s="157" t="s">
        <v>39</v>
      </c>
      <c r="C21" s="32"/>
      <c r="D21" s="32"/>
      <c r="G21" s="124"/>
      <c r="I21" s="190">
        <f>SUM(I19:I20)</f>
        <v>-611049</v>
      </c>
      <c r="K21" s="190">
        <f>SUM(K19:K20)</f>
        <v>-637402</v>
      </c>
      <c r="L21" s="189"/>
      <c r="M21" s="190">
        <f>SUM(M19:M20)</f>
        <v>-551453</v>
      </c>
      <c r="O21" s="190">
        <f>SUM(O19:O20)</f>
        <v>-580393</v>
      </c>
    </row>
    <row r="22" spans="1:15" s="123" customFormat="1" ht="5.0999999999999996" customHeight="1" x14ac:dyDescent="0.25">
      <c r="B22" s="157"/>
      <c r="C22" s="32"/>
      <c r="D22" s="32"/>
      <c r="G22" s="124"/>
      <c r="I22" s="156"/>
      <c r="K22" s="156"/>
      <c r="L22" s="189"/>
      <c r="M22" s="156"/>
      <c r="O22" s="156"/>
    </row>
    <row r="23" spans="1:15" s="123" customFormat="1" ht="23.1" customHeight="1" x14ac:dyDescent="0.25">
      <c r="B23" s="157" t="s">
        <v>40</v>
      </c>
      <c r="C23" s="32"/>
      <c r="D23" s="32"/>
      <c r="G23" s="124"/>
      <c r="I23" s="188">
        <f>I17+I21</f>
        <v>203559</v>
      </c>
      <c r="K23" s="188">
        <f>K17+K21</f>
        <v>214469</v>
      </c>
      <c r="L23" s="189"/>
      <c r="M23" s="188">
        <f>M17+M21</f>
        <v>178019</v>
      </c>
      <c r="O23" s="188">
        <f>O17+O21</f>
        <v>383313</v>
      </c>
    </row>
    <row r="24" spans="1:15" s="123" customFormat="1" ht="5.0999999999999996" customHeight="1" x14ac:dyDescent="0.25">
      <c r="B24" s="157"/>
      <c r="C24" s="32"/>
      <c r="D24" s="32"/>
      <c r="G24" s="124"/>
      <c r="I24" s="156"/>
      <c r="K24" s="156"/>
      <c r="L24" s="189"/>
      <c r="M24" s="156"/>
      <c r="O24" s="156"/>
    </row>
    <row r="25" spans="1:15" s="123" customFormat="1" ht="23.1" customHeight="1" x14ac:dyDescent="0.25">
      <c r="B25" s="123" t="s">
        <v>41</v>
      </c>
      <c r="C25" s="26"/>
      <c r="D25" s="32"/>
      <c r="G25" s="124"/>
      <c r="I25" s="187">
        <v>-900</v>
      </c>
      <c r="J25" s="156"/>
      <c r="K25" s="187">
        <v>-1351</v>
      </c>
      <c r="L25" s="189"/>
      <c r="M25" s="187">
        <v>-823</v>
      </c>
      <c r="O25" s="187">
        <v>-1156</v>
      </c>
    </row>
    <row r="26" spans="1:15" s="123" customFormat="1" ht="5.0999999999999996" customHeight="1" x14ac:dyDescent="0.25">
      <c r="B26" s="157"/>
      <c r="C26" s="32"/>
      <c r="D26" s="32"/>
      <c r="G26" s="124"/>
      <c r="I26" s="156"/>
      <c r="K26" s="156"/>
      <c r="L26" s="189"/>
      <c r="M26" s="156"/>
      <c r="O26" s="156"/>
    </row>
    <row r="27" spans="1:15" s="123" customFormat="1" ht="23.1" customHeight="1" x14ac:dyDescent="0.25">
      <c r="B27" s="157" t="s">
        <v>98</v>
      </c>
      <c r="C27" s="32"/>
      <c r="D27" s="32"/>
      <c r="G27" s="124"/>
      <c r="I27" s="188">
        <f>I23+I25</f>
        <v>202659</v>
      </c>
      <c r="K27" s="188">
        <f>K23+K25</f>
        <v>213118</v>
      </c>
      <c r="L27" s="189"/>
      <c r="M27" s="188">
        <f>M23+M25</f>
        <v>177196</v>
      </c>
      <c r="O27" s="188">
        <f>O23+O25</f>
        <v>382157</v>
      </c>
    </row>
    <row r="28" spans="1:15" s="123" customFormat="1" ht="5.0999999999999996" customHeight="1" x14ac:dyDescent="0.25">
      <c r="B28" s="157"/>
      <c r="C28" s="32"/>
      <c r="D28" s="32"/>
      <c r="G28" s="124"/>
      <c r="I28" s="156"/>
      <c r="K28" s="156"/>
      <c r="L28" s="189"/>
      <c r="M28" s="156"/>
      <c r="O28" s="156"/>
    </row>
    <row r="29" spans="1:15" s="123" customFormat="1" ht="23.1" customHeight="1" x14ac:dyDescent="0.25">
      <c r="A29" s="155"/>
      <c r="B29" s="123" t="s">
        <v>50</v>
      </c>
      <c r="C29" s="26"/>
      <c r="D29" s="26"/>
      <c r="G29" s="124"/>
      <c r="I29" s="187">
        <v>-40681</v>
      </c>
      <c r="K29" s="187">
        <v>-42357</v>
      </c>
      <c r="L29" s="186"/>
      <c r="M29" s="187">
        <v>-35769</v>
      </c>
      <c r="O29" s="187">
        <v>-36732</v>
      </c>
    </row>
    <row r="30" spans="1:15" s="123" customFormat="1" ht="23.1" customHeight="1" thickBot="1" x14ac:dyDescent="0.3">
      <c r="B30" s="157" t="s">
        <v>136</v>
      </c>
      <c r="C30" s="32"/>
      <c r="D30" s="32"/>
      <c r="E30" s="124"/>
      <c r="F30" s="20"/>
      <c r="I30" s="191">
        <f>I27+I29</f>
        <v>161978</v>
      </c>
      <c r="J30" s="20"/>
      <c r="K30" s="191">
        <f>K27+K29</f>
        <v>170761</v>
      </c>
      <c r="L30" s="189"/>
      <c r="M30" s="191">
        <f>M27+M29</f>
        <v>141427</v>
      </c>
      <c r="O30" s="191">
        <f>O27+O29</f>
        <v>345425</v>
      </c>
    </row>
    <row r="31" spans="1:15" s="123" customFormat="1" ht="5.0999999999999996" customHeight="1" thickTop="1" x14ac:dyDescent="0.25">
      <c r="A31" s="155"/>
      <c r="B31" s="157"/>
      <c r="C31" s="32"/>
      <c r="D31" s="32"/>
      <c r="E31" s="124"/>
      <c r="I31" s="156"/>
      <c r="K31" s="156"/>
    </row>
    <row r="32" spans="1:15" s="123" customFormat="1" ht="23.1" customHeight="1" x14ac:dyDescent="0.25">
      <c r="A32" s="155"/>
      <c r="B32" s="192" t="s">
        <v>135</v>
      </c>
      <c r="C32" s="178"/>
      <c r="D32" s="32"/>
      <c r="E32" s="124"/>
      <c r="I32" s="156"/>
      <c r="K32" s="156"/>
    </row>
    <row r="33" spans="1:15" s="123" customFormat="1" ht="23.1" customHeight="1" x14ac:dyDescent="0.25">
      <c r="C33" s="32" t="s">
        <v>42</v>
      </c>
      <c r="D33" s="32"/>
      <c r="E33" s="124"/>
      <c r="I33" s="188">
        <v>161978</v>
      </c>
      <c r="K33" s="188">
        <v>170761</v>
      </c>
      <c r="M33" s="188">
        <v>141427</v>
      </c>
      <c r="O33" s="188">
        <v>345425</v>
      </c>
    </row>
    <row r="34" spans="1:15" s="123" customFormat="1" ht="23.1" customHeight="1" x14ac:dyDescent="0.25">
      <c r="A34" s="155"/>
      <c r="C34" s="26" t="s">
        <v>31</v>
      </c>
      <c r="D34" s="32"/>
      <c r="E34" s="124"/>
      <c r="I34" s="156">
        <v>0</v>
      </c>
      <c r="K34" s="156">
        <v>0</v>
      </c>
      <c r="M34" s="156">
        <v>0</v>
      </c>
      <c r="O34" s="156">
        <v>0</v>
      </c>
    </row>
    <row r="35" spans="1:15" s="123" customFormat="1" ht="23.1" customHeight="1" thickBot="1" x14ac:dyDescent="0.3">
      <c r="A35" s="155"/>
      <c r="B35" s="157"/>
      <c r="C35" s="32"/>
      <c r="D35" s="32"/>
      <c r="E35" s="124"/>
      <c r="I35" s="193">
        <f>SUM(I33:I34)</f>
        <v>161978</v>
      </c>
      <c r="J35" s="20"/>
      <c r="K35" s="193">
        <f>K30</f>
        <v>170761</v>
      </c>
      <c r="L35" s="186"/>
      <c r="M35" s="193">
        <f>M30</f>
        <v>141427</v>
      </c>
      <c r="O35" s="193">
        <f>O30</f>
        <v>345425</v>
      </c>
    </row>
    <row r="36" spans="1:15" s="123" customFormat="1" ht="5.0999999999999996" customHeight="1" thickTop="1" x14ac:dyDescent="0.25">
      <c r="A36" s="155"/>
      <c r="B36" s="157"/>
      <c r="C36" s="32"/>
      <c r="D36" s="32"/>
      <c r="E36" s="124"/>
      <c r="I36" s="156"/>
      <c r="K36" s="156"/>
      <c r="M36" s="156"/>
      <c r="O36" s="156"/>
    </row>
    <row r="37" spans="1:15" s="123" customFormat="1" ht="23.1" customHeight="1" x14ac:dyDescent="0.25">
      <c r="A37" s="155"/>
      <c r="B37" s="89" t="s">
        <v>134</v>
      </c>
      <c r="C37" s="66"/>
      <c r="D37" s="66"/>
      <c r="E37" s="124"/>
      <c r="I37" s="156"/>
      <c r="K37" s="156"/>
      <c r="M37" s="156"/>
      <c r="O37" s="156"/>
    </row>
    <row r="38" spans="1:15" s="123" customFormat="1" ht="23.1" customHeight="1" thickBot="1" x14ac:dyDescent="0.3">
      <c r="B38" s="157" t="s">
        <v>43</v>
      </c>
      <c r="C38" s="32"/>
      <c r="D38" s="32"/>
      <c r="F38" s="20"/>
      <c r="G38" s="124"/>
      <c r="I38" s="199">
        <v>2.7165570308761867E-2</v>
      </c>
      <c r="J38" s="194"/>
      <c r="K38" s="199">
        <v>2.8638580248518227E-2</v>
      </c>
      <c r="M38" s="199">
        <v>2.3718931657739105E-2</v>
      </c>
      <c r="O38" s="199">
        <v>5.7931738408327479E-2</v>
      </c>
    </row>
    <row r="39" spans="1:15" s="123" customFormat="1" ht="23.1" customHeight="1" thickTop="1" x14ac:dyDescent="0.25">
      <c r="A39" s="155"/>
      <c r="C39" s="26"/>
      <c r="D39" s="26"/>
      <c r="E39" s="77"/>
      <c r="G39" s="19"/>
      <c r="I39" s="19"/>
    </row>
    <row r="40" spans="1:15" s="123" customFormat="1" ht="23.1" customHeight="1" x14ac:dyDescent="0.25">
      <c r="A40" s="155"/>
      <c r="B40" s="160" t="s">
        <v>1</v>
      </c>
      <c r="C40" s="32"/>
      <c r="D40" s="32"/>
      <c r="E40" s="89"/>
      <c r="G40" s="19"/>
      <c r="I40" s="19"/>
    </row>
    <row r="41" spans="1:15" s="123" customFormat="1" ht="23.1" customHeight="1" x14ac:dyDescent="0.25">
      <c r="A41" s="155"/>
      <c r="B41" s="162" t="s">
        <v>44</v>
      </c>
      <c r="C41" s="32"/>
      <c r="D41" s="32"/>
      <c r="E41" s="89"/>
      <c r="G41" s="19"/>
      <c r="I41" s="19"/>
    </row>
    <row r="42" spans="1:15" s="123" customFormat="1" ht="23.1" customHeight="1" x14ac:dyDescent="0.25">
      <c r="A42" s="155"/>
      <c r="B42" s="162" t="str">
        <f>$B$4</f>
        <v>For the three-month period ended 30 September 2021 (Unaudited)</v>
      </c>
      <c r="C42" s="178"/>
      <c r="D42" s="178"/>
      <c r="E42" s="77"/>
      <c r="G42" s="19"/>
      <c r="I42" s="19"/>
    </row>
    <row r="43" spans="1:15" s="123" customFormat="1" ht="23.1" customHeight="1" x14ac:dyDescent="0.25">
      <c r="A43" s="155"/>
      <c r="B43" s="157"/>
      <c r="C43" s="32"/>
      <c r="D43" s="32"/>
      <c r="E43" s="124"/>
      <c r="M43" s="185"/>
      <c r="O43" s="185"/>
    </row>
    <row r="44" spans="1:15" s="116" customFormat="1" ht="20.100000000000001" customHeight="1" x14ac:dyDescent="0.25">
      <c r="A44" s="1"/>
      <c r="B44" s="115"/>
      <c r="C44" s="4"/>
      <c r="D44" s="4"/>
      <c r="E44" s="119"/>
      <c r="I44" s="10" t="s">
        <v>3</v>
      </c>
      <c r="J44" s="10"/>
      <c r="K44" s="10"/>
      <c r="M44" s="10" t="s">
        <v>113</v>
      </c>
      <c r="N44" s="10"/>
      <c r="O44" s="10"/>
    </row>
    <row r="45" spans="1:15" s="116" customFormat="1" ht="20.100000000000001" customHeight="1" x14ac:dyDescent="0.25">
      <c r="A45" s="1"/>
      <c r="B45" s="115"/>
      <c r="C45" s="4"/>
      <c r="D45" s="4"/>
      <c r="E45" s="119"/>
      <c r="I45" s="10" t="s">
        <v>157</v>
      </c>
      <c r="J45" s="10"/>
      <c r="K45" s="10"/>
      <c r="M45" s="10" t="s">
        <v>157</v>
      </c>
      <c r="N45" s="10"/>
      <c r="O45" s="10"/>
    </row>
    <row r="46" spans="1:15" s="123" customFormat="1" ht="23.1" customHeight="1" x14ac:dyDescent="0.25">
      <c r="A46" s="155"/>
      <c r="B46" s="157"/>
      <c r="C46" s="32"/>
      <c r="D46" s="32"/>
      <c r="E46" s="5"/>
      <c r="G46" s="5"/>
      <c r="I46" s="68">
        <v>2021</v>
      </c>
      <c r="J46" s="68"/>
      <c r="K46" s="68">
        <v>2020</v>
      </c>
      <c r="M46" s="68">
        <v>2021</v>
      </c>
      <c r="O46" s="68">
        <v>2020</v>
      </c>
    </row>
    <row r="47" spans="1:15" s="116" customFormat="1" ht="20.100000000000001" customHeight="1" x14ac:dyDescent="0.25">
      <c r="A47" s="1"/>
      <c r="B47" s="115"/>
      <c r="C47" s="4"/>
      <c r="D47" s="4"/>
      <c r="E47" s="119"/>
      <c r="F47" s="120"/>
      <c r="I47" s="121" t="s">
        <v>4</v>
      </c>
      <c r="J47" s="121"/>
      <c r="K47" s="121"/>
      <c r="L47" s="121"/>
      <c r="M47" s="121"/>
      <c r="N47" s="14"/>
      <c r="O47" s="121"/>
    </row>
    <row r="48" spans="1:15" s="123" customFormat="1" ht="23.1" customHeight="1" x14ac:dyDescent="0.25">
      <c r="A48" s="155"/>
      <c r="B48" s="157" t="s">
        <v>136</v>
      </c>
      <c r="C48" s="32"/>
      <c r="D48" s="26"/>
      <c r="E48" s="77"/>
      <c r="I48" s="188">
        <v>161978</v>
      </c>
      <c r="K48" s="188">
        <v>170761</v>
      </c>
      <c r="M48" s="188">
        <v>141427</v>
      </c>
      <c r="O48" s="188">
        <v>345425</v>
      </c>
    </row>
    <row r="49" spans="1:15" s="123" customFormat="1" ht="5.0999999999999996" customHeight="1" x14ac:dyDescent="0.25">
      <c r="A49" s="155"/>
      <c r="C49" s="26"/>
      <c r="D49" s="26"/>
      <c r="E49" s="77"/>
      <c r="I49" s="19"/>
      <c r="K49" s="19"/>
    </row>
    <row r="50" spans="1:15" s="123" customFormat="1" ht="23.1" customHeight="1" x14ac:dyDescent="0.25">
      <c r="A50" s="155"/>
      <c r="B50" s="157" t="s">
        <v>141</v>
      </c>
      <c r="C50" s="32"/>
      <c r="D50" s="26"/>
      <c r="E50" s="124"/>
      <c r="I50" s="200"/>
      <c r="J50" s="201"/>
      <c r="K50" s="200"/>
      <c r="L50" s="201"/>
      <c r="M50" s="201"/>
      <c r="N50" s="201"/>
      <c r="O50" s="201"/>
    </row>
    <row r="51" spans="1:15" s="123" customFormat="1" ht="23.1" customHeight="1" x14ac:dyDescent="0.25">
      <c r="B51" s="157" t="s">
        <v>139</v>
      </c>
      <c r="C51" s="32"/>
      <c r="D51" s="26"/>
      <c r="E51" s="124"/>
      <c r="I51" s="179">
        <v>0</v>
      </c>
      <c r="K51" s="179">
        <v>0</v>
      </c>
      <c r="M51" s="179">
        <v>0</v>
      </c>
      <c r="O51" s="179">
        <v>0</v>
      </c>
    </row>
    <row r="52" spans="1:15" s="123" customFormat="1" ht="5.0999999999999996" customHeight="1" x14ac:dyDescent="0.25">
      <c r="B52" s="157"/>
      <c r="C52" s="32"/>
      <c r="D52" s="26"/>
      <c r="E52" s="124"/>
      <c r="I52" s="52"/>
      <c r="K52" s="52"/>
      <c r="M52" s="52"/>
      <c r="O52" s="52"/>
    </row>
    <row r="53" spans="1:15" s="123" customFormat="1" ht="23.1" customHeight="1" thickBot="1" x14ac:dyDescent="0.3">
      <c r="B53" s="157" t="s">
        <v>140</v>
      </c>
      <c r="C53" s="32"/>
      <c r="D53" s="26"/>
      <c r="E53" s="124"/>
      <c r="I53" s="195">
        <f>SUM(I48,I51)</f>
        <v>161978</v>
      </c>
      <c r="K53" s="195">
        <f>SUM(K48,K51)</f>
        <v>170761</v>
      </c>
      <c r="M53" s="195">
        <f>SUM(M48,M51)</f>
        <v>141427</v>
      </c>
      <c r="O53" s="195">
        <f>SUM(O48,O51)</f>
        <v>345425</v>
      </c>
    </row>
    <row r="54" spans="1:15" s="123" customFormat="1" ht="5.0999999999999996" customHeight="1" thickTop="1" x14ac:dyDescent="0.25">
      <c r="C54" s="26"/>
      <c r="D54" s="26"/>
      <c r="E54" s="124"/>
      <c r="I54" s="19"/>
      <c r="K54" s="19"/>
    </row>
    <row r="55" spans="1:15" s="123" customFormat="1" ht="23.1" customHeight="1" x14ac:dyDescent="0.25">
      <c r="B55" s="192" t="s">
        <v>46</v>
      </c>
      <c r="C55" s="178"/>
      <c r="D55" s="26"/>
      <c r="E55" s="124"/>
      <c r="I55" s="19"/>
      <c r="K55" s="19"/>
    </row>
    <row r="56" spans="1:15" s="123" customFormat="1" ht="23.1" customHeight="1" x14ac:dyDescent="0.25">
      <c r="B56" s="192"/>
      <c r="C56" s="178" t="s">
        <v>42</v>
      </c>
      <c r="D56" s="26"/>
      <c r="E56" s="124"/>
      <c r="I56" s="188">
        <v>161978</v>
      </c>
      <c r="J56" s="188"/>
      <c r="K56" s="188">
        <v>170761</v>
      </c>
      <c r="L56" s="19"/>
      <c r="M56" s="188">
        <v>141427</v>
      </c>
      <c r="O56" s="188">
        <v>345425</v>
      </c>
    </row>
    <row r="57" spans="1:15" s="123" customFormat="1" ht="23.1" customHeight="1" x14ac:dyDescent="0.25">
      <c r="B57" s="192"/>
      <c r="C57" s="192" t="s">
        <v>31</v>
      </c>
      <c r="D57" s="26"/>
      <c r="E57" s="124"/>
      <c r="I57" s="156">
        <v>0</v>
      </c>
      <c r="K57" s="156">
        <v>0</v>
      </c>
      <c r="L57" s="196"/>
      <c r="M57" s="156">
        <v>0</v>
      </c>
      <c r="O57" s="156">
        <v>0</v>
      </c>
    </row>
    <row r="58" spans="1:15" s="123" customFormat="1" ht="23.1" customHeight="1" thickBot="1" x14ac:dyDescent="0.3">
      <c r="B58" s="192"/>
      <c r="C58" s="192"/>
      <c r="D58" s="26"/>
      <c r="E58" s="124"/>
      <c r="I58" s="197">
        <f>SUM(I56:I57)</f>
        <v>161978</v>
      </c>
      <c r="K58" s="197">
        <f>SUM(K56:K57)</f>
        <v>170761</v>
      </c>
      <c r="L58" s="198"/>
      <c r="M58" s="197">
        <f>SUM(M56:M57)</f>
        <v>141427</v>
      </c>
      <c r="O58" s="197">
        <f>SUM(O56:O57)</f>
        <v>345425</v>
      </c>
    </row>
    <row r="59" spans="1:15" ht="23.1" customHeight="1" thickTop="1" x14ac:dyDescent="0.25"/>
  </sheetData>
  <pageMargins left="0.74803149606299213" right="0.51181102362204722" top="0.74803149606299213" bottom="0.51181102362204722" header="0.23622047244094491" footer="0.23622047244094491"/>
  <pageSetup paperSize="9" scale="80" firstPageNumber="5" orientation="portrait" blackAndWhite="1" cellComments="asDisplayed" useFirstPageNumber="1" r:id="rId1"/>
  <headerFooter scaleWithDoc="0" alignWithMargins="0">
    <oddFooter xml:space="preserve">&amp;L&amp;"Times New Roman,Regular"The accompanying notes are an integral part of these interim financial statements&amp;"-,Regular".
&amp;C&amp;"Times New Roman,Regular"&amp;P
</oddFooter>
  </headerFooter>
  <rowBreaks count="2" manualBreakCount="2">
    <brk id="1" min="1" max="10" man="1"/>
    <brk id="39" min="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showGridLines="0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155" customWidth="1"/>
    <col min="4" max="4" width="35.140625" style="155" customWidth="1"/>
    <col min="5" max="5" width="5.7109375" style="155" customWidth="1"/>
    <col min="6" max="6" width="0.85546875" style="155" customWidth="1"/>
    <col min="7" max="7" width="5.85546875" style="183" customWidth="1"/>
    <col min="8" max="8" width="0.85546875" style="155" customWidth="1"/>
    <col min="9" max="9" width="12.7109375" style="183" customWidth="1"/>
    <col min="10" max="10" width="0.85546875" style="155" customWidth="1"/>
    <col min="11" max="11" width="12.7109375" style="155" customWidth="1"/>
    <col min="12" max="12" width="0.85546875" style="155" customWidth="1"/>
    <col min="13" max="13" width="12.7109375" style="155" customWidth="1"/>
    <col min="14" max="14" width="0.85546875" style="155" customWidth="1"/>
    <col min="15" max="15" width="12.7109375" style="155" customWidth="1"/>
    <col min="16" max="16384" width="9.140625" style="155"/>
  </cols>
  <sheetData>
    <row r="1" spans="1:15" ht="9.9499999999999993" customHeight="1" x14ac:dyDescent="0.25"/>
    <row r="2" spans="1:15" s="123" customFormat="1" ht="23.1" customHeight="1" x14ac:dyDescent="0.25">
      <c r="A2" s="155"/>
      <c r="B2" s="160" t="s">
        <v>1</v>
      </c>
      <c r="C2" s="32"/>
      <c r="D2" s="32"/>
      <c r="E2" s="89"/>
      <c r="G2" s="19"/>
      <c r="I2" s="19"/>
      <c r="J2" s="184"/>
      <c r="M2" s="155"/>
    </row>
    <row r="3" spans="1:15" s="123" customFormat="1" ht="23.1" customHeight="1" x14ac:dyDescent="0.25">
      <c r="A3" s="155"/>
      <c r="B3" s="162" t="s">
        <v>96</v>
      </c>
      <c r="C3" s="32"/>
      <c r="D3" s="32"/>
      <c r="E3" s="89" t="s">
        <v>0</v>
      </c>
      <c r="G3" s="19"/>
      <c r="I3" s="19"/>
    </row>
    <row r="4" spans="1:15" s="123" customFormat="1" ht="23.1" customHeight="1" x14ac:dyDescent="0.25">
      <c r="A4" s="155"/>
      <c r="B4" s="162" t="s">
        <v>179</v>
      </c>
      <c r="C4" s="178"/>
      <c r="D4" s="178"/>
      <c r="E4" s="77"/>
      <c r="G4" s="19"/>
      <c r="I4" s="19"/>
    </row>
    <row r="5" spans="1:15" s="123" customFormat="1" ht="23.1" customHeight="1" x14ac:dyDescent="0.25">
      <c r="A5" s="155"/>
      <c r="B5" s="157"/>
      <c r="C5" s="32"/>
      <c r="D5" s="32"/>
      <c r="E5" s="124"/>
      <c r="M5" s="185"/>
      <c r="O5" s="185"/>
    </row>
    <row r="6" spans="1:15" s="116" customFormat="1" ht="20.100000000000001" customHeight="1" x14ac:dyDescent="0.25">
      <c r="A6" s="1"/>
      <c r="B6" s="115"/>
      <c r="C6" s="4"/>
      <c r="D6" s="4"/>
      <c r="E6" s="119"/>
      <c r="I6" s="10" t="s">
        <v>3</v>
      </c>
      <c r="J6" s="10"/>
      <c r="K6" s="10"/>
      <c r="M6" s="10" t="s">
        <v>113</v>
      </c>
      <c r="N6" s="10"/>
      <c r="O6" s="10"/>
    </row>
    <row r="7" spans="1:15" s="116" customFormat="1" ht="20.100000000000001" customHeight="1" x14ac:dyDescent="0.25">
      <c r="A7" s="1"/>
      <c r="B7" s="115"/>
      <c r="C7" s="4"/>
      <c r="D7" s="4"/>
      <c r="E7" s="119"/>
      <c r="I7" s="10" t="s">
        <v>157</v>
      </c>
      <c r="J7" s="10"/>
      <c r="K7" s="10"/>
      <c r="M7" s="10" t="s">
        <v>157</v>
      </c>
      <c r="N7" s="10"/>
      <c r="O7" s="10"/>
    </row>
    <row r="8" spans="1:15" s="123" customFormat="1" ht="23.1" customHeight="1" x14ac:dyDescent="0.25">
      <c r="A8" s="155"/>
      <c r="B8" s="157"/>
      <c r="C8" s="32"/>
      <c r="D8" s="32"/>
      <c r="E8" s="5"/>
      <c r="G8" s="119" t="s">
        <v>155</v>
      </c>
      <c r="I8" s="68">
        <v>2021</v>
      </c>
      <c r="J8" s="68"/>
      <c r="K8" s="68">
        <v>2020</v>
      </c>
      <c r="M8" s="68">
        <v>2021</v>
      </c>
      <c r="O8" s="68">
        <v>2020</v>
      </c>
    </row>
    <row r="9" spans="1:15" s="116" customFormat="1" ht="20.100000000000001" customHeight="1" x14ac:dyDescent="0.25">
      <c r="A9" s="1"/>
      <c r="B9" s="115"/>
      <c r="C9" s="4"/>
      <c r="D9" s="4"/>
      <c r="E9" s="119"/>
      <c r="F9" s="120"/>
      <c r="G9" s="120"/>
      <c r="I9" s="121" t="s">
        <v>4</v>
      </c>
      <c r="J9" s="121"/>
      <c r="K9" s="121"/>
      <c r="L9" s="121"/>
      <c r="M9" s="121"/>
      <c r="N9" s="14"/>
      <c r="O9" s="121"/>
    </row>
    <row r="10" spans="1:15" s="123" customFormat="1" ht="23.1" customHeight="1" x14ac:dyDescent="0.25">
      <c r="A10" s="155"/>
      <c r="B10" s="123" t="s">
        <v>158</v>
      </c>
      <c r="C10" s="26"/>
      <c r="D10" s="26"/>
      <c r="G10" s="124">
        <v>3</v>
      </c>
      <c r="I10" s="156">
        <v>8322371</v>
      </c>
      <c r="J10" s="156"/>
      <c r="K10" s="156">
        <v>7731994</v>
      </c>
      <c r="L10" s="186"/>
      <c r="M10" s="156">
        <v>8322478</v>
      </c>
      <c r="O10" s="156">
        <v>7732055</v>
      </c>
    </row>
    <row r="11" spans="1:15" s="123" customFormat="1" ht="23.1" customHeight="1" x14ac:dyDescent="0.25">
      <c r="A11" s="155"/>
      <c r="B11" s="123" t="s">
        <v>175</v>
      </c>
      <c r="C11" s="26"/>
      <c r="D11" s="26"/>
      <c r="G11" s="124"/>
      <c r="I11" s="156">
        <v>130680</v>
      </c>
      <c r="J11" s="156"/>
      <c r="K11" s="156">
        <v>0</v>
      </c>
      <c r="L11" s="186"/>
      <c r="M11" s="156">
        <v>130680</v>
      </c>
      <c r="O11" s="156">
        <v>0</v>
      </c>
    </row>
    <row r="12" spans="1:15" s="123" customFormat="1" ht="22.5" customHeight="1" x14ac:dyDescent="0.25">
      <c r="A12" s="155"/>
      <c r="B12" s="123" t="s">
        <v>159</v>
      </c>
      <c r="C12" s="26"/>
      <c r="D12" s="26"/>
      <c r="G12" s="124">
        <v>3</v>
      </c>
      <c r="I12" s="202">
        <v>-5962677</v>
      </c>
      <c r="J12" s="202"/>
      <c r="K12" s="202">
        <v>-5537857</v>
      </c>
      <c r="L12" s="208"/>
      <c r="M12" s="202">
        <v>-6248024</v>
      </c>
      <c r="N12" s="201"/>
      <c r="O12" s="202">
        <v>-5769100</v>
      </c>
    </row>
    <row r="13" spans="1:15" s="123" customFormat="1" ht="22.5" customHeight="1" x14ac:dyDescent="0.25">
      <c r="A13" s="155"/>
      <c r="B13" s="123" t="s">
        <v>176</v>
      </c>
      <c r="C13" s="26"/>
      <c r="D13" s="26"/>
      <c r="G13" s="124"/>
      <c r="I13" s="187">
        <v>-57450</v>
      </c>
      <c r="J13" s="156"/>
      <c r="K13" s="187">
        <v>0</v>
      </c>
      <c r="L13" s="186"/>
      <c r="M13" s="187">
        <v>-57450</v>
      </c>
      <c r="O13" s="187">
        <v>0</v>
      </c>
    </row>
    <row r="14" spans="1:15" s="123" customFormat="1" ht="22.5" customHeight="1" x14ac:dyDescent="0.25">
      <c r="B14" s="157" t="s">
        <v>35</v>
      </c>
      <c r="C14" s="32"/>
      <c r="D14" s="32"/>
      <c r="G14" s="124"/>
      <c r="I14" s="188">
        <f>SUM(I10:I13)</f>
        <v>2432924</v>
      </c>
      <c r="K14" s="188">
        <f>SUM(K10:K13)</f>
        <v>2194137</v>
      </c>
      <c r="L14" s="189"/>
      <c r="M14" s="188">
        <f>SUM(M10:M13)</f>
        <v>2147684</v>
      </c>
      <c r="O14" s="188">
        <f>SUM(O10:O13)</f>
        <v>1962955</v>
      </c>
    </row>
    <row r="15" spans="1:15" s="123" customFormat="1" ht="5.0999999999999996" customHeight="1" x14ac:dyDescent="0.25">
      <c r="A15" s="155"/>
      <c r="B15" s="157"/>
      <c r="C15" s="32"/>
      <c r="D15" s="32"/>
      <c r="G15" s="124"/>
      <c r="I15" s="156"/>
      <c r="K15" s="156"/>
      <c r="L15" s="186"/>
      <c r="M15" s="156"/>
      <c r="O15" s="156"/>
    </row>
    <row r="16" spans="1:15" s="123" customFormat="1" ht="22.5" customHeight="1" x14ac:dyDescent="0.25">
      <c r="A16" s="155"/>
      <c r="B16" s="123" t="s">
        <v>36</v>
      </c>
      <c r="C16" s="26"/>
      <c r="D16" s="26"/>
      <c r="G16" s="124">
        <v>3</v>
      </c>
      <c r="I16" s="187">
        <v>58629</v>
      </c>
      <c r="J16" s="202"/>
      <c r="K16" s="187">
        <v>56759</v>
      </c>
      <c r="L16" s="186"/>
      <c r="M16" s="187">
        <v>65773</v>
      </c>
      <c r="O16" s="187">
        <v>257710</v>
      </c>
    </row>
    <row r="17" spans="1:15" s="123" customFormat="1" ht="22.5" customHeight="1" x14ac:dyDescent="0.25">
      <c r="B17" s="157" t="s">
        <v>37</v>
      </c>
      <c r="C17" s="32"/>
      <c r="D17" s="26"/>
      <c r="G17" s="124"/>
      <c r="I17" s="188">
        <f>SUM(I14,I16)</f>
        <v>2491553</v>
      </c>
      <c r="K17" s="188">
        <f>SUM(K14,K16)</f>
        <v>2250896</v>
      </c>
      <c r="L17" s="186"/>
      <c r="M17" s="188">
        <f>SUM(M14,M16)</f>
        <v>2213457</v>
      </c>
      <c r="O17" s="188">
        <f>SUM(O14,O16)</f>
        <v>2220665</v>
      </c>
    </row>
    <row r="18" spans="1:15" s="123" customFormat="1" ht="5.0999999999999996" customHeight="1" x14ac:dyDescent="0.25">
      <c r="A18" s="155"/>
      <c r="B18" s="157"/>
      <c r="C18" s="32"/>
      <c r="D18" s="32"/>
      <c r="G18" s="124"/>
      <c r="I18" s="156"/>
      <c r="K18" s="156"/>
      <c r="L18" s="186"/>
      <c r="M18" s="156"/>
      <c r="O18" s="156"/>
    </row>
    <row r="19" spans="1:15" s="123" customFormat="1" ht="23.1" customHeight="1" x14ac:dyDescent="0.25">
      <c r="A19" s="155"/>
      <c r="B19" s="123" t="s">
        <v>38</v>
      </c>
      <c r="C19" s="26"/>
      <c r="D19" s="26"/>
      <c r="G19" s="124"/>
      <c r="I19" s="156">
        <v>-1347774</v>
      </c>
      <c r="J19" s="156"/>
      <c r="K19" s="156">
        <v>-1268672</v>
      </c>
      <c r="L19" s="186"/>
      <c r="M19" s="156">
        <v>-1221367</v>
      </c>
      <c r="O19" s="156">
        <v>-1150957</v>
      </c>
    </row>
    <row r="20" spans="1:15" s="123" customFormat="1" ht="23.1" customHeight="1" x14ac:dyDescent="0.25">
      <c r="A20" s="155"/>
      <c r="B20" s="123" t="s">
        <v>97</v>
      </c>
      <c r="C20" s="26"/>
      <c r="D20" s="26"/>
      <c r="G20" s="124"/>
      <c r="I20" s="156">
        <v>-484071</v>
      </c>
      <c r="J20" s="156"/>
      <c r="K20" s="156">
        <v>-555834</v>
      </c>
      <c r="L20" s="186"/>
      <c r="M20" s="156">
        <v>-430147</v>
      </c>
      <c r="O20" s="156">
        <v>-497348</v>
      </c>
    </row>
    <row r="21" spans="1:15" s="123" customFormat="1" ht="23.1" customHeight="1" x14ac:dyDescent="0.25">
      <c r="B21" s="157" t="s">
        <v>39</v>
      </c>
      <c r="C21" s="32"/>
      <c r="D21" s="32"/>
      <c r="G21" s="124"/>
      <c r="I21" s="190">
        <f>SUM(I19:I20)</f>
        <v>-1831845</v>
      </c>
      <c r="K21" s="190">
        <f>SUM(K19:K20)</f>
        <v>-1824506</v>
      </c>
      <c r="L21" s="189"/>
      <c r="M21" s="190">
        <f>SUM(M19:M20)</f>
        <v>-1651514</v>
      </c>
      <c r="O21" s="190">
        <f>SUM(O19:O20)</f>
        <v>-1648305</v>
      </c>
    </row>
    <row r="22" spans="1:15" s="123" customFormat="1" ht="5.0999999999999996" customHeight="1" x14ac:dyDescent="0.25">
      <c r="B22" s="157"/>
      <c r="C22" s="32"/>
      <c r="D22" s="32"/>
      <c r="G22" s="124"/>
      <c r="I22" s="156"/>
      <c r="K22" s="156"/>
      <c r="L22" s="189"/>
      <c r="M22" s="156"/>
      <c r="O22" s="156"/>
    </row>
    <row r="23" spans="1:15" s="123" customFormat="1" ht="23.1" customHeight="1" x14ac:dyDescent="0.25">
      <c r="B23" s="157" t="s">
        <v>40</v>
      </c>
      <c r="C23" s="32"/>
      <c r="D23" s="32"/>
      <c r="G23" s="124"/>
      <c r="I23" s="188">
        <f>I17+I21</f>
        <v>659708</v>
      </c>
      <c r="K23" s="188">
        <f>K17+K21</f>
        <v>426390</v>
      </c>
      <c r="L23" s="189"/>
      <c r="M23" s="188">
        <f>M17+M21</f>
        <v>561943</v>
      </c>
      <c r="O23" s="188">
        <f>O17+O21</f>
        <v>572360</v>
      </c>
    </row>
    <row r="24" spans="1:15" s="123" customFormat="1" ht="5.0999999999999996" customHeight="1" x14ac:dyDescent="0.25">
      <c r="B24" s="157"/>
      <c r="C24" s="32"/>
      <c r="D24" s="32"/>
      <c r="G24" s="124"/>
      <c r="I24" s="156"/>
      <c r="K24" s="156"/>
      <c r="L24" s="189"/>
      <c r="M24" s="156"/>
      <c r="O24" s="156"/>
    </row>
    <row r="25" spans="1:15" s="123" customFormat="1" ht="23.1" customHeight="1" x14ac:dyDescent="0.25">
      <c r="B25" s="123" t="s">
        <v>41</v>
      </c>
      <c r="C25" s="26"/>
      <c r="D25" s="32"/>
      <c r="G25" s="124"/>
      <c r="I25" s="187">
        <v>-2551</v>
      </c>
      <c r="J25" s="156"/>
      <c r="K25" s="187">
        <v>-6488</v>
      </c>
      <c r="L25" s="189"/>
      <c r="M25" s="187">
        <v>-2264</v>
      </c>
      <c r="O25" s="187">
        <v>-5820</v>
      </c>
    </row>
    <row r="26" spans="1:15" s="123" customFormat="1" ht="5.0999999999999996" customHeight="1" x14ac:dyDescent="0.25">
      <c r="B26" s="157"/>
      <c r="C26" s="32"/>
      <c r="D26" s="32"/>
      <c r="G26" s="124"/>
      <c r="I26" s="156"/>
      <c r="K26" s="156"/>
      <c r="L26" s="189"/>
      <c r="M26" s="156"/>
      <c r="O26" s="156"/>
    </row>
    <row r="27" spans="1:15" s="123" customFormat="1" ht="23.1" customHeight="1" x14ac:dyDescent="0.25">
      <c r="B27" s="157" t="s">
        <v>98</v>
      </c>
      <c r="C27" s="32"/>
      <c r="D27" s="32"/>
      <c r="G27" s="124"/>
      <c r="I27" s="188">
        <f>I23+I25</f>
        <v>657157</v>
      </c>
      <c r="K27" s="188">
        <f>K23+K25</f>
        <v>419902</v>
      </c>
      <c r="L27" s="189"/>
      <c r="M27" s="188">
        <f>M23+M25</f>
        <v>559679</v>
      </c>
      <c r="O27" s="188">
        <f>O23+O25</f>
        <v>566540</v>
      </c>
    </row>
    <row r="28" spans="1:15" s="123" customFormat="1" ht="5.0999999999999996" customHeight="1" x14ac:dyDescent="0.25">
      <c r="B28" s="157"/>
      <c r="C28" s="32"/>
      <c r="D28" s="32"/>
      <c r="G28" s="124"/>
      <c r="I28" s="156"/>
      <c r="K28" s="156"/>
      <c r="L28" s="189"/>
      <c r="M28" s="156"/>
      <c r="O28" s="156"/>
    </row>
    <row r="29" spans="1:15" s="123" customFormat="1" ht="23.1" customHeight="1" x14ac:dyDescent="0.25">
      <c r="A29" s="155"/>
      <c r="B29" s="123" t="s">
        <v>50</v>
      </c>
      <c r="C29" s="26"/>
      <c r="D29" s="26"/>
      <c r="G29" s="124"/>
      <c r="I29" s="187">
        <v>-130994</v>
      </c>
      <c r="K29" s="187">
        <v>-78809</v>
      </c>
      <c r="L29" s="186"/>
      <c r="M29" s="187">
        <v>-111525</v>
      </c>
      <c r="O29" s="187">
        <v>-69913</v>
      </c>
    </row>
    <row r="30" spans="1:15" s="123" customFormat="1" ht="23.1" customHeight="1" thickBot="1" x14ac:dyDescent="0.3">
      <c r="B30" s="157" t="s">
        <v>136</v>
      </c>
      <c r="C30" s="32"/>
      <c r="D30" s="32"/>
      <c r="E30" s="124"/>
      <c r="F30" s="20"/>
      <c r="I30" s="191">
        <f>I27+I29</f>
        <v>526163</v>
      </c>
      <c r="J30" s="20"/>
      <c r="K30" s="191">
        <f>K27+K29</f>
        <v>341093</v>
      </c>
      <c r="L30" s="189"/>
      <c r="M30" s="191">
        <f>M27+M29</f>
        <v>448154</v>
      </c>
      <c r="O30" s="191">
        <f>O27+O29</f>
        <v>496627</v>
      </c>
    </row>
    <row r="31" spans="1:15" s="123" customFormat="1" ht="5.0999999999999996" customHeight="1" thickTop="1" x14ac:dyDescent="0.25">
      <c r="A31" s="155"/>
      <c r="B31" s="157"/>
      <c r="C31" s="32"/>
      <c r="D31" s="32"/>
      <c r="E31" s="124"/>
      <c r="I31" s="156"/>
      <c r="K31" s="156"/>
    </row>
    <row r="32" spans="1:15" s="123" customFormat="1" ht="23.1" customHeight="1" x14ac:dyDescent="0.25">
      <c r="A32" s="155"/>
      <c r="B32" s="192" t="s">
        <v>135</v>
      </c>
      <c r="C32" s="178"/>
      <c r="D32" s="32"/>
      <c r="E32" s="124"/>
      <c r="I32" s="156"/>
      <c r="K32" s="156"/>
    </row>
    <row r="33" spans="1:15" s="123" customFormat="1" ht="23.1" customHeight="1" x14ac:dyDescent="0.25">
      <c r="C33" s="32" t="s">
        <v>42</v>
      </c>
      <c r="D33" s="32"/>
      <c r="E33" s="124"/>
      <c r="I33" s="188">
        <v>526163</v>
      </c>
      <c r="K33" s="188">
        <v>336975</v>
      </c>
      <c r="M33" s="188">
        <v>448154</v>
      </c>
      <c r="O33" s="188">
        <v>496627</v>
      </c>
    </row>
    <row r="34" spans="1:15" s="123" customFormat="1" ht="23.1" customHeight="1" x14ac:dyDescent="0.25">
      <c r="A34" s="155"/>
      <c r="C34" s="26" t="s">
        <v>31</v>
      </c>
      <c r="D34" s="32"/>
      <c r="E34" s="124"/>
      <c r="I34" s="156">
        <v>0</v>
      </c>
      <c r="K34" s="156">
        <v>4118</v>
      </c>
      <c r="M34" s="156">
        <v>0</v>
      </c>
      <c r="O34" s="156">
        <v>0</v>
      </c>
    </row>
    <row r="35" spans="1:15" s="123" customFormat="1" ht="23.1" customHeight="1" thickBot="1" x14ac:dyDescent="0.3">
      <c r="A35" s="155"/>
      <c r="B35" s="157"/>
      <c r="C35" s="32"/>
      <c r="D35" s="32"/>
      <c r="E35" s="124"/>
      <c r="I35" s="193">
        <f>SUM(I33:I34)</f>
        <v>526163</v>
      </c>
      <c r="J35" s="20"/>
      <c r="K35" s="193">
        <f>K30</f>
        <v>341093</v>
      </c>
      <c r="L35" s="186"/>
      <c r="M35" s="193">
        <f>M30</f>
        <v>448154</v>
      </c>
      <c r="O35" s="193">
        <f>O30</f>
        <v>496627</v>
      </c>
    </row>
    <row r="36" spans="1:15" s="123" customFormat="1" ht="5.0999999999999996" customHeight="1" thickTop="1" x14ac:dyDescent="0.25">
      <c r="A36" s="155"/>
      <c r="B36" s="157"/>
      <c r="C36" s="32"/>
      <c r="D36" s="32"/>
      <c r="E36" s="124"/>
      <c r="I36" s="156"/>
      <c r="K36" s="156"/>
      <c r="M36" s="156"/>
      <c r="O36" s="156"/>
    </row>
    <row r="37" spans="1:15" s="123" customFormat="1" ht="23.1" customHeight="1" x14ac:dyDescent="0.25">
      <c r="A37" s="155"/>
      <c r="B37" s="89" t="s">
        <v>134</v>
      </c>
      <c r="C37" s="66"/>
      <c r="D37" s="66"/>
      <c r="E37" s="124"/>
      <c r="I37" s="156"/>
      <c r="K37" s="156"/>
      <c r="M37" s="156"/>
      <c r="O37" s="156"/>
    </row>
    <row r="38" spans="1:15" s="123" customFormat="1" ht="23.1" customHeight="1" thickBot="1" x14ac:dyDescent="0.3">
      <c r="B38" s="157" t="s">
        <v>43</v>
      </c>
      <c r="C38" s="32"/>
      <c r="D38" s="32"/>
      <c r="F38" s="20"/>
      <c r="G38" s="124"/>
      <c r="I38" s="199">
        <v>8.8243576105206084E-2</v>
      </c>
      <c r="J38" s="194"/>
      <c r="K38" s="199">
        <v>5.6514576391825007E-2</v>
      </c>
      <c r="M38" s="199">
        <v>7.5160571164928983E-2</v>
      </c>
      <c r="O38" s="199">
        <v>8.3290049795215898E-2</v>
      </c>
    </row>
    <row r="39" spans="1:15" s="123" customFormat="1" ht="23.1" customHeight="1" thickTop="1" x14ac:dyDescent="0.25">
      <c r="A39" s="155"/>
      <c r="C39" s="26"/>
      <c r="D39" s="26"/>
      <c r="E39" s="77"/>
      <c r="G39" s="19"/>
      <c r="I39" s="19"/>
    </row>
    <row r="40" spans="1:15" s="123" customFormat="1" ht="23.1" customHeight="1" x14ac:dyDescent="0.25">
      <c r="A40" s="155"/>
      <c r="B40" s="160" t="s">
        <v>1</v>
      </c>
      <c r="C40" s="32"/>
      <c r="D40" s="32"/>
      <c r="E40" s="89"/>
      <c r="G40" s="19"/>
      <c r="I40" s="19"/>
    </row>
    <row r="41" spans="1:15" s="123" customFormat="1" ht="23.1" customHeight="1" x14ac:dyDescent="0.25">
      <c r="A41" s="155"/>
      <c r="B41" s="162" t="s">
        <v>44</v>
      </c>
      <c r="C41" s="32"/>
      <c r="D41" s="32"/>
      <c r="E41" s="89"/>
      <c r="G41" s="19"/>
      <c r="I41" s="19"/>
    </row>
    <row r="42" spans="1:15" s="123" customFormat="1" ht="23.1" customHeight="1" x14ac:dyDescent="0.25">
      <c r="A42" s="155"/>
      <c r="B42" s="162" t="str">
        <f>$B$4</f>
        <v>For the nine-month period ended 30 September 2021 (Unaudited)</v>
      </c>
      <c r="C42" s="178"/>
      <c r="D42" s="178"/>
      <c r="E42" s="77"/>
      <c r="G42" s="19"/>
      <c r="I42" s="19"/>
    </row>
    <row r="43" spans="1:15" s="123" customFormat="1" ht="23.1" customHeight="1" x14ac:dyDescent="0.25">
      <c r="A43" s="155"/>
      <c r="B43" s="157"/>
      <c r="C43" s="32"/>
      <c r="D43" s="32"/>
      <c r="E43" s="124"/>
      <c r="M43" s="185"/>
      <c r="O43" s="185"/>
    </row>
    <row r="44" spans="1:15" s="116" customFormat="1" ht="20.100000000000001" customHeight="1" x14ac:dyDescent="0.25">
      <c r="A44" s="1"/>
      <c r="B44" s="115"/>
      <c r="C44" s="4"/>
      <c r="D44" s="4"/>
      <c r="E44" s="119"/>
      <c r="I44" s="10" t="s">
        <v>3</v>
      </c>
      <c r="J44" s="10"/>
      <c r="K44" s="10"/>
      <c r="M44" s="10" t="s">
        <v>113</v>
      </c>
      <c r="N44" s="10"/>
      <c r="O44" s="10"/>
    </row>
    <row r="45" spans="1:15" s="116" customFormat="1" ht="20.100000000000001" customHeight="1" x14ac:dyDescent="0.25">
      <c r="A45" s="1"/>
      <c r="B45" s="115"/>
      <c r="C45" s="4"/>
      <c r="D45" s="4"/>
      <c r="E45" s="119"/>
      <c r="I45" s="10" t="s">
        <v>157</v>
      </c>
      <c r="J45" s="10"/>
      <c r="K45" s="10"/>
      <c r="M45" s="10" t="s">
        <v>157</v>
      </c>
      <c r="N45" s="10"/>
      <c r="O45" s="10"/>
    </row>
    <row r="46" spans="1:15" s="123" customFormat="1" ht="23.1" customHeight="1" x14ac:dyDescent="0.25">
      <c r="A46" s="155"/>
      <c r="B46" s="157"/>
      <c r="C46" s="32"/>
      <c r="D46" s="32"/>
      <c r="E46" s="5"/>
      <c r="G46" s="5"/>
      <c r="I46" s="68">
        <v>2021</v>
      </c>
      <c r="J46" s="68"/>
      <c r="K46" s="68">
        <v>2020</v>
      </c>
      <c r="M46" s="68">
        <v>2021</v>
      </c>
      <c r="O46" s="68">
        <v>2020</v>
      </c>
    </row>
    <row r="47" spans="1:15" s="116" customFormat="1" ht="20.100000000000001" customHeight="1" x14ac:dyDescent="0.25">
      <c r="A47" s="1"/>
      <c r="B47" s="115"/>
      <c r="C47" s="4"/>
      <c r="D47" s="4"/>
      <c r="E47" s="119"/>
      <c r="F47" s="120"/>
      <c r="I47" s="121" t="s">
        <v>4</v>
      </c>
      <c r="J47" s="121"/>
      <c r="K47" s="121"/>
      <c r="L47" s="121"/>
      <c r="M47" s="121"/>
      <c r="N47" s="14"/>
      <c r="O47" s="121"/>
    </row>
    <row r="48" spans="1:15" s="123" customFormat="1" ht="23.1" customHeight="1" x14ac:dyDescent="0.25">
      <c r="A48" s="155"/>
      <c r="B48" s="157" t="s">
        <v>136</v>
      </c>
      <c r="C48" s="32"/>
      <c r="D48" s="26"/>
      <c r="E48" s="77"/>
      <c r="I48" s="188">
        <v>526163</v>
      </c>
      <c r="K48" s="188">
        <v>341093</v>
      </c>
      <c r="M48" s="188">
        <v>448154</v>
      </c>
      <c r="O48" s="188">
        <v>496627</v>
      </c>
    </row>
    <row r="49" spans="1:15" s="123" customFormat="1" ht="5.0999999999999996" customHeight="1" x14ac:dyDescent="0.25">
      <c r="A49" s="155"/>
      <c r="C49" s="26"/>
      <c r="D49" s="26"/>
      <c r="E49" s="77"/>
      <c r="I49" s="19"/>
      <c r="K49" s="19"/>
    </row>
    <row r="50" spans="1:15" s="123" customFormat="1" ht="23.1" customHeight="1" x14ac:dyDescent="0.25">
      <c r="A50" s="155"/>
      <c r="B50" s="157" t="s">
        <v>141</v>
      </c>
      <c r="C50" s="32"/>
      <c r="D50" s="26"/>
      <c r="E50" s="124"/>
      <c r="I50" s="200"/>
      <c r="J50" s="201"/>
      <c r="K50" s="200"/>
      <c r="L50" s="201"/>
      <c r="M50" s="201"/>
      <c r="N50" s="201"/>
      <c r="O50" s="201"/>
    </row>
    <row r="51" spans="1:15" s="123" customFormat="1" ht="23.1" customHeight="1" x14ac:dyDescent="0.25">
      <c r="B51" s="157" t="s">
        <v>139</v>
      </c>
      <c r="C51" s="32"/>
      <c r="D51" s="26"/>
      <c r="E51" s="124"/>
      <c r="I51" s="179">
        <v>0</v>
      </c>
      <c r="K51" s="179">
        <v>0</v>
      </c>
      <c r="M51" s="179">
        <v>0</v>
      </c>
      <c r="O51" s="179">
        <v>0</v>
      </c>
    </row>
    <row r="52" spans="1:15" s="123" customFormat="1" ht="5.0999999999999996" customHeight="1" x14ac:dyDescent="0.25">
      <c r="B52" s="157"/>
      <c r="C52" s="32"/>
      <c r="D52" s="26"/>
      <c r="E52" s="124"/>
      <c r="I52" s="52"/>
      <c r="K52" s="52"/>
      <c r="M52" s="52"/>
      <c r="O52" s="52"/>
    </row>
    <row r="53" spans="1:15" s="123" customFormat="1" ht="23.1" customHeight="1" thickBot="1" x14ac:dyDescent="0.3">
      <c r="B53" s="157" t="s">
        <v>140</v>
      </c>
      <c r="C53" s="32"/>
      <c r="D53" s="26"/>
      <c r="E53" s="124"/>
      <c r="I53" s="195">
        <f>SUM(I48,I51)</f>
        <v>526163</v>
      </c>
      <c r="K53" s="195">
        <f>SUM(K48,K51)</f>
        <v>341093</v>
      </c>
      <c r="M53" s="195">
        <f>SUM(M48,M51)</f>
        <v>448154</v>
      </c>
      <c r="O53" s="195">
        <f>SUM(O48,O51)</f>
        <v>496627</v>
      </c>
    </row>
    <row r="54" spans="1:15" s="123" customFormat="1" ht="5.0999999999999996" customHeight="1" thickTop="1" x14ac:dyDescent="0.25">
      <c r="C54" s="26"/>
      <c r="D54" s="26"/>
      <c r="E54" s="124"/>
      <c r="I54" s="19"/>
      <c r="K54" s="19"/>
    </row>
    <row r="55" spans="1:15" s="123" customFormat="1" ht="23.1" customHeight="1" x14ac:dyDescent="0.25">
      <c r="B55" s="192" t="s">
        <v>46</v>
      </c>
      <c r="C55" s="178"/>
      <c r="D55" s="26"/>
      <c r="E55" s="124"/>
      <c r="I55" s="19"/>
      <c r="K55" s="19"/>
    </row>
    <row r="56" spans="1:15" s="123" customFormat="1" ht="23.1" customHeight="1" x14ac:dyDescent="0.25">
      <c r="B56" s="192"/>
      <c r="C56" s="178" t="s">
        <v>42</v>
      </c>
      <c r="D56" s="26"/>
      <c r="E56" s="124"/>
      <c r="I56" s="188">
        <v>526163</v>
      </c>
      <c r="J56" s="188"/>
      <c r="K56" s="188">
        <v>336975</v>
      </c>
      <c r="L56" s="19"/>
      <c r="M56" s="188">
        <v>448154</v>
      </c>
      <c r="O56" s="188">
        <v>496627</v>
      </c>
    </row>
    <row r="57" spans="1:15" s="123" customFormat="1" ht="23.1" customHeight="1" x14ac:dyDescent="0.25">
      <c r="B57" s="192"/>
      <c r="C57" s="192" t="s">
        <v>31</v>
      </c>
      <c r="D57" s="26"/>
      <c r="E57" s="124"/>
      <c r="I57" s="156">
        <v>0</v>
      </c>
      <c r="K57" s="156">
        <v>4118</v>
      </c>
      <c r="L57" s="196"/>
      <c r="M57" s="156">
        <v>0</v>
      </c>
      <c r="O57" s="156">
        <v>0</v>
      </c>
    </row>
    <row r="58" spans="1:15" s="123" customFormat="1" ht="23.1" customHeight="1" thickBot="1" x14ac:dyDescent="0.3">
      <c r="B58" s="192"/>
      <c r="C58" s="192"/>
      <c r="D58" s="26"/>
      <c r="E58" s="124"/>
      <c r="I58" s="197">
        <f>SUM(I56:I57)</f>
        <v>526163</v>
      </c>
      <c r="K58" s="197">
        <f>SUM(K56:K57)</f>
        <v>341093</v>
      </c>
      <c r="L58" s="198"/>
      <c r="M58" s="197">
        <f>SUM(M56:M57)</f>
        <v>448154</v>
      </c>
      <c r="O58" s="197">
        <f>SUM(O56:O57)</f>
        <v>496627</v>
      </c>
    </row>
    <row r="59" spans="1:15" ht="23.1" customHeight="1" thickTop="1" x14ac:dyDescent="0.25"/>
  </sheetData>
  <pageMargins left="0.74803149606299213" right="0.51181102362204722" top="0.74803149606299213" bottom="0.51181102362204722" header="0.23622047244094491" footer="0.23622047244094491"/>
  <pageSetup paperSize="9" scale="80" firstPageNumber="7" orientation="portrait" blackAndWhite="1" cellComments="asDisplayed" useFirstPageNumber="1" r:id="rId1"/>
  <headerFooter scaleWithDoc="0" alignWithMargins="0">
    <oddFooter xml:space="preserve">&amp;L&amp;"Times New Roman,Regular"The accompanying notes are an integral part of these interim financial statements&amp;"-,Regular".
&amp;C&amp;"Times New Roman,Regular"&amp;P
</oddFooter>
  </headerFooter>
  <rowBreaks count="2" manualBreakCount="2">
    <brk id="1" min="1" max="10" man="1"/>
    <brk id="39" min="1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5703125" style="116" customWidth="1"/>
    <col min="4" max="4" width="36.5703125" style="116" customWidth="1"/>
    <col min="5" max="5" width="7.5703125" style="119" customWidth="1"/>
    <col min="6" max="6" width="12.5703125" style="128" customWidth="1"/>
    <col min="7" max="7" width="0.85546875" style="128" customWidth="1"/>
    <col min="8" max="8" width="12.5703125" style="128" customWidth="1"/>
    <col min="9" max="9" width="0.85546875" style="128" customWidth="1"/>
    <col min="10" max="10" width="12.5703125" style="128" customWidth="1"/>
    <col min="11" max="11" width="0.85546875" style="116" customWidth="1"/>
    <col min="12" max="12" width="12.5703125" style="128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1" style="128" customWidth="1"/>
    <col min="18" max="18" width="10.7109375" style="128" customWidth="1"/>
    <col min="19" max="19" width="0.85546875" style="128" customWidth="1"/>
    <col min="20" max="20" width="12.5703125" style="128" customWidth="1"/>
    <col min="21" max="21" width="0.85546875" style="128" customWidth="1"/>
    <col min="22" max="22" width="12.5703125" style="128" customWidth="1"/>
    <col min="23" max="23" width="0.85546875" style="128" customWidth="1"/>
    <col min="24" max="24" width="12.5703125" style="128" customWidth="1"/>
    <col min="25" max="16384" width="9.140625" style="116"/>
  </cols>
  <sheetData>
    <row r="1" spans="2:24" ht="9.9499999999999993" customHeight="1" x14ac:dyDescent="0.25"/>
    <row r="2" spans="2:24" ht="23.1" customHeight="1" x14ac:dyDescent="0.25">
      <c r="B2" s="34" t="s">
        <v>1</v>
      </c>
      <c r="C2" s="115"/>
      <c r="D2" s="115"/>
      <c r="E2" s="115"/>
      <c r="F2" s="115"/>
      <c r="G2" s="115"/>
      <c r="H2" s="115"/>
      <c r="I2" s="115"/>
      <c r="J2" s="115"/>
      <c r="K2" s="115"/>
      <c r="O2" s="115"/>
      <c r="X2" s="120"/>
    </row>
    <row r="3" spans="2:24" ht="23.1" customHeight="1" x14ac:dyDescent="0.25">
      <c r="B3" s="49" t="s">
        <v>107</v>
      </c>
      <c r="C3" s="118"/>
      <c r="D3" s="118"/>
      <c r="E3" s="129"/>
      <c r="F3" s="130"/>
      <c r="G3" s="130"/>
      <c r="H3" s="130"/>
      <c r="I3" s="130"/>
      <c r="J3" s="130"/>
      <c r="K3" s="118"/>
      <c r="O3" s="130"/>
      <c r="X3" s="16"/>
    </row>
    <row r="4" spans="2:24" ht="23.1" customHeight="1" x14ac:dyDescent="0.25">
      <c r="B4" s="115" t="str">
        <f>PL!$B$4</f>
        <v>For the nine-month period ended 30 September 2021 (Unaudited)</v>
      </c>
      <c r="C4" s="118"/>
      <c r="D4" s="118"/>
      <c r="O4" s="116"/>
    </row>
    <row r="5" spans="2:24" ht="23.1" customHeight="1" x14ac:dyDescent="0.25">
      <c r="B5" s="115"/>
      <c r="C5" s="118"/>
      <c r="D5" s="118"/>
      <c r="F5" s="41" t="s">
        <v>164</v>
      </c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</row>
    <row r="6" spans="2:24" ht="23.1" customHeight="1" x14ac:dyDescent="0.25">
      <c r="B6" s="120"/>
      <c r="C6" s="120"/>
      <c r="D6" s="120"/>
      <c r="F6" s="116"/>
      <c r="G6" s="116"/>
      <c r="H6" s="116"/>
      <c r="I6" s="116"/>
      <c r="J6" s="116"/>
      <c r="K6" s="120"/>
      <c r="P6" s="158" t="s">
        <v>76</v>
      </c>
      <c r="Q6" s="158"/>
      <c r="R6" s="158"/>
      <c r="S6" s="76"/>
      <c r="T6" s="76"/>
      <c r="U6" s="75"/>
      <c r="V6" s="74"/>
      <c r="W6" s="133"/>
    </row>
    <row r="7" spans="2:24" ht="19.5" customHeight="1" x14ac:dyDescent="0.25">
      <c r="B7" s="120"/>
      <c r="C7" s="120"/>
      <c r="D7" s="120"/>
      <c r="F7" s="116"/>
      <c r="G7" s="116"/>
      <c r="H7" s="116"/>
      <c r="I7" s="116"/>
      <c r="J7" s="120"/>
      <c r="K7" s="120"/>
      <c r="P7" s="152" t="s">
        <v>126</v>
      </c>
      <c r="Q7" s="76"/>
      <c r="R7" s="154" t="s">
        <v>147</v>
      </c>
      <c r="S7" s="76"/>
      <c r="T7" s="76"/>
      <c r="U7" s="75"/>
      <c r="V7" s="74"/>
      <c r="W7" s="133"/>
    </row>
    <row r="8" spans="2:24" ht="19.5" customHeight="1" x14ac:dyDescent="0.25">
      <c r="B8" s="120"/>
      <c r="C8" s="120"/>
      <c r="D8" s="120"/>
      <c r="F8" s="116"/>
      <c r="G8" s="116"/>
      <c r="H8" s="116"/>
      <c r="I8" s="116"/>
      <c r="J8" s="120"/>
      <c r="K8" s="120"/>
      <c r="L8" s="131" t="s">
        <v>28</v>
      </c>
      <c r="M8" s="132"/>
      <c r="N8" s="132"/>
      <c r="P8" s="153" t="s">
        <v>127</v>
      </c>
      <c r="Q8" s="133"/>
      <c r="R8" s="133" t="s">
        <v>149</v>
      </c>
      <c r="S8" s="133"/>
      <c r="T8" s="133" t="s">
        <v>80</v>
      </c>
      <c r="U8" s="133"/>
      <c r="V8" s="120"/>
      <c r="W8" s="133"/>
    </row>
    <row r="9" spans="2:24" ht="19.5" customHeight="1" x14ac:dyDescent="0.25">
      <c r="B9" s="120"/>
      <c r="C9" s="120"/>
      <c r="D9" s="120"/>
      <c r="F9" s="120" t="s">
        <v>72</v>
      </c>
      <c r="G9" s="120"/>
      <c r="H9" s="120" t="s">
        <v>109</v>
      </c>
      <c r="I9" s="120"/>
      <c r="J9" s="120" t="s">
        <v>167</v>
      </c>
      <c r="K9" s="120"/>
      <c r="L9" s="134" t="s">
        <v>29</v>
      </c>
      <c r="M9" s="135"/>
      <c r="N9" s="134" t="s">
        <v>30</v>
      </c>
      <c r="P9" s="153" t="s">
        <v>128</v>
      </c>
      <c r="Q9" s="120"/>
      <c r="R9" s="133" t="s">
        <v>150</v>
      </c>
      <c r="S9" s="120"/>
      <c r="T9" s="120" t="s">
        <v>81</v>
      </c>
      <c r="U9" s="120"/>
      <c r="V9" s="120" t="s">
        <v>84</v>
      </c>
      <c r="W9" s="116"/>
      <c r="X9" s="120" t="s">
        <v>69</v>
      </c>
    </row>
    <row r="10" spans="2:24" s="120" customFormat="1" ht="19.5" customHeight="1" x14ac:dyDescent="0.25">
      <c r="E10" s="119"/>
      <c r="F10" s="120" t="s">
        <v>73</v>
      </c>
      <c r="H10" s="120" t="s">
        <v>110</v>
      </c>
      <c r="L10" s="120" t="s">
        <v>67</v>
      </c>
      <c r="M10" s="133"/>
      <c r="N10" s="133"/>
      <c r="O10" s="128"/>
      <c r="P10" s="153" t="s">
        <v>129</v>
      </c>
      <c r="R10" s="120" t="s">
        <v>148</v>
      </c>
      <c r="T10" s="120" t="s">
        <v>82</v>
      </c>
      <c r="V10" s="120" t="s">
        <v>85</v>
      </c>
      <c r="W10" s="133"/>
      <c r="X10" s="120" t="s">
        <v>70</v>
      </c>
    </row>
    <row r="11" spans="2:24" s="120" customFormat="1" ht="19.5" customHeight="1" x14ac:dyDescent="0.25">
      <c r="E11" s="119" t="s">
        <v>155</v>
      </c>
      <c r="F11" s="133" t="s">
        <v>74</v>
      </c>
      <c r="G11" s="133"/>
      <c r="H11" s="120" t="s">
        <v>111</v>
      </c>
      <c r="I11" s="133"/>
      <c r="L11" s="133" t="s">
        <v>68</v>
      </c>
      <c r="P11" s="152" t="s">
        <v>130</v>
      </c>
      <c r="Q11" s="133"/>
      <c r="R11" s="120" t="s">
        <v>71</v>
      </c>
      <c r="S11" s="133"/>
      <c r="T11" s="133" t="s">
        <v>83</v>
      </c>
      <c r="U11" s="133"/>
      <c r="V11" s="120" t="s">
        <v>86</v>
      </c>
      <c r="W11" s="133"/>
      <c r="X11" s="120" t="s">
        <v>71</v>
      </c>
    </row>
    <row r="12" spans="2:24" s="120" customFormat="1" ht="23.1" customHeight="1" x14ac:dyDescent="0.2">
      <c r="B12" s="136"/>
      <c r="C12" s="136"/>
      <c r="E12" s="119"/>
      <c r="F12" s="121" t="s">
        <v>4</v>
      </c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</row>
    <row r="13" spans="2:24" s="128" customFormat="1" ht="20.45" customHeight="1" x14ac:dyDescent="0.25">
      <c r="B13" s="115" t="s">
        <v>123</v>
      </c>
      <c r="C13" s="115"/>
      <c r="D13" s="116"/>
      <c r="E13" s="119"/>
      <c r="F13" s="146">
        <v>5962621</v>
      </c>
      <c r="G13" s="146"/>
      <c r="H13" s="146">
        <v>1133594</v>
      </c>
      <c r="I13" s="146"/>
      <c r="J13" s="146">
        <v>211060</v>
      </c>
      <c r="K13" s="146"/>
      <c r="L13" s="146">
        <v>214264</v>
      </c>
      <c r="M13" s="182"/>
      <c r="N13" s="146">
        <v>980607</v>
      </c>
      <c r="O13" s="146"/>
      <c r="P13" s="146">
        <v>0</v>
      </c>
      <c r="Q13" s="146"/>
      <c r="R13" s="146">
        <v>0</v>
      </c>
      <c r="S13" s="146"/>
      <c r="T13" s="146">
        <f>SUM(F13,H13,J13,L13,N13,R13)</f>
        <v>8502146</v>
      </c>
      <c r="U13" s="146"/>
      <c r="V13" s="146">
        <v>527041</v>
      </c>
      <c r="W13" s="146"/>
      <c r="X13" s="146">
        <f>SUM(T13,V13)</f>
        <v>9029187</v>
      </c>
    </row>
    <row r="14" spans="2:24" s="128" customFormat="1" ht="20.45" customHeight="1" x14ac:dyDescent="0.25">
      <c r="B14" s="118" t="s">
        <v>116</v>
      </c>
      <c r="C14" s="115"/>
      <c r="D14" s="116"/>
      <c r="E14" s="119"/>
      <c r="F14" s="125"/>
      <c r="G14" s="125"/>
      <c r="H14" s="125"/>
      <c r="I14" s="125"/>
      <c r="J14" s="125"/>
      <c r="K14" s="125"/>
      <c r="L14" s="125"/>
      <c r="M14" s="138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</row>
    <row r="15" spans="2:24" s="128" customFormat="1" ht="20.45" customHeight="1" x14ac:dyDescent="0.25">
      <c r="B15" s="118"/>
      <c r="C15" s="118" t="s">
        <v>115</v>
      </c>
      <c r="D15" s="116"/>
      <c r="E15" s="119"/>
      <c r="F15" s="125"/>
      <c r="G15" s="125"/>
      <c r="H15" s="125"/>
      <c r="I15" s="125"/>
      <c r="J15" s="125"/>
      <c r="K15" s="125"/>
      <c r="L15" s="125"/>
      <c r="M15" s="138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</row>
    <row r="16" spans="2:24" s="128" customFormat="1" ht="20.45" customHeight="1" x14ac:dyDescent="0.25">
      <c r="B16" s="142"/>
      <c r="C16" s="142" t="s">
        <v>77</v>
      </c>
      <c r="D16" s="122"/>
      <c r="E16" s="119"/>
      <c r="F16" s="125"/>
      <c r="G16" s="125"/>
      <c r="H16" s="125"/>
      <c r="I16" s="125"/>
      <c r="J16" s="125"/>
      <c r="K16" s="125"/>
      <c r="L16" s="125"/>
      <c r="M16" s="138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</row>
    <row r="17" spans="1:24" s="128" customFormat="1" ht="20.45" customHeight="1" x14ac:dyDescent="0.25">
      <c r="B17" s="142"/>
      <c r="C17" s="142"/>
      <c r="D17" s="122" t="s">
        <v>34</v>
      </c>
      <c r="E17" s="119"/>
      <c r="F17" s="125"/>
      <c r="G17" s="125"/>
      <c r="H17" s="125"/>
      <c r="I17" s="125"/>
      <c r="J17" s="125"/>
      <c r="K17" s="125"/>
      <c r="L17" s="125"/>
      <c r="M17" s="138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</row>
    <row r="18" spans="1:24" s="128" customFormat="1" ht="20.45" customHeight="1" x14ac:dyDescent="0.25">
      <c r="B18" s="118"/>
      <c r="C18" s="116" t="s">
        <v>78</v>
      </c>
      <c r="D18" s="116"/>
      <c r="E18" s="119">
        <v>6</v>
      </c>
      <c r="F18" s="139">
        <v>0</v>
      </c>
      <c r="G18" s="117"/>
      <c r="H18" s="139">
        <v>0</v>
      </c>
      <c r="I18" s="117"/>
      <c r="J18" s="139">
        <v>0</v>
      </c>
      <c r="K18" s="117"/>
      <c r="L18" s="139">
        <v>0</v>
      </c>
      <c r="N18" s="139">
        <v>-71552</v>
      </c>
      <c r="O18" s="117"/>
      <c r="P18" s="139">
        <v>0</v>
      </c>
      <c r="Q18" s="117"/>
      <c r="R18" s="139">
        <v>0</v>
      </c>
      <c r="S18" s="117"/>
      <c r="T18" s="139">
        <f>SUM(F18,H18,J18,L18,N18,R18)</f>
        <v>-71552</v>
      </c>
      <c r="U18" s="117"/>
      <c r="V18" s="139">
        <v>0</v>
      </c>
      <c r="W18" s="117"/>
      <c r="X18" s="139">
        <f>T18+V18</f>
        <v>-71552</v>
      </c>
    </row>
    <row r="19" spans="1:24" s="128" customFormat="1" ht="20.45" customHeight="1" x14ac:dyDescent="0.25">
      <c r="C19" s="142" t="s">
        <v>79</v>
      </c>
      <c r="D19" s="116"/>
      <c r="E19" s="119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50"/>
      <c r="X19" s="150"/>
    </row>
    <row r="20" spans="1:24" s="128" customFormat="1" ht="20.45" customHeight="1" x14ac:dyDescent="0.25">
      <c r="A20" s="148"/>
      <c r="B20" s="147"/>
      <c r="C20" s="147" t="s">
        <v>145</v>
      </c>
      <c r="D20" s="89" t="s">
        <v>34</v>
      </c>
      <c r="E20" s="124"/>
      <c r="F20" s="179">
        <f>SUM(F18)</f>
        <v>0</v>
      </c>
      <c r="G20" s="125"/>
      <c r="H20" s="127">
        <f>SUM(H18)</f>
        <v>0</v>
      </c>
      <c r="I20" s="125"/>
      <c r="J20" s="127">
        <f>SUM(J18)</f>
        <v>0</v>
      </c>
      <c r="K20" s="125"/>
      <c r="L20" s="127">
        <f>SUM(L18)</f>
        <v>0</v>
      </c>
      <c r="M20" s="138"/>
      <c r="N20" s="127">
        <f>SUM(N18)</f>
        <v>-71552</v>
      </c>
      <c r="O20" s="125"/>
      <c r="P20" s="127">
        <f>SUM(P18)</f>
        <v>0</v>
      </c>
      <c r="Q20" s="146"/>
      <c r="R20" s="127">
        <f>SUM(P20)</f>
        <v>0</v>
      </c>
      <c r="S20" s="146"/>
      <c r="T20" s="127">
        <f>SUM(T18)</f>
        <v>-71552</v>
      </c>
      <c r="U20" s="125"/>
      <c r="V20" s="127">
        <f>SUM(V18)</f>
        <v>0</v>
      </c>
      <c r="W20" s="125"/>
      <c r="X20" s="127">
        <f>T20+V20</f>
        <v>-71552</v>
      </c>
    </row>
    <row r="21" spans="1:24" s="128" customFormat="1" ht="20.45" customHeight="1" x14ac:dyDescent="0.25">
      <c r="A21" s="148"/>
      <c r="B21" s="178"/>
      <c r="C21" s="147" t="s">
        <v>152</v>
      </c>
      <c r="D21" s="148"/>
      <c r="E21" s="124"/>
      <c r="F21" s="180"/>
      <c r="G21" s="125"/>
      <c r="H21" s="146"/>
      <c r="I21" s="125"/>
      <c r="J21" s="146"/>
      <c r="K21" s="125"/>
      <c r="L21" s="146"/>
      <c r="M21" s="138"/>
      <c r="N21" s="146"/>
      <c r="O21" s="125"/>
      <c r="P21" s="146"/>
      <c r="Q21" s="146"/>
      <c r="R21" s="146"/>
      <c r="S21" s="146"/>
      <c r="T21" s="146"/>
      <c r="U21" s="125"/>
      <c r="V21" s="146"/>
      <c r="W21" s="125"/>
      <c r="X21" s="146"/>
    </row>
    <row r="22" spans="1:24" s="128" customFormat="1" ht="20.45" customHeight="1" x14ac:dyDescent="0.25">
      <c r="A22" s="148"/>
      <c r="B22" s="181"/>
      <c r="C22" s="181" t="s">
        <v>131</v>
      </c>
      <c r="D22" s="148"/>
      <c r="E22" s="124"/>
      <c r="F22" s="179">
        <v>0</v>
      </c>
      <c r="G22" s="146"/>
      <c r="H22" s="127">
        <v>0</v>
      </c>
      <c r="I22" s="146"/>
      <c r="J22" s="127">
        <v>0</v>
      </c>
      <c r="K22" s="146"/>
      <c r="L22" s="139">
        <v>0</v>
      </c>
      <c r="M22" s="150"/>
      <c r="N22" s="139">
        <v>0</v>
      </c>
      <c r="O22" s="146"/>
      <c r="P22" s="139">
        <v>-43857</v>
      </c>
      <c r="Q22" s="149"/>
      <c r="R22" s="139">
        <v>-43857</v>
      </c>
      <c r="S22" s="149"/>
      <c r="T22" s="139">
        <f>SUM(F22,H22,J22,L22,N22,R22)</f>
        <v>-43857</v>
      </c>
      <c r="U22" s="149"/>
      <c r="V22" s="139">
        <v>-531159</v>
      </c>
      <c r="W22" s="149"/>
      <c r="X22" s="139">
        <f>T22+V22</f>
        <v>-575016</v>
      </c>
    </row>
    <row r="23" spans="1:24" s="128" customFormat="1" ht="20.45" customHeight="1" x14ac:dyDescent="0.25">
      <c r="A23" s="148"/>
      <c r="B23" s="178"/>
      <c r="C23" s="147" t="s">
        <v>118</v>
      </c>
      <c r="D23" s="77"/>
      <c r="E23" s="124"/>
      <c r="F23" s="180"/>
      <c r="G23" s="146"/>
      <c r="H23" s="146"/>
      <c r="I23" s="146"/>
      <c r="J23" s="146"/>
      <c r="K23" s="146"/>
      <c r="L23" s="149"/>
      <c r="M23" s="150"/>
      <c r="N23" s="149"/>
      <c r="O23" s="146"/>
      <c r="P23" s="146"/>
      <c r="Q23" s="146"/>
      <c r="R23" s="146"/>
      <c r="S23" s="146"/>
      <c r="T23" s="146"/>
      <c r="U23" s="146"/>
      <c r="V23" s="146"/>
      <c r="W23" s="146"/>
      <c r="X23" s="146"/>
    </row>
    <row r="24" spans="1:24" s="128" customFormat="1" ht="20.45" customHeight="1" x14ac:dyDescent="0.25">
      <c r="A24" s="148"/>
      <c r="B24" s="148"/>
      <c r="C24" s="206"/>
      <c r="D24" s="147" t="s">
        <v>153</v>
      </c>
      <c r="E24" s="124"/>
      <c r="F24" s="179">
        <f>SUM(F22)</f>
        <v>0</v>
      </c>
      <c r="G24" s="146"/>
      <c r="H24" s="127">
        <f>SUM(H22)</f>
        <v>0</v>
      </c>
      <c r="I24" s="146"/>
      <c r="J24" s="127">
        <f>SUM(J22)</f>
        <v>0</v>
      </c>
      <c r="K24" s="146"/>
      <c r="L24" s="139">
        <f>SUM(L22)</f>
        <v>0</v>
      </c>
      <c r="M24" s="150"/>
      <c r="N24" s="139">
        <f>SUM(N22)</f>
        <v>0</v>
      </c>
      <c r="O24" s="146"/>
      <c r="P24" s="127">
        <f>SUM(P22)</f>
        <v>-43857</v>
      </c>
      <c r="Q24" s="146"/>
      <c r="R24" s="127">
        <f>SUM(R22)</f>
        <v>-43857</v>
      </c>
      <c r="S24" s="146"/>
      <c r="T24" s="127">
        <f>SUM(T22)</f>
        <v>-43857</v>
      </c>
      <c r="U24" s="146"/>
      <c r="V24" s="127">
        <f>SUM(V22)</f>
        <v>-531159</v>
      </c>
      <c r="W24" s="146"/>
      <c r="X24" s="127">
        <f>SUM(X22)</f>
        <v>-575016</v>
      </c>
    </row>
    <row r="25" spans="1:24" s="128" customFormat="1" ht="20.45" customHeight="1" x14ac:dyDescent="0.25">
      <c r="A25" s="148"/>
      <c r="B25" s="178" t="s">
        <v>114</v>
      </c>
      <c r="C25" s="147"/>
      <c r="D25" s="123"/>
      <c r="E25" s="124"/>
      <c r="F25" s="180"/>
      <c r="G25" s="146"/>
      <c r="H25" s="146"/>
      <c r="I25" s="146"/>
      <c r="J25" s="146"/>
      <c r="K25" s="146"/>
      <c r="L25" s="149"/>
      <c r="M25" s="150"/>
      <c r="N25" s="149"/>
      <c r="O25" s="146"/>
      <c r="P25" s="146"/>
      <c r="Q25" s="146"/>
      <c r="R25" s="146"/>
      <c r="S25" s="146"/>
      <c r="T25" s="146"/>
      <c r="U25" s="146"/>
      <c r="V25" s="146"/>
      <c r="W25" s="146"/>
      <c r="X25" s="146"/>
    </row>
    <row r="26" spans="1:24" s="128" customFormat="1" ht="20.45" customHeight="1" x14ac:dyDescent="0.25">
      <c r="B26" s="118"/>
      <c r="C26" s="118" t="s">
        <v>115</v>
      </c>
      <c r="D26" s="116"/>
      <c r="E26" s="119"/>
      <c r="F26" s="127">
        <f>SUM(F20,F24)</f>
        <v>0</v>
      </c>
      <c r="G26" s="146"/>
      <c r="H26" s="127">
        <f>SUM(H20,H24)</f>
        <v>0</v>
      </c>
      <c r="I26" s="146"/>
      <c r="J26" s="127">
        <f>SUM(J20,J24)</f>
        <v>0</v>
      </c>
      <c r="K26" s="146"/>
      <c r="L26" s="139">
        <f>SUM(L20,L24)</f>
        <v>0</v>
      </c>
      <c r="M26" s="150"/>
      <c r="N26" s="127">
        <f>SUM(N20,N24)</f>
        <v>-71552</v>
      </c>
      <c r="O26" s="146"/>
      <c r="P26" s="127">
        <f>SUM(P20,P24)</f>
        <v>-43857</v>
      </c>
      <c r="Q26" s="146"/>
      <c r="R26" s="127">
        <f>SUM(R20,R24)</f>
        <v>-43857</v>
      </c>
      <c r="S26" s="146"/>
      <c r="T26" s="127">
        <f>SUM(T20,T24)</f>
        <v>-115409</v>
      </c>
      <c r="U26" s="146"/>
      <c r="V26" s="127">
        <f>SUM(V20,V24)</f>
        <v>-531159</v>
      </c>
      <c r="W26" s="146"/>
      <c r="X26" s="127">
        <f>SUM(X20,X24)</f>
        <v>-646568</v>
      </c>
    </row>
    <row r="27" spans="1:24" s="128" customFormat="1" ht="20.45" customHeight="1" x14ac:dyDescent="0.25">
      <c r="B27" s="118" t="s">
        <v>142</v>
      </c>
      <c r="C27" s="148"/>
      <c r="D27" s="147"/>
      <c r="E27" s="119"/>
      <c r="F27" s="146"/>
      <c r="G27" s="146"/>
      <c r="H27" s="146"/>
      <c r="I27" s="146"/>
      <c r="J27" s="146"/>
      <c r="K27" s="146"/>
      <c r="L27" s="149"/>
      <c r="M27" s="150"/>
      <c r="N27" s="149"/>
      <c r="O27" s="146"/>
      <c r="P27" s="146"/>
      <c r="Q27" s="146"/>
      <c r="R27" s="146"/>
      <c r="S27" s="146"/>
      <c r="T27" s="146"/>
      <c r="U27" s="146"/>
      <c r="V27" s="146"/>
      <c r="W27" s="146"/>
      <c r="X27" s="146"/>
    </row>
    <row r="28" spans="1:24" s="128" customFormat="1" ht="20.45" customHeight="1" x14ac:dyDescent="0.25">
      <c r="B28" s="118"/>
      <c r="C28" s="126" t="s">
        <v>75</v>
      </c>
      <c r="D28" s="116"/>
      <c r="E28" s="119"/>
      <c r="F28" s="146">
        <v>0</v>
      </c>
      <c r="G28" s="146"/>
      <c r="H28" s="146">
        <v>0</v>
      </c>
      <c r="I28" s="146">
        <v>0</v>
      </c>
      <c r="J28" s="146">
        <v>0</v>
      </c>
      <c r="K28" s="146">
        <v>0</v>
      </c>
      <c r="L28" s="149">
        <v>0</v>
      </c>
      <c r="M28" s="150"/>
      <c r="N28" s="149">
        <f>PL!K33</f>
        <v>336975</v>
      </c>
      <c r="O28" s="146"/>
      <c r="P28" s="146">
        <v>0</v>
      </c>
      <c r="Q28" s="146"/>
      <c r="R28" s="146">
        <v>0</v>
      </c>
      <c r="S28" s="146"/>
      <c r="T28" s="149">
        <f>SUM(F28,H28,J28,L28,N28,R28)</f>
        <v>336975</v>
      </c>
      <c r="U28" s="149"/>
      <c r="V28" s="149">
        <v>4118</v>
      </c>
      <c r="W28" s="149"/>
      <c r="X28" s="149">
        <f>T28+V28</f>
        <v>341093</v>
      </c>
    </row>
    <row r="29" spans="1:24" s="128" customFormat="1" ht="20.45" customHeight="1" x14ac:dyDescent="0.25">
      <c r="C29" s="126" t="s">
        <v>45</v>
      </c>
      <c r="D29" s="116"/>
      <c r="E29" s="119"/>
      <c r="F29" s="127">
        <v>0</v>
      </c>
      <c r="G29" s="146"/>
      <c r="H29" s="127">
        <v>0</v>
      </c>
      <c r="I29" s="146">
        <v>0</v>
      </c>
      <c r="J29" s="127">
        <v>0</v>
      </c>
      <c r="K29" s="146">
        <v>0</v>
      </c>
      <c r="L29" s="139">
        <v>0</v>
      </c>
      <c r="M29" s="150"/>
      <c r="N29" s="139">
        <v>0</v>
      </c>
      <c r="O29" s="146"/>
      <c r="P29" s="127">
        <v>0</v>
      </c>
      <c r="Q29" s="146"/>
      <c r="R29" s="127">
        <v>0</v>
      </c>
      <c r="S29" s="146"/>
      <c r="T29" s="127">
        <f>SUM(F29,H29,J29,L29,N29,R29)</f>
        <v>0</v>
      </c>
      <c r="U29" s="146"/>
      <c r="V29" s="127">
        <v>0</v>
      </c>
      <c r="W29" s="146"/>
      <c r="X29" s="127">
        <f>T29+V29</f>
        <v>0</v>
      </c>
    </row>
    <row r="30" spans="1:24" s="128" customFormat="1" ht="20.45" customHeight="1" x14ac:dyDescent="0.25">
      <c r="B30" s="118" t="s">
        <v>140</v>
      </c>
      <c r="C30" s="126"/>
      <c r="D30" s="116"/>
      <c r="E30" s="119"/>
      <c r="F30" s="146">
        <f>SUM(F28:F29)</f>
        <v>0</v>
      </c>
      <c r="G30" s="146"/>
      <c r="H30" s="146">
        <f>SUM(H28:H29)</f>
        <v>0</v>
      </c>
      <c r="I30" s="146"/>
      <c r="J30" s="146">
        <f>SUM(J28:J29)</f>
        <v>0</v>
      </c>
      <c r="K30" s="146"/>
      <c r="L30" s="146">
        <f>SUM(L28:L29)</f>
        <v>0</v>
      </c>
      <c r="M30" s="182"/>
      <c r="N30" s="146">
        <f>SUM(N28:N29)</f>
        <v>336975</v>
      </c>
      <c r="O30" s="146"/>
      <c r="P30" s="146">
        <f>SUM(P28:P29)</f>
        <v>0</v>
      </c>
      <c r="Q30" s="146"/>
      <c r="R30" s="146">
        <f>SUM(R28:R29)</f>
        <v>0</v>
      </c>
      <c r="S30" s="146"/>
      <c r="T30" s="146">
        <f>SUM(T28:T29)</f>
        <v>336975</v>
      </c>
      <c r="U30" s="146"/>
      <c r="V30" s="146">
        <f>SUM(V28:V29)</f>
        <v>4118</v>
      </c>
      <c r="W30" s="146"/>
      <c r="X30" s="146">
        <f>SUM(X28:X29)</f>
        <v>341093</v>
      </c>
    </row>
    <row r="31" spans="1:24" s="128" customFormat="1" ht="20.45" customHeight="1" thickBot="1" x14ac:dyDescent="0.3">
      <c r="B31" s="115" t="s">
        <v>180</v>
      </c>
      <c r="C31" s="115"/>
      <c r="D31" s="116"/>
      <c r="E31" s="119"/>
      <c r="F31" s="145">
        <f>SUM(F13,F26,F30)</f>
        <v>5962621</v>
      </c>
      <c r="G31" s="140"/>
      <c r="H31" s="145">
        <f>SUM(H13,H26,H30)</f>
        <v>1133594</v>
      </c>
      <c r="I31" s="140"/>
      <c r="J31" s="145">
        <f>SUM(J13,J26,J30)</f>
        <v>211060</v>
      </c>
      <c r="K31" s="141"/>
      <c r="L31" s="145">
        <f>SUM(L13,L26,L30)</f>
        <v>214264</v>
      </c>
      <c r="M31" s="140"/>
      <c r="N31" s="145">
        <f>SUM(N13,N26,N30)</f>
        <v>1246030</v>
      </c>
      <c r="O31" s="140"/>
      <c r="P31" s="145">
        <f>SUM(P13,P26,P30)</f>
        <v>-43857</v>
      </c>
      <c r="Q31" s="73"/>
      <c r="R31" s="145">
        <f>SUM(R13,R26,R30)</f>
        <v>-43857</v>
      </c>
      <c r="S31" s="73"/>
      <c r="T31" s="145">
        <f>SUM(T13,T26,T30)</f>
        <v>8723712</v>
      </c>
      <c r="U31" s="140"/>
      <c r="V31" s="145">
        <f>SUM(V13,V26,V30)</f>
        <v>0</v>
      </c>
      <c r="W31" s="140"/>
      <c r="X31" s="145">
        <f>SUM(X13,X26,X30)</f>
        <v>8723712</v>
      </c>
    </row>
    <row r="32" spans="1:24" ht="23.1" customHeight="1" thickTop="1" x14ac:dyDescent="0.25"/>
  </sheetData>
  <printOptions horizontalCentered="1"/>
  <pageMargins left="0.51181102362204722" right="0.51181102362204722" top="0.74803149606299213" bottom="0.51181102362204722" header="0.23622047244094491" footer="0.23622047244094491"/>
  <pageSetup paperSize="9" scale="75" firstPageNumber="9" fitToHeight="2" orientation="landscape" blackAndWhite="1" useFirstPageNumber="1" r:id="rId1"/>
  <headerFooter alignWithMargins="0">
    <oddFooter>&amp;L&amp;"Times New Roman,Regular"The accompanying notes are an integral part of these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5703125" style="6" customWidth="1"/>
    <col min="4" max="4" width="36.5703125" style="6" customWidth="1"/>
    <col min="5" max="5" width="7.5703125" style="12" customWidth="1"/>
    <col min="6" max="6" width="12.5703125" style="38" customWidth="1"/>
    <col min="7" max="7" width="0.85546875" style="38" customWidth="1"/>
    <col min="8" max="8" width="12.5703125" style="38" customWidth="1"/>
    <col min="9" max="9" width="0.85546875" style="38" customWidth="1"/>
    <col min="10" max="10" width="12.5703125" style="38" customWidth="1"/>
    <col min="11" max="11" width="0.85546875" style="6" customWidth="1"/>
    <col min="12" max="12" width="12.5703125" style="38" customWidth="1"/>
    <col min="13" max="13" width="0.85546875" style="38" customWidth="1"/>
    <col min="14" max="14" width="12.5703125" style="38" customWidth="1"/>
    <col min="15" max="15" width="0.85546875" style="38" customWidth="1"/>
    <col min="16" max="16" width="12.5703125" style="38" customWidth="1"/>
    <col min="17" max="17" width="1" style="38" customWidth="1"/>
    <col min="18" max="18" width="10.7109375" style="128" customWidth="1"/>
    <col min="19" max="19" width="0.85546875" style="128" customWidth="1"/>
    <col min="20" max="20" width="12.5703125" style="38" customWidth="1"/>
    <col min="21" max="21" width="0.85546875" style="38" customWidth="1"/>
    <col min="22" max="22" width="12.5703125" style="38" customWidth="1"/>
    <col min="23" max="23" width="0.85546875" style="38" customWidth="1"/>
    <col min="24" max="24" width="12.5703125" style="38" customWidth="1"/>
    <col min="25" max="16384" width="9.140625" style="6"/>
  </cols>
  <sheetData>
    <row r="1" spans="2:24" ht="9.9499999999999993" customHeight="1" x14ac:dyDescent="0.25"/>
    <row r="2" spans="2:24" ht="23.1" customHeight="1" x14ac:dyDescent="0.25">
      <c r="B2" s="34" t="s">
        <v>1</v>
      </c>
      <c r="C2" s="3"/>
      <c r="D2" s="3"/>
      <c r="E2" s="3"/>
      <c r="F2" s="3"/>
      <c r="G2" s="3"/>
      <c r="H2" s="3"/>
      <c r="I2" s="3"/>
      <c r="J2" s="3"/>
      <c r="K2" s="3"/>
      <c r="O2" s="3"/>
      <c r="X2" s="13"/>
    </row>
    <row r="3" spans="2:24" ht="23.1" customHeight="1" x14ac:dyDescent="0.25">
      <c r="B3" s="49" t="s">
        <v>107</v>
      </c>
      <c r="C3" s="8"/>
      <c r="D3" s="8"/>
      <c r="E3" s="39"/>
      <c r="F3" s="40"/>
      <c r="G3" s="40"/>
      <c r="H3" s="40"/>
      <c r="I3" s="40"/>
      <c r="J3" s="40"/>
      <c r="K3" s="8"/>
      <c r="O3" s="40"/>
      <c r="X3" s="16"/>
    </row>
    <row r="4" spans="2:24" ht="23.1" customHeight="1" x14ac:dyDescent="0.25">
      <c r="B4" s="3" t="str">
        <f>PL!$B$4</f>
        <v>For the nine-month period ended 30 September 2021 (Unaudited)</v>
      </c>
      <c r="C4" s="8"/>
      <c r="D4" s="8"/>
      <c r="O4" s="6"/>
    </row>
    <row r="5" spans="2:24" ht="23.1" customHeight="1" x14ac:dyDescent="0.25">
      <c r="B5" s="3"/>
      <c r="C5" s="8"/>
      <c r="D5" s="8"/>
      <c r="F5" s="41" t="s">
        <v>164</v>
      </c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</row>
    <row r="6" spans="2:24" ht="23.1" customHeight="1" x14ac:dyDescent="0.25">
      <c r="B6" s="13"/>
      <c r="C6" s="13"/>
      <c r="D6" s="13"/>
      <c r="F6" s="6"/>
      <c r="G6" s="6"/>
      <c r="H6" s="6"/>
      <c r="I6" s="6"/>
      <c r="J6" s="6"/>
      <c r="K6" s="13"/>
      <c r="P6" s="158" t="s">
        <v>76</v>
      </c>
      <c r="Q6" s="158"/>
      <c r="R6" s="158"/>
      <c r="S6" s="76"/>
      <c r="T6" s="76"/>
      <c r="U6" s="75"/>
      <c r="V6" s="74"/>
      <c r="W6" s="44"/>
    </row>
    <row r="7" spans="2:24" ht="19.5" customHeight="1" x14ac:dyDescent="0.25">
      <c r="B7" s="13"/>
      <c r="C7" s="13"/>
      <c r="D7" s="13"/>
      <c r="F7" s="6"/>
      <c r="G7" s="6"/>
      <c r="H7" s="6"/>
      <c r="I7" s="6"/>
      <c r="J7" s="13"/>
      <c r="K7" s="13"/>
      <c r="P7" s="152" t="s">
        <v>126</v>
      </c>
      <c r="Q7" s="76"/>
      <c r="R7" s="154" t="s">
        <v>147</v>
      </c>
      <c r="S7" s="76"/>
      <c r="T7" s="76"/>
      <c r="U7" s="75"/>
      <c r="V7" s="74"/>
      <c r="W7" s="44"/>
    </row>
    <row r="8" spans="2:24" ht="19.5" customHeight="1" x14ac:dyDescent="0.25">
      <c r="B8" s="13"/>
      <c r="C8" s="13"/>
      <c r="D8" s="13"/>
      <c r="F8" s="6"/>
      <c r="G8" s="6"/>
      <c r="H8" s="6"/>
      <c r="I8" s="6"/>
      <c r="J8" s="13"/>
      <c r="K8" s="13"/>
      <c r="L8" s="42" t="s">
        <v>28</v>
      </c>
      <c r="M8" s="43"/>
      <c r="N8" s="43"/>
      <c r="P8" s="153" t="s">
        <v>127</v>
      </c>
      <c r="Q8" s="44"/>
      <c r="R8" s="133" t="s">
        <v>149</v>
      </c>
      <c r="S8" s="133"/>
      <c r="T8" s="44" t="s">
        <v>80</v>
      </c>
      <c r="U8" s="44"/>
      <c r="V8" s="13"/>
      <c r="W8" s="44"/>
    </row>
    <row r="9" spans="2:24" ht="19.5" customHeight="1" x14ac:dyDescent="0.25">
      <c r="B9" s="13"/>
      <c r="C9" s="13"/>
      <c r="D9" s="13"/>
      <c r="F9" s="13" t="s">
        <v>72</v>
      </c>
      <c r="G9" s="13"/>
      <c r="H9" s="13" t="s">
        <v>109</v>
      </c>
      <c r="I9" s="13"/>
      <c r="J9" s="13" t="s">
        <v>167</v>
      </c>
      <c r="K9" s="13"/>
      <c r="L9" s="45" t="s">
        <v>29</v>
      </c>
      <c r="M9" s="46"/>
      <c r="N9" s="45" t="s">
        <v>30</v>
      </c>
      <c r="P9" s="153" t="s">
        <v>128</v>
      </c>
      <c r="Q9" s="13"/>
      <c r="R9" s="133" t="s">
        <v>150</v>
      </c>
      <c r="S9" s="120"/>
      <c r="T9" s="13" t="s">
        <v>81</v>
      </c>
      <c r="U9" s="13"/>
      <c r="V9" s="13" t="s">
        <v>84</v>
      </c>
      <c r="W9" s="6"/>
      <c r="X9" s="13" t="s">
        <v>69</v>
      </c>
    </row>
    <row r="10" spans="2:24" s="13" customFormat="1" ht="19.5" customHeight="1" x14ac:dyDescent="0.25">
      <c r="E10" s="12"/>
      <c r="F10" s="13" t="s">
        <v>73</v>
      </c>
      <c r="H10" s="13" t="s">
        <v>110</v>
      </c>
      <c r="L10" s="13" t="s">
        <v>67</v>
      </c>
      <c r="M10" s="44"/>
      <c r="N10" s="44"/>
      <c r="O10" s="38"/>
      <c r="P10" s="153" t="s">
        <v>129</v>
      </c>
      <c r="R10" s="120" t="s">
        <v>148</v>
      </c>
      <c r="S10" s="120"/>
      <c r="T10" s="13" t="s">
        <v>82</v>
      </c>
      <c r="V10" s="13" t="s">
        <v>85</v>
      </c>
      <c r="W10" s="44"/>
      <c r="X10" s="13" t="s">
        <v>70</v>
      </c>
    </row>
    <row r="11" spans="2:24" s="13" customFormat="1" ht="19.5" customHeight="1" x14ac:dyDescent="0.25">
      <c r="E11" s="119" t="s">
        <v>155</v>
      </c>
      <c r="F11" s="44" t="s">
        <v>74</v>
      </c>
      <c r="G11" s="44"/>
      <c r="H11" s="13" t="s">
        <v>111</v>
      </c>
      <c r="I11" s="44"/>
      <c r="L11" s="44" t="s">
        <v>68</v>
      </c>
      <c r="P11" s="152" t="s">
        <v>130</v>
      </c>
      <c r="Q11" s="44"/>
      <c r="R11" s="120" t="s">
        <v>71</v>
      </c>
      <c r="S11" s="133"/>
      <c r="T11" s="44" t="s">
        <v>83</v>
      </c>
      <c r="U11" s="44"/>
      <c r="V11" s="13" t="s">
        <v>86</v>
      </c>
      <c r="W11" s="44"/>
      <c r="X11" s="13" t="s">
        <v>71</v>
      </c>
    </row>
    <row r="12" spans="2:24" s="13" customFormat="1" ht="23.1" customHeight="1" x14ac:dyDescent="0.2">
      <c r="B12" s="47"/>
      <c r="C12" s="47"/>
      <c r="E12" s="119"/>
      <c r="F12" s="203" t="s">
        <v>4</v>
      </c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</row>
    <row r="13" spans="2:24" s="38" customFormat="1" ht="20.45" customHeight="1" x14ac:dyDescent="0.25">
      <c r="B13" s="3" t="s">
        <v>160</v>
      </c>
      <c r="C13" s="3"/>
      <c r="D13" s="6"/>
      <c r="E13" s="119"/>
      <c r="F13" s="146">
        <v>5962621</v>
      </c>
      <c r="G13" s="23"/>
      <c r="H13" s="146">
        <v>1133594</v>
      </c>
      <c r="I13" s="23"/>
      <c r="J13" s="146">
        <v>211060</v>
      </c>
      <c r="K13" s="23"/>
      <c r="L13" s="146">
        <v>242610</v>
      </c>
      <c r="M13" s="48"/>
      <c r="N13" s="146">
        <v>1305942</v>
      </c>
      <c r="O13" s="23"/>
      <c r="P13" s="146">
        <v>-43857</v>
      </c>
      <c r="Q13" s="67"/>
      <c r="R13" s="146">
        <f>SUM(P13:Q13)</f>
        <v>-43857</v>
      </c>
      <c r="S13" s="146"/>
      <c r="T13" s="67">
        <f>SUM(F13,H13,J13,L13,N13,R13)</f>
        <v>8811970</v>
      </c>
      <c r="U13" s="23"/>
      <c r="V13" s="146">
        <v>0</v>
      </c>
      <c r="W13" s="23"/>
      <c r="X13" s="146">
        <f>T13+V13</f>
        <v>8811970</v>
      </c>
    </row>
    <row r="14" spans="2:24" s="38" customFormat="1" ht="20.45" customHeight="1" x14ac:dyDescent="0.25">
      <c r="B14" s="80" t="s">
        <v>116</v>
      </c>
      <c r="C14" s="78"/>
      <c r="D14" s="79"/>
      <c r="E14" s="119"/>
      <c r="F14" s="23"/>
      <c r="G14" s="23"/>
      <c r="H14" s="23"/>
      <c r="I14" s="23"/>
      <c r="J14" s="23"/>
      <c r="K14" s="23"/>
      <c r="L14" s="23"/>
      <c r="M14" s="48"/>
      <c r="N14" s="23"/>
      <c r="O14" s="23"/>
      <c r="P14" s="23"/>
      <c r="Q14" s="23"/>
      <c r="R14" s="125"/>
      <c r="S14" s="125"/>
      <c r="T14" s="23"/>
      <c r="U14" s="23"/>
      <c r="V14" s="23"/>
      <c r="W14" s="23"/>
      <c r="X14" s="23"/>
    </row>
    <row r="15" spans="2:24" s="38" customFormat="1" ht="20.45" customHeight="1" x14ac:dyDescent="0.25">
      <c r="B15" s="80"/>
      <c r="C15" s="80" t="s">
        <v>115</v>
      </c>
      <c r="D15" s="79"/>
      <c r="E15" s="119"/>
      <c r="F15" s="23"/>
      <c r="G15" s="23"/>
      <c r="H15" s="23"/>
      <c r="I15" s="23"/>
      <c r="J15" s="23"/>
      <c r="K15" s="23"/>
      <c r="L15" s="23"/>
      <c r="M15" s="48"/>
      <c r="N15" s="23"/>
      <c r="O15" s="23"/>
      <c r="P15" s="23"/>
      <c r="Q15" s="23"/>
      <c r="R15" s="125"/>
      <c r="S15" s="125"/>
      <c r="T15" s="23"/>
      <c r="U15" s="23"/>
      <c r="V15" s="23"/>
      <c r="W15" s="23"/>
      <c r="X15" s="23"/>
    </row>
    <row r="16" spans="2:24" s="38" customFormat="1" ht="20.45" customHeight="1" x14ac:dyDescent="0.25">
      <c r="B16" s="82"/>
      <c r="C16" s="82" t="s">
        <v>77</v>
      </c>
      <c r="D16" s="81"/>
      <c r="E16" s="119"/>
      <c r="F16" s="23"/>
      <c r="G16" s="23"/>
      <c r="H16" s="23"/>
      <c r="I16" s="23"/>
      <c r="J16" s="23"/>
      <c r="K16" s="23"/>
      <c r="L16" s="23"/>
      <c r="M16" s="48"/>
      <c r="N16" s="23"/>
      <c r="O16" s="23"/>
      <c r="P16" s="23"/>
      <c r="Q16" s="23"/>
      <c r="R16" s="125"/>
      <c r="S16" s="125"/>
      <c r="T16" s="23"/>
      <c r="U16" s="23"/>
      <c r="V16" s="23"/>
      <c r="W16" s="23"/>
      <c r="X16" s="23"/>
    </row>
    <row r="17" spans="1:24" s="38" customFormat="1" ht="20.45" customHeight="1" x14ac:dyDescent="0.25">
      <c r="B17" s="82"/>
      <c r="C17" s="82"/>
      <c r="D17" s="81" t="s">
        <v>34</v>
      </c>
      <c r="E17" s="119"/>
      <c r="F17" s="23"/>
      <c r="G17" s="23"/>
      <c r="H17" s="23"/>
      <c r="I17" s="23"/>
      <c r="J17" s="23"/>
      <c r="K17" s="23"/>
      <c r="L17" s="23"/>
      <c r="M17" s="48"/>
      <c r="N17" s="23"/>
      <c r="O17" s="23"/>
      <c r="P17" s="23"/>
      <c r="Q17" s="23"/>
      <c r="R17" s="125"/>
      <c r="S17" s="125"/>
      <c r="T17" s="23"/>
      <c r="U17" s="23"/>
      <c r="V17" s="23"/>
      <c r="W17" s="23"/>
      <c r="X17" s="23"/>
    </row>
    <row r="18" spans="1:24" s="38" customFormat="1" ht="20.45" customHeight="1" x14ac:dyDescent="0.25">
      <c r="B18" s="8"/>
      <c r="C18" s="83" t="s">
        <v>78</v>
      </c>
      <c r="D18" s="6"/>
      <c r="E18" s="119">
        <v>6</v>
      </c>
      <c r="F18" s="86">
        <v>0</v>
      </c>
      <c r="G18" s="7"/>
      <c r="H18" s="86">
        <v>0</v>
      </c>
      <c r="I18" s="7"/>
      <c r="J18" s="86">
        <v>0</v>
      </c>
      <c r="K18" s="7"/>
      <c r="L18" s="86">
        <v>0</v>
      </c>
      <c r="N18" s="86">
        <v>-172916</v>
      </c>
      <c r="O18" s="7"/>
      <c r="P18" s="86">
        <v>0</v>
      </c>
      <c r="Q18" s="7"/>
      <c r="R18" s="139">
        <f>SUM(P18:Q18)</f>
        <v>0</v>
      </c>
      <c r="S18" s="117"/>
      <c r="T18" s="86">
        <f>SUM(F18,H18,J18,L18,N18,R18)</f>
        <v>-172916</v>
      </c>
      <c r="U18" s="7"/>
      <c r="V18" s="86">
        <v>0</v>
      </c>
      <c r="W18" s="7"/>
      <c r="X18" s="86">
        <f>T18+V18</f>
        <v>-172916</v>
      </c>
    </row>
    <row r="19" spans="1:24" s="38" customFormat="1" ht="20.45" customHeight="1" x14ac:dyDescent="0.25">
      <c r="C19" s="88" t="s">
        <v>79</v>
      </c>
      <c r="D19" s="6"/>
      <c r="E19" s="12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150"/>
      <c r="S19" s="150"/>
      <c r="T19" s="87"/>
      <c r="U19" s="87"/>
      <c r="V19" s="87"/>
      <c r="W19" s="87"/>
      <c r="X19" s="87"/>
    </row>
    <row r="20" spans="1:24" s="85" customFormat="1" ht="20.45" customHeight="1" x14ac:dyDescent="0.25">
      <c r="A20" s="148"/>
      <c r="B20" s="147"/>
      <c r="C20" s="147" t="s">
        <v>145</v>
      </c>
      <c r="D20" s="89" t="s">
        <v>34</v>
      </c>
      <c r="E20" s="124"/>
      <c r="F20" s="179">
        <f>SUM(F18)</f>
        <v>0</v>
      </c>
      <c r="G20" s="23"/>
      <c r="H20" s="84">
        <f>SUM(H18)</f>
        <v>0</v>
      </c>
      <c r="I20" s="23"/>
      <c r="J20" s="84">
        <f>SUM(J18)</f>
        <v>0</v>
      </c>
      <c r="K20" s="23"/>
      <c r="L20" s="84">
        <f>SUM(L18)</f>
        <v>0</v>
      </c>
      <c r="M20" s="48"/>
      <c r="N20" s="84">
        <f>SUM(N18)</f>
        <v>-172916</v>
      </c>
      <c r="O20" s="23"/>
      <c r="P20" s="84">
        <f>SUM(P18)</f>
        <v>0</v>
      </c>
      <c r="Q20" s="67"/>
      <c r="R20" s="127">
        <f>SUM(P20)</f>
        <v>0</v>
      </c>
      <c r="S20" s="146"/>
      <c r="T20" s="84">
        <f>SUM(T18)</f>
        <v>-172916</v>
      </c>
      <c r="U20" s="23"/>
      <c r="V20" s="84">
        <f>SUM(V18)</f>
        <v>0</v>
      </c>
      <c r="W20" s="23"/>
      <c r="X20" s="84">
        <f>SUM(X18)</f>
        <v>-172916</v>
      </c>
    </row>
    <row r="21" spans="1:24" s="91" customFormat="1" ht="20.45" customHeight="1" x14ac:dyDescent="0.25">
      <c r="A21" s="148"/>
      <c r="B21" s="178" t="s">
        <v>114</v>
      </c>
      <c r="C21" s="147"/>
      <c r="D21" s="123"/>
      <c r="E21" s="124"/>
      <c r="F21" s="180"/>
      <c r="G21" s="93"/>
      <c r="H21" s="93"/>
      <c r="I21" s="93"/>
      <c r="J21" s="93"/>
      <c r="K21" s="93"/>
      <c r="L21" s="96"/>
      <c r="M21" s="97"/>
      <c r="N21" s="96"/>
      <c r="O21" s="93"/>
      <c r="P21" s="93"/>
      <c r="Q21" s="93"/>
      <c r="R21" s="146"/>
      <c r="S21" s="146"/>
      <c r="T21" s="93"/>
      <c r="U21" s="93"/>
      <c r="V21" s="93"/>
      <c r="W21" s="93"/>
      <c r="X21" s="93"/>
    </row>
    <row r="22" spans="1:24" s="91" customFormat="1" ht="20.45" customHeight="1" x14ac:dyDescent="0.25">
      <c r="B22" s="99"/>
      <c r="C22" s="99" t="s">
        <v>115</v>
      </c>
      <c r="D22" s="98"/>
      <c r="E22" s="90"/>
      <c r="F22" s="100">
        <f>SUM(F20)</f>
        <v>0</v>
      </c>
      <c r="G22" s="93"/>
      <c r="H22" s="100">
        <f>SUM(H20)</f>
        <v>0</v>
      </c>
      <c r="I22" s="93"/>
      <c r="J22" s="100">
        <f>SUM(J20)</f>
        <v>0</v>
      </c>
      <c r="K22" s="93"/>
      <c r="L22" s="101">
        <f>SUM(L20)</f>
        <v>0</v>
      </c>
      <c r="M22" s="97"/>
      <c r="N22" s="127">
        <f>SUM(N20)</f>
        <v>-172916</v>
      </c>
      <c r="O22" s="93"/>
      <c r="P22" s="100">
        <f>SUM(P20)</f>
        <v>0</v>
      </c>
      <c r="Q22" s="93"/>
      <c r="R22" s="127">
        <f>SUM(R20)</f>
        <v>0</v>
      </c>
      <c r="S22" s="146"/>
      <c r="T22" s="100">
        <f>SUM(F22,H22,J22,L22,N22,R22)</f>
        <v>-172916</v>
      </c>
      <c r="U22" s="93"/>
      <c r="V22" s="100">
        <f>SUM(V20)</f>
        <v>0</v>
      </c>
      <c r="W22" s="93"/>
      <c r="X22" s="100">
        <f>SUM(X20)</f>
        <v>-172916</v>
      </c>
    </row>
    <row r="23" spans="1:24" s="91" customFormat="1" ht="20.45" customHeight="1" x14ac:dyDescent="0.25">
      <c r="B23" s="102" t="s">
        <v>142</v>
      </c>
      <c r="C23" s="95"/>
      <c r="D23" s="94"/>
      <c r="E23" s="90"/>
      <c r="F23" s="93"/>
      <c r="G23" s="93"/>
      <c r="H23" s="93"/>
      <c r="I23" s="93"/>
      <c r="J23" s="93"/>
      <c r="K23" s="93"/>
      <c r="L23" s="96"/>
      <c r="M23" s="97"/>
      <c r="N23" s="96"/>
      <c r="O23" s="93"/>
      <c r="P23" s="93"/>
      <c r="Q23" s="93"/>
      <c r="R23" s="146"/>
      <c r="S23" s="146"/>
      <c r="T23" s="93"/>
      <c r="U23" s="93"/>
      <c r="V23" s="93"/>
      <c r="W23" s="93"/>
      <c r="X23" s="93"/>
    </row>
    <row r="24" spans="1:24" s="104" customFormat="1" ht="20.45" customHeight="1" x14ac:dyDescent="0.25">
      <c r="B24" s="102"/>
      <c r="C24" s="110" t="s">
        <v>75</v>
      </c>
      <c r="D24" s="108"/>
      <c r="E24" s="103"/>
      <c r="F24" s="105">
        <v>0</v>
      </c>
      <c r="G24" s="105"/>
      <c r="H24" s="105">
        <v>0</v>
      </c>
      <c r="I24" s="105"/>
      <c r="J24" s="105">
        <v>0</v>
      </c>
      <c r="K24" s="105"/>
      <c r="L24" s="106">
        <v>0</v>
      </c>
      <c r="M24" s="107"/>
      <c r="N24" s="106">
        <f>PL!I33</f>
        <v>526163</v>
      </c>
      <c r="O24" s="105"/>
      <c r="P24" s="105">
        <v>0</v>
      </c>
      <c r="Q24" s="105"/>
      <c r="R24" s="146">
        <f>SUM(P24)</f>
        <v>0</v>
      </c>
      <c r="S24" s="146"/>
      <c r="T24" s="149">
        <f>SUM(F24,H24,J24,L24,N24,R24)</f>
        <v>526163</v>
      </c>
      <c r="U24" s="149"/>
      <c r="V24" s="149">
        <f>PL!I34</f>
        <v>0</v>
      </c>
      <c r="W24" s="149"/>
      <c r="X24" s="149">
        <f>T24+V24</f>
        <v>526163</v>
      </c>
    </row>
    <row r="25" spans="1:24" s="91" customFormat="1" ht="20.45" customHeight="1" x14ac:dyDescent="0.25">
      <c r="C25" s="110" t="s">
        <v>45</v>
      </c>
      <c r="D25" s="108"/>
      <c r="E25" s="90"/>
      <c r="F25" s="111">
        <v>0</v>
      </c>
      <c r="G25" s="93"/>
      <c r="H25" s="111">
        <v>0</v>
      </c>
      <c r="I25" s="93"/>
      <c r="J25" s="111">
        <v>0</v>
      </c>
      <c r="K25" s="93"/>
      <c r="L25" s="113">
        <v>0</v>
      </c>
      <c r="M25" s="97"/>
      <c r="N25" s="113">
        <f>PL!I51</f>
        <v>0</v>
      </c>
      <c r="O25" s="93"/>
      <c r="P25" s="111">
        <v>0</v>
      </c>
      <c r="Q25" s="93"/>
      <c r="R25" s="127">
        <f>SUM(P25)</f>
        <v>0</v>
      </c>
      <c r="S25" s="146"/>
      <c r="T25" s="111">
        <f>SUM(F25,H25,J25,L25,N25,R25)</f>
        <v>0</v>
      </c>
      <c r="U25" s="93"/>
      <c r="V25" s="111">
        <f>PL!I51</f>
        <v>0</v>
      </c>
      <c r="W25" s="93"/>
      <c r="X25" s="111">
        <f>T25+V25</f>
        <v>0</v>
      </c>
    </row>
    <row r="26" spans="1:24" s="112" customFormat="1" ht="20.45" customHeight="1" x14ac:dyDescent="0.25">
      <c r="B26" s="118" t="s">
        <v>140</v>
      </c>
      <c r="C26" s="126"/>
      <c r="D26" s="116"/>
      <c r="E26" s="109"/>
      <c r="F26" s="146">
        <f>SUM(F24:F25)</f>
        <v>0</v>
      </c>
      <c r="G26" s="146"/>
      <c r="H26" s="146">
        <f>SUM(H24:H25)</f>
        <v>0</v>
      </c>
      <c r="I26" s="146"/>
      <c r="J26" s="146">
        <f>SUM(J24:J25)</f>
        <v>0</v>
      </c>
      <c r="K26" s="146"/>
      <c r="L26" s="146">
        <f>SUM(L24:L25)</f>
        <v>0</v>
      </c>
      <c r="M26" s="182"/>
      <c r="N26" s="146">
        <f>SUM(N24:N25)</f>
        <v>526163</v>
      </c>
      <c r="O26" s="146"/>
      <c r="P26" s="146">
        <f>SUM(P24:P25)</f>
        <v>0</v>
      </c>
      <c r="Q26" s="146"/>
      <c r="R26" s="146">
        <f>SUM(R24:R25)</f>
        <v>0</v>
      </c>
      <c r="S26" s="146"/>
      <c r="T26" s="114">
        <f>SUM(T24:T25)</f>
        <v>526163</v>
      </c>
      <c r="U26" s="114"/>
      <c r="V26" s="114">
        <f>SUM(V24:V25)</f>
        <v>0</v>
      </c>
      <c r="W26" s="114"/>
      <c r="X26" s="114">
        <f>SUM(X24:X25)</f>
        <v>526163</v>
      </c>
    </row>
    <row r="27" spans="1:24" s="38" customFormat="1" ht="20.45" customHeight="1" thickBot="1" x14ac:dyDescent="0.3">
      <c r="B27" s="115" t="s">
        <v>181</v>
      </c>
      <c r="C27" s="115"/>
      <c r="D27" s="116"/>
      <c r="E27" s="12"/>
      <c r="F27" s="65">
        <f>SUM(F13,F22,F26)</f>
        <v>5962621</v>
      </c>
      <c r="G27" s="50"/>
      <c r="H27" s="65">
        <f>SUM(H13,H22,H26)</f>
        <v>1133594</v>
      </c>
      <c r="I27" s="50"/>
      <c r="J27" s="65">
        <f>SUM(J13,J22,J26)</f>
        <v>211060</v>
      </c>
      <c r="K27" s="51"/>
      <c r="L27" s="65">
        <f>SUM(L13,L22,L26)</f>
        <v>242610</v>
      </c>
      <c r="M27" s="50"/>
      <c r="N27" s="65">
        <f>SUM(N13,N22,N26)</f>
        <v>1659189</v>
      </c>
      <c r="O27" s="50"/>
      <c r="P27" s="65">
        <f>SUM(P13,P22,P26)</f>
        <v>-43857</v>
      </c>
      <c r="Q27" s="73"/>
      <c r="R27" s="145">
        <f>SUM(R13,R22,R26)</f>
        <v>-43857</v>
      </c>
      <c r="S27" s="73"/>
      <c r="T27" s="92">
        <f>SUM(T13,T22,T26)</f>
        <v>9165217</v>
      </c>
      <c r="U27" s="50"/>
      <c r="V27" s="65">
        <f>SUM(V13,V22,V26)</f>
        <v>0</v>
      </c>
      <c r="W27" s="50"/>
      <c r="X27" s="65">
        <f>SUM(X13,X22,X26)</f>
        <v>9165217</v>
      </c>
    </row>
    <row r="28" spans="1:24" ht="23.1" customHeight="1" thickTop="1" x14ac:dyDescent="0.25"/>
  </sheetData>
  <printOptions horizontalCentered="1"/>
  <pageMargins left="0.51181102362204722" right="0.51181102362204722" top="0.74803149606299213" bottom="0.51181102362204722" header="0.23622047244094491" footer="0.23622047244094491"/>
  <pageSetup paperSize="9" scale="75" firstPageNumber="10" fitToHeight="2" orientation="landscape" blackAndWhite="1" useFirstPageNumber="1" r:id="rId1"/>
  <headerFooter alignWithMargins="0">
    <oddFooter>&amp;L&amp;"Times New Roman,Regular"The accompanying notes are an integral part of these interim financial statements.&amp;"-,Regular"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6"/>
  <sheetViews>
    <sheetView showGridLines="0" showWhiteSpace="0" zoomScaleNormal="100" zoomScaleSheetLayoutView="100" workbookViewId="0"/>
  </sheetViews>
  <sheetFormatPr defaultColWidth="9.140625" defaultRowHeight="23.1" customHeight="1" x14ac:dyDescent="0.25"/>
  <cols>
    <col min="1" max="3" width="1.5703125" style="116" customWidth="1"/>
    <col min="4" max="4" width="37.5703125" style="116" customWidth="1"/>
    <col min="5" max="5" width="5.5703125" style="119" customWidth="1"/>
    <col min="6" max="6" width="9.7109375" style="119" customWidth="1"/>
    <col min="7" max="7" width="0.85546875" style="119" customWidth="1"/>
    <col min="8" max="8" width="13.85546875" style="128" customWidth="1"/>
    <col min="9" max="9" width="0.85546875" style="128" customWidth="1"/>
    <col min="10" max="10" width="13.85546875" style="128" customWidth="1"/>
    <col min="11" max="11" width="0.85546875" style="128" customWidth="1"/>
    <col min="12" max="12" width="14.42578125" style="128" customWidth="1"/>
    <col min="13" max="13" width="0.85546875" style="116" customWidth="1"/>
    <col min="14" max="14" width="14.42578125" style="128" customWidth="1"/>
    <col min="15" max="15" width="0.85546875" style="128" customWidth="1"/>
    <col min="16" max="16" width="14.42578125" style="128" customWidth="1"/>
    <col min="17" max="17" width="0.85546875" style="128" customWidth="1"/>
    <col min="18" max="18" width="12" style="128" customWidth="1"/>
    <col min="19" max="16384" width="9.140625" style="116"/>
  </cols>
  <sheetData>
    <row r="1" spans="2:18" ht="9.9499999999999993" customHeight="1" x14ac:dyDescent="0.25"/>
    <row r="2" spans="2:18" ht="23.1" customHeight="1" x14ac:dyDescent="0.25">
      <c r="B2" s="34" t="s">
        <v>1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Q2" s="115"/>
    </row>
    <row r="3" spans="2:18" ht="23.1" customHeight="1" x14ac:dyDescent="0.25">
      <c r="B3" s="49" t="s">
        <v>107</v>
      </c>
      <c r="C3" s="118"/>
      <c r="D3" s="118"/>
      <c r="E3" s="129"/>
      <c r="F3" s="129"/>
      <c r="G3" s="129"/>
      <c r="H3" s="130"/>
      <c r="I3" s="130"/>
      <c r="J3" s="130"/>
      <c r="K3" s="130"/>
      <c r="L3" s="130"/>
      <c r="M3" s="118"/>
      <c r="Q3" s="130"/>
    </row>
    <row r="4" spans="2:18" ht="23.1" customHeight="1" x14ac:dyDescent="0.25">
      <c r="B4" s="115" t="str">
        <f>PL!$B$4</f>
        <v>For the nine-month period ended 30 September 2021 (Unaudited)</v>
      </c>
      <c r="C4" s="118"/>
      <c r="D4" s="118"/>
      <c r="E4" s="129"/>
      <c r="F4" s="129"/>
      <c r="G4" s="129"/>
      <c r="H4" s="130"/>
      <c r="I4" s="130"/>
      <c r="J4" s="130"/>
      <c r="K4" s="130"/>
      <c r="L4" s="130"/>
      <c r="M4" s="118"/>
      <c r="Q4" s="130"/>
    </row>
    <row r="5" spans="2:18" ht="23.1" customHeight="1" x14ac:dyDescent="0.25">
      <c r="B5" s="115"/>
      <c r="C5" s="118"/>
      <c r="D5" s="118"/>
      <c r="E5" s="129"/>
      <c r="F5" s="129"/>
      <c r="G5" s="129"/>
      <c r="H5" s="130"/>
      <c r="I5" s="130"/>
      <c r="J5" s="130"/>
      <c r="K5" s="130"/>
      <c r="L5" s="209" t="s">
        <v>165</v>
      </c>
      <c r="M5" s="209"/>
      <c r="N5" s="209"/>
      <c r="O5" s="209"/>
      <c r="P5" s="209"/>
      <c r="Q5" s="209"/>
    </row>
    <row r="6" spans="2:18" s="120" customFormat="1" ht="19.5" customHeight="1" x14ac:dyDescent="0.25">
      <c r="E6" s="119"/>
      <c r="F6" s="119"/>
      <c r="G6" s="119"/>
      <c r="H6" s="116"/>
      <c r="I6" s="116"/>
      <c r="J6" s="116"/>
      <c r="K6" s="116"/>
      <c r="N6" s="131" t="s">
        <v>28</v>
      </c>
      <c r="O6" s="132"/>
      <c r="P6" s="132"/>
      <c r="Q6" s="128"/>
      <c r="R6" s="128"/>
    </row>
    <row r="7" spans="2:18" s="120" customFormat="1" ht="19.5" customHeight="1" x14ac:dyDescent="0.25">
      <c r="E7" s="119"/>
      <c r="F7" s="119"/>
      <c r="G7" s="119"/>
      <c r="H7" s="120" t="s">
        <v>72</v>
      </c>
      <c r="J7" s="120" t="s">
        <v>109</v>
      </c>
      <c r="L7" s="120" t="s">
        <v>167</v>
      </c>
      <c r="N7" s="134" t="s">
        <v>29</v>
      </c>
      <c r="O7" s="135"/>
      <c r="P7" s="134" t="s">
        <v>30</v>
      </c>
      <c r="Q7" s="128"/>
      <c r="R7" s="120" t="s">
        <v>69</v>
      </c>
    </row>
    <row r="8" spans="2:18" s="120" customFormat="1" ht="19.5" customHeight="1" x14ac:dyDescent="0.25">
      <c r="E8" s="119"/>
      <c r="F8" s="119"/>
      <c r="G8" s="119"/>
      <c r="H8" s="120" t="s">
        <v>73</v>
      </c>
      <c r="J8" s="120" t="s">
        <v>110</v>
      </c>
      <c r="N8" s="120" t="s">
        <v>67</v>
      </c>
      <c r="O8" s="133"/>
      <c r="P8" s="133"/>
      <c r="Q8" s="128"/>
      <c r="R8" s="120" t="s">
        <v>70</v>
      </c>
    </row>
    <row r="9" spans="2:18" s="128" customFormat="1" ht="19.5" customHeight="1" x14ac:dyDescent="0.25">
      <c r="B9" s="120"/>
      <c r="C9" s="120"/>
      <c r="D9" s="120"/>
      <c r="E9" s="119"/>
      <c r="F9" s="119" t="s">
        <v>155</v>
      </c>
      <c r="G9" s="119"/>
      <c r="H9" s="133" t="s">
        <v>74</v>
      </c>
      <c r="I9" s="133"/>
      <c r="J9" s="120" t="s">
        <v>111</v>
      </c>
      <c r="K9" s="133"/>
      <c r="L9" s="120"/>
      <c r="M9" s="120"/>
      <c r="N9" s="133" t="s">
        <v>68</v>
      </c>
      <c r="O9" s="120"/>
      <c r="P9" s="120"/>
      <c r="Q9" s="120"/>
      <c r="R9" s="120" t="s">
        <v>71</v>
      </c>
    </row>
    <row r="10" spans="2:18" s="128" customFormat="1" ht="20.100000000000001" customHeight="1" x14ac:dyDescent="0.2">
      <c r="B10" s="136"/>
      <c r="C10" s="136"/>
      <c r="D10" s="120"/>
      <c r="E10" s="119"/>
      <c r="F10" s="119"/>
      <c r="G10" s="119"/>
      <c r="H10" s="203" t="s">
        <v>4</v>
      </c>
      <c r="I10" s="204"/>
      <c r="J10" s="204"/>
      <c r="K10" s="204"/>
      <c r="L10" s="204"/>
      <c r="M10" s="204"/>
      <c r="N10" s="204"/>
      <c r="O10" s="204"/>
      <c r="P10" s="204"/>
      <c r="Q10" s="204"/>
      <c r="R10" s="204"/>
    </row>
    <row r="11" spans="2:18" s="128" customFormat="1" ht="20.100000000000001" customHeight="1" x14ac:dyDescent="0.25">
      <c r="B11" s="115" t="s">
        <v>123</v>
      </c>
      <c r="C11" s="115"/>
      <c r="D11" s="116"/>
      <c r="E11" s="119"/>
      <c r="F11" s="119"/>
      <c r="G11" s="119"/>
      <c r="H11" s="146">
        <v>5962621</v>
      </c>
      <c r="I11" s="146"/>
      <c r="J11" s="146">
        <v>1133594</v>
      </c>
      <c r="K11" s="146"/>
      <c r="L11" s="146">
        <v>274225</v>
      </c>
      <c r="M11" s="146"/>
      <c r="N11" s="146">
        <v>214264</v>
      </c>
      <c r="O11" s="182"/>
      <c r="P11" s="146">
        <v>1037403</v>
      </c>
      <c r="Q11" s="146"/>
      <c r="R11" s="146">
        <f>SUM(H11,J11,L11,N11,P11)</f>
        <v>8622107</v>
      </c>
    </row>
    <row r="12" spans="2:18" s="128" customFormat="1" ht="20.100000000000001" customHeight="1" x14ac:dyDescent="0.25">
      <c r="B12" s="118" t="s">
        <v>116</v>
      </c>
      <c r="C12" s="115"/>
      <c r="D12" s="116"/>
      <c r="E12" s="119"/>
      <c r="F12" s="119"/>
      <c r="G12" s="119"/>
      <c r="H12" s="125"/>
      <c r="I12" s="125"/>
      <c r="J12" s="125"/>
      <c r="K12" s="125"/>
      <c r="L12" s="125"/>
      <c r="M12" s="125"/>
      <c r="N12" s="125"/>
      <c r="O12" s="138"/>
      <c r="P12" s="125"/>
      <c r="Q12" s="125"/>
      <c r="R12" s="125"/>
    </row>
    <row r="13" spans="2:18" s="128" customFormat="1" ht="20.100000000000001" customHeight="1" x14ac:dyDescent="0.25">
      <c r="B13" s="118"/>
      <c r="C13" s="118" t="s">
        <v>115</v>
      </c>
      <c r="D13" s="116"/>
      <c r="E13" s="119"/>
      <c r="F13" s="119"/>
      <c r="G13" s="119"/>
      <c r="H13" s="125"/>
      <c r="I13" s="125"/>
      <c r="J13" s="125"/>
      <c r="K13" s="125"/>
      <c r="L13" s="125"/>
      <c r="M13" s="125"/>
      <c r="N13" s="125"/>
      <c r="O13" s="138"/>
      <c r="P13" s="125"/>
      <c r="Q13" s="125"/>
      <c r="R13" s="125"/>
    </row>
    <row r="14" spans="2:18" s="128" customFormat="1" ht="20.100000000000001" customHeight="1" x14ac:dyDescent="0.25">
      <c r="B14" s="142"/>
      <c r="C14" s="142" t="s">
        <v>77</v>
      </c>
      <c r="D14" s="122"/>
      <c r="E14" s="119"/>
      <c r="F14" s="119"/>
      <c r="G14" s="119"/>
      <c r="H14" s="125"/>
      <c r="I14" s="125"/>
      <c r="J14" s="125"/>
      <c r="K14" s="125"/>
      <c r="L14" s="125"/>
      <c r="M14" s="125"/>
      <c r="N14" s="125"/>
      <c r="O14" s="138"/>
      <c r="P14" s="125"/>
      <c r="Q14" s="125"/>
      <c r="R14" s="125"/>
    </row>
    <row r="15" spans="2:18" ht="20.100000000000001" customHeight="1" x14ac:dyDescent="0.25">
      <c r="B15" s="142"/>
      <c r="C15" s="142"/>
      <c r="D15" s="122" t="s">
        <v>34</v>
      </c>
      <c r="H15" s="125"/>
      <c r="I15" s="125"/>
      <c r="J15" s="125"/>
      <c r="K15" s="125"/>
      <c r="L15" s="125"/>
      <c r="M15" s="125"/>
      <c r="N15" s="125"/>
      <c r="O15" s="138"/>
      <c r="P15" s="125"/>
      <c r="Q15" s="125"/>
      <c r="R15" s="125"/>
    </row>
    <row r="16" spans="2:18" ht="20.100000000000001" customHeight="1" x14ac:dyDescent="0.25">
      <c r="B16" s="118"/>
      <c r="C16" s="116" t="s">
        <v>78</v>
      </c>
      <c r="F16" s="119">
        <v>6</v>
      </c>
      <c r="H16" s="139">
        <v>0</v>
      </c>
      <c r="I16" s="117"/>
      <c r="J16" s="139">
        <v>0</v>
      </c>
      <c r="K16" s="117"/>
      <c r="L16" s="139">
        <v>0</v>
      </c>
      <c r="M16" s="117"/>
      <c r="N16" s="139">
        <v>0</v>
      </c>
      <c r="P16" s="139">
        <v>-71552</v>
      </c>
      <c r="Q16" s="117"/>
      <c r="R16" s="139">
        <f>SUM(H16,J16,L16,N16,P16)</f>
        <v>-71552</v>
      </c>
    </row>
    <row r="17" spans="2:18" ht="20.100000000000001" customHeight="1" x14ac:dyDescent="0.25">
      <c r="B17" s="128"/>
      <c r="C17" s="142" t="s">
        <v>79</v>
      </c>
      <c r="D17" s="123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</row>
    <row r="18" spans="2:18" ht="20.100000000000001" customHeight="1" x14ac:dyDescent="0.25">
      <c r="B18" s="142"/>
      <c r="D18" s="147" t="s">
        <v>34</v>
      </c>
      <c r="H18" s="127">
        <f>SUM(H16)</f>
        <v>0</v>
      </c>
      <c r="I18" s="125"/>
      <c r="J18" s="127">
        <f>SUM(J16)</f>
        <v>0</v>
      </c>
      <c r="K18" s="125"/>
      <c r="L18" s="127">
        <f>SUM(L16)</f>
        <v>0</v>
      </c>
      <c r="M18" s="125"/>
      <c r="N18" s="127">
        <f>SUM(N16)</f>
        <v>0</v>
      </c>
      <c r="O18" s="138"/>
      <c r="P18" s="127">
        <f>SUM(P16)</f>
        <v>-71552</v>
      </c>
      <c r="Q18" s="125"/>
      <c r="R18" s="127">
        <f>SUM(R16)</f>
        <v>-71552</v>
      </c>
    </row>
    <row r="19" spans="2:18" ht="20.100000000000001" customHeight="1" x14ac:dyDescent="0.25">
      <c r="B19" s="118" t="s">
        <v>114</v>
      </c>
      <c r="C19" s="147"/>
      <c r="D19" s="123"/>
      <c r="H19" s="146"/>
      <c r="I19" s="146"/>
      <c r="J19" s="146"/>
      <c r="K19" s="146"/>
      <c r="L19" s="146"/>
      <c r="M19" s="146"/>
      <c r="N19" s="149"/>
      <c r="O19" s="150"/>
      <c r="P19" s="149"/>
      <c r="Q19" s="146"/>
      <c r="R19" s="146"/>
    </row>
    <row r="20" spans="2:18" ht="20.100000000000001" customHeight="1" x14ac:dyDescent="0.25">
      <c r="B20" s="118"/>
      <c r="C20" s="118" t="s">
        <v>115</v>
      </c>
      <c r="H20" s="127">
        <f>SUM(H18)</f>
        <v>0</v>
      </c>
      <c r="I20" s="146"/>
      <c r="J20" s="127">
        <f>SUM(J18)</f>
        <v>0</v>
      </c>
      <c r="K20" s="146"/>
      <c r="L20" s="127">
        <f>SUM(L18)</f>
        <v>0</v>
      </c>
      <c r="M20" s="146"/>
      <c r="N20" s="127">
        <f>SUM(N18)</f>
        <v>0</v>
      </c>
      <c r="O20" s="182"/>
      <c r="P20" s="127">
        <f>SUM(P18)</f>
        <v>-71552</v>
      </c>
      <c r="Q20" s="146"/>
      <c r="R20" s="127">
        <f>SUM(R18)</f>
        <v>-71552</v>
      </c>
    </row>
    <row r="21" spans="2:18" ht="20.100000000000001" customHeight="1" x14ac:dyDescent="0.25">
      <c r="B21" s="118" t="s">
        <v>142</v>
      </c>
      <c r="C21" s="148"/>
      <c r="D21" s="147"/>
      <c r="H21" s="146"/>
      <c r="I21" s="146"/>
      <c r="J21" s="146"/>
      <c r="K21" s="146"/>
      <c r="L21" s="146"/>
      <c r="M21" s="146"/>
      <c r="N21" s="149"/>
      <c r="O21" s="150"/>
      <c r="P21" s="149"/>
      <c r="Q21" s="146"/>
      <c r="R21" s="146"/>
    </row>
    <row r="22" spans="2:18" ht="20.100000000000001" customHeight="1" x14ac:dyDescent="0.25">
      <c r="B22" s="118"/>
      <c r="C22" s="126" t="s">
        <v>75</v>
      </c>
      <c r="H22" s="146">
        <v>0</v>
      </c>
      <c r="I22" s="146"/>
      <c r="J22" s="146">
        <v>0</v>
      </c>
      <c r="K22" s="146"/>
      <c r="L22" s="146">
        <v>0</v>
      </c>
      <c r="M22" s="146"/>
      <c r="N22" s="149">
        <v>0</v>
      </c>
      <c r="O22" s="150"/>
      <c r="P22" s="149">
        <f>PL!O33</f>
        <v>496627</v>
      </c>
      <c r="Q22" s="146"/>
      <c r="R22" s="149">
        <f>SUM(H22,J22,L22,N22,P22)</f>
        <v>496627</v>
      </c>
    </row>
    <row r="23" spans="2:18" ht="20.100000000000001" customHeight="1" x14ac:dyDescent="0.25">
      <c r="B23" s="128"/>
      <c r="C23" s="126" t="s">
        <v>45</v>
      </c>
      <c r="H23" s="127">
        <v>0</v>
      </c>
      <c r="I23" s="146"/>
      <c r="J23" s="127">
        <v>0</v>
      </c>
      <c r="K23" s="146"/>
      <c r="L23" s="127">
        <v>0</v>
      </c>
      <c r="M23" s="146"/>
      <c r="N23" s="139">
        <v>0</v>
      </c>
      <c r="O23" s="150"/>
      <c r="P23" s="139">
        <f>PL!O51</f>
        <v>0</v>
      </c>
      <c r="Q23" s="146"/>
      <c r="R23" s="127">
        <f>SUM(H23:P23)</f>
        <v>0</v>
      </c>
    </row>
    <row r="24" spans="2:18" ht="20.100000000000001" customHeight="1" x14ac:dyDescent="0.25">
      <c r="B24" s="118" t="s">
        <v>140</v>
      </c>
      <c r="C24" s="126"/>
      <c r="H24" s="146">
        <f>SUM(H22:H23)</f>
        <v>0</v>
      </c>
      <c r="I24" s="146"/>
      <c r="J24" s="146">
        <f>SUM(J22:J23)</f>
        <v>0</v>
      </c>
      <c r="K24" s="146"/>
      <c r="L24" s="146">
        <f>SUM(L22:L23)</f>
        <v>0</v>
      </c>
      <c r="M24" s="146"/>
      <c r="N24" s="146">
        <f>SUM(N22:N23)</f>
        <v>0</v>
      </c>
      <c r="O24" s="182"/>
      <c r="P24" s="146">
        <f>SUM(P22:P23)</f>
        <v>496627</v>
      </c>
      <c r="Q24" s="146"/>
      <c r="R24" s="146">
        <f>SUM(R22:R23)</f>
        <v>496627</v>
      </c>
    </row>
    <row r="25" spans="2:18" ht="20.100000000000001" customHeight="1" thickBot="1" x14ac:dyDescent="0.3">
      <c r="B25" s="115" t="s">
        <v>180</v>
      </c>
      <c r="C25" s="115"/>
      <c r="H25" s="145">
        <f>SUM(H11,H20,H24)</f>
        <v>5962621</v>
      </c>
      <c r="I25" s="140"/>
      <c r="J25" s="145">
        <f>SUM(J11,J20,J24)</f>
        <v>1133594</v>
      </c>
      <c r="K25" s="140"/>
      <c r="L25" s="145">
        <f>SUM(L11,L20,L24)</f>
        <v>274225</v>
      </c>
      <c r="M25" s="141"/>
      <c r="N25" s="145">
        <f>SUM(N11,N20,N24)</f>
        <v>214264</v>
      </c>
      <c r="O25" s="140"/>
      <c r="P25" s="145">
        <f>SUM(P11,P20,P24)</f>
        <v>1462478</v>
      </c>
      <c r="Q25" s="140"/>
      <c r="R25" s="145">
        <f>SUM(R11,R20,R24)</f>
        <v>9047182</v>
      </c>
    </row>
    <row r="26" spans="2:18" ht="23.1" customHeight="1" thickTop="1" x14ac:dyDescent="0.25"/>
  </sheetData>
  <mergeCells count="1">
    <mergeCell ref="L5:Q5"/>
  </mergeCells>
  <printOptions horizontalCentered="1"/>
  <pageMargins left="0.51181102362204722" right="0.51181102362204722" top="0.74803149606299213" bottom="0.51181102362204722" header="0.23622047244094491" footer="0.23622047244094491"/>
  <pageSetup paperSize="9" scale="92" firstPageNumber="11" fitToHeight="2" orientation="landscape" blackAndWhite="1" useFirstPageNumber="1" r:id="rId1"/>
  <headerFooter alignWithMargins="0">
    <oddFooter>&amp;L&amp;"Times New Roman,Regular"The accompanying notes are an integral part of these interim financial statements.&amp;"-,Regular"
&amp;C&amp;"Times New Roman,Regular"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6"/>
  <sheetViews>
    <sheetView showGridLines="0" showWhiteSpace="0" zoomScaleNormal="100" zoomScaleSheetLayoutView="100" workbookViewId="0"/>
  </sheetViews>
  <sheetFormatPr defaultColWidth="9.140625" defaultRowHeight="23.1" customHeight="1" x14ac:dyDescent="0.25"/>
  <cols>
    <col min="1" max="3" width="1.5703125" style="6" customWidth="1"/>
    <col min="4" max="4" width="37.5703125" style="6" customWidth="1"/>
    <col min="5" max="5" width="5.5703125" style="12" customWidth="1"/>
    <col min="6" max="6" width="9.7109375" style="119" customWidth="1"/>
    <col min="7" max="7" width="0.85546875" style="119" customWidth="1"/>
    <col min="8" max="8" width="13.85546875" style="38" customWidth="1"/>
    <col min="9" max="9" width="0.85546875" style="38" customWidth="1"/>
    <col min="10" max="10" width="13.85546875" style="38" customWidth="1"/>
    <col min="11" max="11" width="0.85546875" style="38" customWidth="1"/>
    <col min="12" max="12" width="14.42578125" style="38" customWidth="1"/>
    <col min="13" max="13" width="0.85546875" style="6" customWidth="1"/>
    <col min="14" max="14" width="14.42578125" style="38" customWidth="1"/>
    <col min="15" max="15" width="0.85546875" style="38" customWidth="1"/>
    <col min="16" max="16" width="14.42578125" style="38" customWidth="1"/>
    <col min="17" max="17" width="0.85546875" style="38" customWidth="1"/>
    <col min="18" max="18" width="12" style="38" customWidth="1"/>
    <col min="19" max="16384" width="9.140625" style="6"/>
  </cols>
  <sheetData>
    <row r="1" spans="2:18" ht="9.9499999999999993" customHeight="1" x14ac:dyDescent="0.25"/>
    <row r="2" spans="2:18" s="116" customFormat="1" ht="23.1" customHeight="1" x14ac:dyDescent="0.25">
      <c r="B2" s="34" t="s">
        <v>1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28"/>
      <c r="O2" s="128"/>
      <c r="P2" s="128"/>
      <c r="Q2" s="128"/>
      <c r="R2" s="128"/>
    </row>
    <row r="3" spans="2:18" s="116" customFormat="1" ht="23.1" customHeight="1" x14ac:dyDescent="0.25">
      <c r="B3" s="49" t="s">
        <v>107</v>
      </c>
      <c r="C3" s="118"/>
      <c r="D3" s="118"/>
      <c r="E3" s="129"/>
      <c r="F3" s="129"/>
      <c r="G3" s="129"/>
      <c r="H3" s="130"/>
      <c r="I3" s="130"/>
      <c r="J3" s="130"/>
      <c r="K3" s="130"/>
      <c r="L3" s="130"/>
      <c r="M3" s="118"/>
      <c r="N3" s="128"/>
      <c r="O3" s="128"/>
      <c r="P3" s="128"/>
      <c r="Q3" s="128"/>
      <c r="R3" s="128"/>
    </row>
    <row r="4" spans="2:18" s="116" customFormat="1" ht="23.1" customHeight="1" x14ac:dyDescent="0.25">
      <c r="B4" s="115" t="str">
        <f>PL!$B$4</f>
        <v>For the nine-month period ended 30 September 2021 (Unaudited)</v>
      </c>
      <c r="C4" s="118"/>
      <c r="D4" s="118"/>
      <c r="E4" s="129"/>
      <c r="F4" s="129"/>
      <c r="G4" s="129"/>
      <c r="H4" s="130"/>
      <c r="I4" s="130"/>
      <c r="J4" s="130"/>
      <c r="K4" s="130"/>
      <c r="L4" s="130"/>
      <c r="M4" s="118"/>
      <c r="N4" s="128"/>
      <c r="O4" s="128"/>
      <c r="P4" s="128"/>
      <c r="Q4" s="128"/>
      <c r="R4" s="128"/>
    </row>
    <row r="5" spans="2:18" s="116" customFormat="1" ht="23.1" customHeight="1" x14ac:dyDescent="0.25">
      <c r="B5" s="115"/>
      <c r="C5" s="118"/>
      <c r="D5" s="118"/>
      <c r="E5" s="129"/>
      <c r="F5" s="129"/>
      <c r="G5" s="129"/>
      <c r="H5" s="130"/>
      <c r="I5" s="130"/>
      <c r="J5" s="130"/>
      <c r="K5" s="130"/>
      <c r="L5" s="209" t="s">
        <v>165</v>
      </c>
      <c r="M5" s="209"/>
      <c r="N5" s="209"/>
      <c r="O5" s="209"/>
      <c r="P5" s="209"/>
      <c r="Q5" s="209"/>
      <c r="R5" s="128"/>
    </row>
    <row r="6" spans="2:18" s="120" customFormat="1" ht="19.5" customHeight="1" x14ac:dyDescent="0.25">
      <c r="E6" s="119"/>
      <c r="F6" s="119"/>
      <c r="G6" s="119"/>
      <c r="H6" s="116"/>
      <c r="I6" s="116"/>
      <c r="J6" s="116"/>
      <c r="K6" s="116"/>
      <c r="N6" s="131" t="s">
        <v>28</v>
      </c>
      <c r="O6" s="132"/>
      <c r="P6" s="132"/>
      <c r="Q6" s="133"/>
      <c r="R6" s="128"/>
    </row>
    <row r="7" spans="2:18" s="120" customFormat="1" ht="19.5" customHeight="1" x14ac:dyDescent="0.25">
      <c r="E7" s="119"/>
      <c r="F7" s="119"/>
      <c r="G7" s="119"/>
      <c r="H7" s="120" t="s">
        <v>72</v>
      </c>
      <c r="J7" s="120" t="s">
        <v>109</v>
      </c>
      <c r="L7" s="120" t="s">
        <v>167</v>
      </c>
      <c r="N7" s="134" t="s">
        <v>29</v>
      </c>
      <c r="O7" s="135"/>
      <c r="P7" s="134" t="s">
        <v>30</v>
      </c>
      <c r="Q7" s="116"/>
      <c r="R7" s="120" t="s">
        <v>69</v>
      </c>
    </row>
    <row r="8" spans="2:18" s="120" customFormat="1" ht="19.5" customHeight="1" x14ac:dyDescent="0.25">
      <c r="E8" s="119"/>
      <c r="F8" s="119"/>
      <c r="G8" s="119"/>
      <c r="H8" s="120" t="s">
        <v>73</v>
      </c>
      <c r="J8" s="120" t="s">
        <v>110</v>
      </c>
      <c r="N8" s="120" t="s">
        <v>67</v>
      </c>
      <c r="O8" s="133"/>
      <c r="P8" s="133"/>
      <c r="Q8" s="133"/>
      <c r="R8" s="120" t="s">
        <v>70</v>
      </c>
    </row>
    <row r="9" spans="2:18" s="128" customFormat="1" ht="19.5" customHeight="1" x14ac:dyDescent="0.25">
      <c r="B9" s="120"/>
      <c r="C9" s="120"/>
      <c r="D9" s="120"/>
      <c r="E9" s="119"/>
      <c r="F9" s="119" t="s">
        <v>155</v>
      </c>
      <c r="G9" s="119"/>
      <c r="H9" s="133" t="s">
        <v>74</v>
      </c>
      <c r="I9" s="133"/>
      <c r="J9" s="120" t="s">
        <v>111</v>
      </c>
      <c r="K9" s="133"/>
      <c r="L9" s="120"/>
      <c r="M9" s="120"/>
      <c r="N9" s="133" t="s">
        <v>68</v>
      </c>
      <c r="O9" s="120"/>
      <c r="P9" s="120"/>
      <c r="Q9" s="133"/>
      <c r="R9" s="120" t="s">
        <v>71</v>
      </c>
    </row>
    <row r="10" spans="2:18" s="128" customFormat="1" ht="20.100000000000001" customHeight="1" x14ac:dyDescent="0.2">
      <c r="B10" s="136"/>
      <c r="C10" s="136"/>
      <c r="D10" s="120"/>
      <c r="E10" s="119"/>
      <c r="F10" s="119"/>
      <c r="G10" s="119"/>
      <c r="H10" s="203" t="s">
        <v>4</v>
      </c>
      <c r="I10" s="204"/>
      <c r="J10" s="204"/>
      <c r="K10" s="204"/>
      <c r="L10" s="204"/>
      <c r="M10" s="204"/>
      <c r="N10" s="204"/>
      <c r="O10" s="204"/>
      <c r="P10" s="204"/>
      <c r="Q10" s="204"/>
      <c r="R10" s="204"/>
    </row>
    <row r="11" spans="2:18" s="128" customFormat="1" ht="20.100000000000001" customHeight="1" x14ac:dyDescent="0.25">
      <c r="B11" s="115" t="s">
        <v>160</v>
      </c>
      <c r="C11" s="115"/>
      <c r="D11" s="116"/>
      <c r="E11" s="119"/>
      <c r="F11" s="119"/>
      <c r="G11" s="119"/>
      <c r="H11" s="146">
        <v>5962621</v>
      </c>
      <c r="I11" s="146"/>
      <c r="J11" s="146">
        <v>1133594</v>
      </c>
      <c r="K11" s="146"/>
      <c r="L11" s="146">
        <v>274225</v>
      </c>
      <c r="M11" s="146"/>
      <c r="N11" s="146">
        <v>242610</v>
      </c>
      <c r="O11" s="182"/>
      <c r="P11" s="146">
        <v>1507384</v>
      </c>
      <c r="Q11" s="146"/>
      <c r="R11" s="146">
        <f>SUM(H11,J11,L11,N11,P11)</f>
        <v>9120434</v>
      </c>
    </row>
    <row r="12" spans="2:18" s="128" customFormat="1" ht="20.100000000000001" customHeight="1" x14ac:dyDescent="0.25">
      <c r="B12" s="118" t="s">
        <v>116</v>
      </c>
      <c r="C12" s="115"/>
      <c r="D12" s="116"/>
      <c r="E12" s="119"/>
      <c r="F12" s="119"/>
      <c r="G12" s="119"/>
      <c r="H12" s="146"/>
      <c r="I12" s="146"/>
      <c r="J12" s="146"/>
      <c r="K12" s="146"/>
      <c r="L12" s="146"/>
      <c r="M12" s="146"/>
      <c r="N12" s="146"/>
      <c r="O12" s="182"/>
      <c r="P12" s="146"/>
      <c r="Q12" s="146"/>
      <c r="R12" s="146"/>
    </row>
    <row r="13" spans="2:18" s="128" customFormat="1" ht="20.100000000000001" customHeight="1" x14ac:dyDescent="0.25">
      <c r="B13" s="118"/>
      <c r="C13" s="118" t="s">
        <v>115</v>
      </c>
      <c r="D13" s="116"/>
      <c r="E13" s="119"/>
      <c r="F13" s="119"/>
      <c r="G13" s="119"/>
      <c r="H13" s="125"/>
      <c r="I13" s="125"/>
      <c r="J13" s="125"/>
      <c r="K13" s="125"/>
      <c r="L13" s="125"/>
      <c r="M13" s="125"/>
      <c r="N13" s="125"/>
      <c r="O13" s="138"/>
      <c r="P13" s="125"/>
      <c r="Q13" s="125"/>
      <c r="R13" s="125"/>
    </row>
    <row r="14" spans="2:18" s="128" customFormat="1" ht="20.100000000000001" customHeight="1" x14ac:dyDescent="0.25">
      <c r="B14" s="142"/>
      <c r="C14" s="142" t="s">
        <v>77</v>
      </c>
      <c r="D14" s="122"/>
      <c r="E14" s="119"/>
      <c r="F14" s="119"/>
      <c r="G14" s="119"/>
      <c r="H14" s="125"/>
      <c r="I14" s="125"/>
      <c r="J14" s="125"/>
      <c r="K14" s="125"/>
      <c r="L14" s="125"/>
      <c r="M14" s="125"/>
      <c r="N14" s="125"/>
      <c r="O14" s="138"/>
      <c r="P14" s="125"/>
      <c r="Q14" s="125"/>
      <c r="R14" s="125"/>
    </row>
    <row r="15" spans="2:18" s="116" customFormat="1" ht="20.100000000000001" customHeight="1" x14ac:dyDescent="0.25">
      <c r="B15" s="142"/>
      <c r="C15" s="142"/>
      <c r="D15" s="122" t="s">
        <v>34</v>
      </c>
      <c r="E15" s="119"/>
      <c r="F15" s="119"/>
      <c r="G15" s="119"/>
      <c r="H15" s="125"/>
      <c r="I15" s="125"/>
      <c r="J15" s="125"/>
      <c r="K15" s="125"/>
      <c r="L15" s="125"/>
      <c r="M15" s="125"/>
      <c r="N15" s="125"/>
      <c r="O15" s="138"/>
      <c r="P15" s="125"/>
      <c r="Q15" s="125"/>
      <c r="R15" s="125"/>
    </row>
    <row r="16" spans="2:18" s="116" customFormat="1" ht="20.100000000000001" customHeight="1" x14ac:dyDescent="0.25">
      <c r="B16" s="118"/>
      <c r="C16" s="116" t="s">
        <v>78</v>
      </c>
      <c r="E16" s="119"/>
      <c r="F16" s="119">
        <v>6</v>
      </c>
      <c r="G16" s="119"/>
      <c r="H16" s="139">
        <v>0</v>
      </c>
      <c r="I16" s="117"/>
      <c r="J16" s="139">
        <v>0</v>
      </c>
      <c r="K16" s="117"/>
      <c r="L16" s="139">
        <v>0</v>
      </c>
      <c r="M16" s="117"/>
      <c r="N16" s="139">
        <v>0</v>
      </c>
      <c r="O16" s="128"/>
      <c r="P16" s="139">
        <v>-172916</v>
      </c>
      <c r="Q16" s="117"/>
      <c r="R16" s="139">
        <f>SUM(H16,J16,L16,N16,P16)</f>
        <v>-172916</v>
      </c>
    </row>
    <row r="17" spans="2:18" s="116" customFormat="1" ht="20.100000000000001" customHeight="1" x14ac:dyDescent="0.25">
      <c r="B17" s="128"/>
      <c r="C17" s="142" t="s">
        <v>79</v>
      </c>
      <c r="D17" s="123"/>
      <c r="E17" s="119"/>
      <c r="F17" s="119"/>
      <c r="G17" s="119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</row>
    <row r="18" spans="2:18" s="116" customFormat="1" ht="20.100000000000001" customHeight="1" x14ac:dyDescent="0.25">
      <c r="B18" s="142"/>
      <c r="D18" s="147" t="s">
        <v>34</v>
      </c>
      <c r="E18" s="119"/>
      <c r="F18" s="119"/>
      <c r="G18" s="119"/>
      <c r="H18" s="127">
        <f>SUM(H16)</f>
        <v>0</v>
      </c>
      <c r="I18" s="125"/>
      <c r="J18" s="127">
        <f>SUM(J16)</f>
        <v>0</v>
      </c>
      <c r="K18" s="125"/>
      <c r="L18" s="127">
        <f>SUM(L16)</f>
        <v>0</v>
      </c>
      <c r="M18" s="125"/>
      <c r="N18" s="127">
        <f>SUM(N16)</f>
        <v>0</v>
      </c>
      <c r="O18" s="138"/>
      <c r="P18" s="127">
        <f>SUM(P16)</f>
        <v>-172916</v>
      </c>
      <c r="Q18" s="125"/>
      <c r="R18" s="127">
        <f>SUM(R16)</f>
        <v>-172916</v>
      </c>
    </row>
    <row r="19" spans="2:18" s="116" customFormat="1" ht="20.100000000000001" customHeight="1" x14ac:dyDescent="0.25">
      <c r="B19" s="118" t="s">
        <v>114</v>
      </c>
      <c r="C19" s="147"/>
      <c r="D19" s="123"/>
      <c r="E19" s="119"/>
      <c r="F19" s="119"/>
      <c r="G19" s="119"/>
      <c r="H19" s="146"/>
      <c r="I19" s="146"/>
      <c r="J19" s="146"/>
      <c r="K19" s="146"/>
      <c r="L19" s="146"/>
      <c r="M19" s="146"/>
      <c r="N19" s="149"/>
      <c r="O19" s="150"/>
      <c r="P19" s="149"/>
      <c r="Q19" s="146"/>
      <c r="R19" s="146"/>
    </row>
    <row r="20" spans="2:18" s="116" customFormat="1" ht="20.100000000000001" customHeight="1" x14ac:dyDescent="0.25">
      <c r="B20" s="118"/>
      <c r="C20" s="118" t="s">
        <v>115</v>
      </c>
      <c r="E20" s="119"/>
      <c r="F20" s="119"/>
      <c r="G20" s="119"/>
      <c r="H20" s="127">
        <f>SUM(H18)</f>
        <v>0</v>
      </c>
      <c r="I20" s="146"/>
      <c r="J20" s="127">
        <f>SUM(J18)</f>
        <v>0</v>
      </c>
      <c r="K20" s="146"/>
      <c r="L20" s="127">
        <f>SUM(L18)</f>
        <v>0</v>
      </c>
      <c r="M20" s="146"/>
      <c r="N20" s="127">
        <f>SUM(N18)</f>
        <v>0</v>
      </c>
      <c r="O20" s="182"/>
      <c r="P20" s="127">
        <f>SUM(P18)</f>
        <v>-172916</v>
      </c>
      <c r="Q20" s="146"/>
      <c r="R20" s="127">
        <f>SUM(R18)</f>
        <v>-172916</v>
      </c>
    </row>
    <row r="21" spans="2:18" s="116" customFormat="1" ht="20.100000000000001" customHeight="1" x14ac:dyDescent="0.25">
      <c r="B21" s="118" t="s">
        <v>142</v>
      </c>
      <c r="C21" s="148"/>
      <c r="D21" s="147"/>
      <c r="E21" s="119"/>
      <c r="F21" s="119"/>
      <c r="G21" s="119"/>
      <c r="H21" s="146"/>
      <c r="I21" s="146"/>
      <c r="J21" s="146"/>
      <c r="K21" s="146"/>
      <c r="L21" s="146"/>
      <c r="M21" s="146"/>
      <c r="N21" s="149"/>
      <c r="O21" s="150"/>
      <c r="P21" s="149"/>
      <c r="Q21" s="146"/>
      <c r="R21" s="146"/>
    </row>
    <row r="22" spans="2:18" s="116" customFormat="1" ht="20.100000000000001" customHeight="1" x14ac:dyDescent="0.25">
      <c r="B22" s="118"/>
      <c r="C22" s="126" t="s">
        <v>75</v>
      </c>
      <c r="E22" s="119"/>
      <c r="F22" s="119"/>
      <c r="G22" s="119"/>
      <c r="H22" s="146">
        <v>0</v>
      </c>
      <c r="I22" s="146"/>
      <c r="J22" s="146">
        <v>0</v>
      </c>
      <c r="K22" s="146"/>
      <c r="L22" s="146">
        <v>0</v>
      </c>
      <c r="M22" s="146"/>
      <c r="N22" s="149">
        <v>0</v>
      </c>
      <c r="O22" s="150"/>
      <c r="P22" s="149">
        <f>PL!M33</f>
        <v>448154</v>
      </c>
      <c r="Q22" s="146"/>
      <c r="R22" s="149">
        <f>SUM(H22,J22,L22,N22,P22)</f>
        <v>448154</v>
      </c>
    </row>
    <row r="23" spans="2:18" s="116" customFormat="1" ht="20.100000000000001" customHeight="1" x14ac:dyDescent="0.25">
      <c r="B23" s="128"/>
      <c r="C23" s="126" t="s">
        <v>45</v>
      </c>
      <c r="E23" s="119"/>
      <c r="F23" s="119"/>
      <c r="G23" s="119"/>
      <c r="H23" s="127">
        <v>0</v>
      </c>
      <c r="I23" s="146"/>
      <c r="J23" s="127">
        <v>0</v>
      </c>
      <c r="K23" s="146"/>
      <c r="L23" s="127">
        <v>0</v>
      </c>
      <c r="M23" s="146"/>
      <c r="N23" s="139">
        <v>0</v>
      </c>
      <c r="O23" s="150"/>
      <c r="P23" s="139">
        <f>PL!M51</f>
        <v>0</v>
      </c>
      <c r="Q23" s="146"/>
      <c r="R23" s="127">
        <f>SUM(H23:P23)</f>
        <v>0</v>
      </c>
    </row>
    <row r="24" spans="2:18" s="116" customFormat="1" ht="20.100000000000001" customHeight="1" x14ac:dyDescent="0.25">
      <c r="B24" s="118" t="s">
        <v>140</v>
      </c>
      <c r="C24" s="126"/>
      <c r="E24" s="119"/>
      <c r="F24" s="119"/>
      <c r="G24" s="119"/>
      <c r="H24" s="146">
        <f>SUM(H22:H23)</f>
        <v>0</v>
      </c>
      <c r="I24" s="146"/>
      <c r="J24" s="146">
        <f>SUM(J22:J23)</f>
        <v>0</v>
      </c>
      <c r="K24" s="146"/>
      <c r="L24" s="146">
        <f>SUM(L22:L23)</f>
        <v>0</v>
      </c>
      <c r="M24" s="146"/>
      <c r="N24" s="146">
        <f>SUM(N22:N23)</f>
        <v>0</v>
      </c>
      <c r="O24" s="182"/>
      <c r="P24" s="146">
        <f>SUM(P22:P23)</f>
        <v>448154</v>
      </c>
      <c r="Q24" s="146"/>
      <c r="R24" s="146">
        <f>SUM(R22:R23)</f>
        <v>448154</v>
      </c>
    </row>
    <row r="25" spans="2:18" s="116" customFormat="1" ht="20.100000000000001" customHeight="1" thickBot="1" x14ac:dyDescent="0.3">
      <c r="B25" s="115" t="s">
        <v>181</v>
      </c>
      <c r="C25" s="115"/>
      <c r="E25" s="119"/>
      <c r="F25" s="119"/>
      <c r="G25" s="119"/>
      <c r="H25" s="145">
        <f>SUM(H11,H20,H24)</f>
        <v>5962621</v>
      </c>
      <c r="I25" s="140"/>
      <c r="J25" s="145">
        <f>SUM(J11,J20,J24)</f>
        <v>1133594</v>
      </c>
      <c r="K25" s="140"/>
      <c r="L25" s="145">
        <f>SUM(L11,L20,L24)</f>
        <v>274225</v>
      </c>
      <c r="M25" s="141"/>
      <c r="N25" s="145">
        <f>SUM(N11,N20,N24)</f>
        <v>242610</v>
      </c>
      <c r="O25" s="140"/>
      <c r="P25" s="145">
        <f>SUM(P11,P20,P24)</f>
        <v>1782622</v>
      </c>
      <c r="Q25" s="140"/>
      <c r="R25" s="145">
        <f>SUM(R11,R20,R24)</f>
        <v>9395672</v>
      </c>
    </row>
    <row r="26" spans="2:18" ht="23.1" customHeight="1" thickTop="1" x14ac:dyDescent="0.25"/>
  </sheetData>
  <mergeCells count="1">
    <mergeCell ref="L5:Q5"/>
  </mergeCells>
  <printOptions horizontalCentered="1"/>
  <pageMargins left="0.51181102362204722" right="0.51181102362204722" top="0.74803149606299213" bottom="0.51181102362204722" header="0.23622047244094491" footer="0.23622047244094491"/>
  <pageSetup paperSize="9" scale="92" firstPageNumber="12" fitToHeight="2" orientation="landscape" blackAndWhite="1" useFirstPageNumber="1" r:id="rId1"/>
  <headerFooter alignWithMargins="0">
    <oddFooter>&amp;L&amp;"Times New Roman,Regular"The accompanying notes are an integral part of these interim financial statements.&amp;"-,Regular"
&amp;C&amp;"Times New Roman,Regular"
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0"/>
  <sheetViews>
    <sheetView showGridLines="0" zoomScaleNormal="100" zoomScaleSheetLayoutView="100" zoomScalePageLayoutView="55" workbookViewId="0"/>
  </sheetViews>
  <sheetFormatPr defaultColWidth="9.140625" defaultRowHeight="23.1" customHeight="1" x14ac:dyDescent="0.25"/>
  <cols>
    <col min="1" max="3" width="1.5703125" style="53" customWidth="1"/>
    <col min="4" max="4" width="37.5703125" style="53" customWidth="1"/>
    <col min="5" max="5" width="4.5703125" style="53" customWidth="1"/>
    <col min="6" max="6" width="0.85546875" style="53" customWidth="1"/>
    <col min="7" max="7" width="5.5703125" style="53" customWidth="1"/>
    <col min="8" max="8" width="0.85546875" style="53" customWidth="1"/>
    <col min="9" max="9" width="12.42578125" style="53" customWidth="1"/>
    <col min="10" max="10" width="0.85546875" style="53" customWidth="1"/>
    <col min="11" max="11" width="12.42578125" style="53" customWidth="1"/>
    <col min="12" max="12" width="0.85546875" style="53" customWidth="1"/>
    <col min="13" max="13" width="12.42578125" style="53" customWidth="1"/>
    <col min="14" max="14" width="0.85546875" style="53" customWidth="1"/>
    <col min="15" max="15" width="13.140625" style="53" customWidth="1"/>
    <col min="16" max="16" width="9.140625" style="53"/>
    <col min="17" max="17" width="11.140625" style="53" bestFit="1" customWidth="1"/>
    <col min="18" max="18" width="9.140625" style="53"/>
    <col min="19" max="19" width="11.140625" style="53" bestFit="1" customWidth="1"/>
    <col min="20" max="20" width="9.140625" style="53"/>
    <col min="21" max="21" width="11.140625" style="53" bestFit="1" customWidth="1"/>
    <col min="22" max="22" width="9.140625" style="53"/>
    <col min="23" max="23" width="11.140625" style="53" bestFit="1" customWidth="1"/>
    <col min="24" max="16384" width="9.140625" style="53"/>
  </cols>
  <sheetData>
    <row r="1" spans="1:15" ht="9.9499999999999993" customHeight="1" x14ac:dyDescent="0.25">
      <c r="A1" s="159"/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5" s="55" customFormat="1" ht="23.1" customHeight="1" x14ac:dyDescent="0.25">
      <c r="A2" s="144"/>
      <c r="B2" s="160" t="s">
        <v>1</v>
      </c>
      <c r="C2" s="69"/>
      <c r="D2" s="69"/>
      <c r="E2" s="161"/>
      <c r="F2" s="144"/>
      <c r="G2" s="144"/>
      <c r="H2" s="144"/>
      <c r="I2" s="144"/>
      <c r="J2" s="144"/>
      <c r="K2" s="144"/>
      <c r="L2" s="143"/>
      <c r="M2" s="143"/>
      <c r="N2" s="143"/>
      <c r="O2" s="143"/>
    </row>
    <row r="3" spans="1:15" s="55" customFormat="1" ht="23.1" customHeight="1" x14ac:dyDescent="0.25">
      <c r="A3" s="144"/>
      <c r="B3" s="162" t="s">
        <v>47</v>
      </c>
      <c r="C3" s="163"/>
      <c r="D3" s="163"/>
      <c r="E3" s="161"/>
      <c r="F3" s="144"/>
      <c r="G3" s="144"/>
      <c r="H3" s="144"/>
      <c r="I3" s="144"/>
      <c r="J3" s="144"/>
      <c r="K3" s="144"/>
      <c r="L3" s="143"/>
      <c r="M3" s="143"/>
      <c r="N3" s="143"/>
      <c r="O3" s="143"/>
    </row>
    <row r="4" spans="1:15" s="55" customFormat="1" ht="23.1" customHeight="1" x14ac:dyDescent="0.25">
      <c r="A4" s="144"/>
      <c r="B4" s="162" t="str">
        <f>PL!$B$4</f>
        <v>For the nine-month period ended 30 September 2021 (Unaudited)</v>
      </c>
      <c r="C4" s="163"/>
      <c r="D4" s="163"/>
      <c r="E4" s="161"/>
      <c r="F4" s="144"/>
      <c r="G4" s="144"/>
      <c r="H4" s="144"/>
      <c r="I4" s="144"/>
      <c r="J4" s="144"/>
      <c r="K4" s="144"/>
      <c r="L4" s="143"/>
      <c r="M4" s="143"/>
      <c r="N4" s="143"/>
      <c r="O4" s="143"/>
    </row>
    <row r="5" spans="1:15" s="55" customFormat="1" ht="19.5" customHeight="1" x14ac:dyDescent="0.25">
      <c r="A5" s="144"/>
      <c r="B5" s="163"/>
      <c r="C5" s="163"/>
      <c r="D5" s="163"/>
      <c r="E5" s="161"/>
      <c r="F5" s="144"/>
      <c r="G5" s="144"/>
      <c r="H5" s="144"/>
      <c r="I5" s="123"/>
      <c r="J5" s="123"/>
      <c r="K5" s="123"/>
      <c r="L5" s="116"/>
      <c r="M5" s="31"/>
      <c r="N5" s="143"/>
      <c r="O5" s="31"/>
    </row>
    <row r="6" spans="1:15" s="55" customFormat="1" ht="19.5" customHeight="1" x14ac:dyDescent="0.25">
      <c r="A6" s="144"/>
      <c r="B6" s="163"/>
      <c r="C6" s="163"/>
      <c r="D6" s="163"/>
      <c r="E6" s="161"/>
      <c r="F6" s="144"/>
      <c r="G6" s="144"/>
      <c r="H6" s="144"/>
      <c r="I6" s="164" t="s">
        <v>3</v>
      </c>
      <c r="J6" s="164"/>
      <c r="K6" s="164"/>
      <c r="L6" s="116"/>
      <c r="M6" s="10" t="s">
        <v>113</v>
      </c>
      <c r="N6" s="10"/>
      <c r="O6" s="10"/>
    </row>
    <row r="7" spans="1:15" s="55" customFormat="1" ht="19.5" customHeight="1" x14ac:dyDescent="0.25">
      <c r="A7" s="144"/>
      <c r="B7" s="163"/>
      <c r="C7" s="163"/>
      <c r="D7" s="163"/>
      <c r="E7" s="161"/>
      <c r="F7" s="144"/>
      <c r="G7" s="144"/>
      <c r="H7" s="144"/>
      <c r="I7" s="164" t="s">
        <v>157</v>
      </c>
      <c r="J7" s="164"/>
      <c r="K7" s="164"/>
      <c r="L7" s="116"/>
      <c r="M7" s="10" t="s">
        <v>157</v>
      </c>
      <c r="N7" s="10"/>
      <c r="O7" s="10"/>
    </row>
    <row r="8" spans="1:15" s="37" customFormat="1" ht="19.5" customHeight="1" x14ac:dyDescent="0.25">
      <c r="A8" s="69"/>
      <c r="B8" s="69"/>
      <c r="C8" s="69"/>
      <c r="D8" s="69"/>
      <c r="E8" s="159"/>
      <c r="F8" s="165"/>
      <c r="G8" s="69"/>
      <c r="H8" s="69"/>
      <c r="I8" s="68">
        <v>2021</v>
      </c>
      <c r="J8" s="68"/>
      <c r="K8" s="68">
        <v>2020</v>
      </c>
      <c r="L8" s="116"/>
      <c r="M8" s="120">
        <v>2021</v>
      </c>
      <c r="O8" s="70">
        <v>2020</v>
      </c>
    </row>
    <row r="9" spans="1:15" s="55" customFormat="1" ht="19.5" customHeight="1" x14ac:dyDescent="0.25">
      <c r="A9" s="144"/>
      <c r="B9" s="69"/>
      <c r="C9" s="69"/>
      <c r="D9" s="69"/>
      <c r="E9" s="166"/>
      <c r="F9" s="165"/>
      <c r="G9" s="144"/>
      <c r="H9" s="144"/>
      <c r="I9" s="167" t="s">
        <v>4</v>
      </c>
      <c r="J9" s="167"/>
      <c r="K9" s="167"/>
      <c r="L9" s="121"/>
      <c r="M9" s="121"/>
      <c r="N9" s="72"/>
      <c r="O9" s="121"/>
    </row>
    <row r="10" spans="1:15" s="55" customFormat="1" ht="19.5" customHeight="1" x14ac:dyDescent="0.25">
      <c r="A10" s="144"/>
      <c r="B10" s="71" t="s">
        <v>48</v>
      </c>
      <c r="C10" s="71"/>
      <c r="D10" s="71"/>
      <c r="E10" s="161"/>
      <c r="F10" s="144"/>
      <c r="G10" s="144"/>
      <c r="H10" s="144"/>
      <c r="I10" s="144"/>
      <c r="J10" s="144"/>
      <c r="K10" s="168"/>
      <c r="L10" s="57"/>
      <c r="M10" s="57"/>
      <c r="N10" s="143"/>
      <c r="O10" s="57"/>
    </row>
    <row r="11" spans="1:15" s="55" customFormat="1" ht="19.5" customHeight="1" x14ac:dyDescent="0.25">
      <c r="A11" s="144"/>
      <c r="B11" s="144" t="s">
        <v>136</v>
      </c>
      <c r="C11" s="144"/>
      <c r="D11" s="144"/>
      <c r="E11" s="161"/>
      <c r="F11" s="144"/>
      <c r="G11" s="144"/>
      <c r="H11" s="144"/>
      <c r="I11" s="169">
        <f>PL!I30</f>
        <v>526163</v>
      </c>
      <c r="J11" s="169"/>
      <c r="K11" s="169">
        <f>PL!K30</f>
        <v>341093</v>
      </c>
      <c r="L11" s="141"/>
      <c r="M11" s="141">
        <f>PL!M33</f>
        <v>448154</v>
      </c>
      <c r="N11" s="143"/>
      <c r="O11" s="141">
        <f>PL!O30</f>
        <v>496627</v>
      </c>
    </row>
    <row r="12" spans="1:15" s="55" customFormat="1" ht="19.5" customHeight="1" x14ac:dyDescent="0.25">
      <c r="A12" s="144"/>
      <c r="B12" s="71" t="s">
        <v>49</v>
      </c>
      <c r="C12" s="71"/>
      <c r="D12" s="71"/>
      <c r="E12" s="161"/>
      <c r="F12" s="144"/>
      <c r="G12" s="144"/>
      <c r="H12" s="144"/>
      <c r="I12" s="169"/>
      <c r="J12" s="169"/>
      <c r="K12" s="169"/>
      <c r="L12" s="141"/>
      <c r="M12" s="141"/>
      <c r="N12" s="143"/>
      <c r="O12" s="141"/>
    </row>
    <row r="13" spans="1:15" s="55" customFormat="1" ht="19.5" customHeight="1" x14ac:dyDescent="0.25">
      <c r="A13" s="144"/>
      <c r="B13" s="144" t="s">
        <v>50</v>
      </c>
      <c r="C13" s="144"/>
      <c r="D13" s="144"/>
      <c r="E13" s="161"/>
      <c r="F13" s="144"/>
      <c r="G13" s="144"/>
      <c r="H13" s="144"/>
      <c r="I13" s="169">
        <v>130994</v>
      </c>
      <c r="J13" s="169"/>
      <c r="K13" s="169">
        <v>78809</v>
      </c>
      <c r="L13" s="141"/>
      <c r="M13" s="141">
        <v>111525</v>
      </c>
      <c r="N13" s="143"/>
      <c r="O13" s="141">
        <v>69913</v>
      </c>
    </row>
    <row r="14" spans="1:15" s="55" customFormat="1" ht="19.5" customHeight="1" x14ac:dyDescent="0.25">
      <c r="A14" s="144"/>
      <c r="B14" s="144" t="s">
        <v>101</v>
      </c>
      <c r="C14" s="144"/>
      <c r="D14" s="144"/>
      <c r="E14" s="161"/>
      <c r="F14" s="144"/>
      <c r="G14" s="144"/>
      <c r="H14" s="144"/>
      <c r="I14" s="169">
        <v>485659</v>
      </c>
      <c r="J14" s="169"/>
      <c r="K14" s="169">
        <v>525920</v>
      </c>
      <c r="L14" s="141"/>
      <c r="M14" s="141">
        <v>430461</v>
      </c>
      <c r="N14" s="143"/>
      <c r="O14" s="141">
        <v>465216</v>
      </c>
    </row>
    <row r="15" spans="1:15" s="143" customFormat="1" ht="19.5" customHeight="1" x14ac:dyDescent="0.25">
      <c r="A15" s="144"/>
      <c r="B15" s="144" t="s">
        <v>161</v>
      </c>
      <c r="C15" s="144"/>
      <c r="D15" s="144"/>
      <c r="E15" s="161"/>
      <c r="F15" s="144"/>
      <c r="G15" s="144"/>
      <c r="H15" s="144"/>
      <c r="I15" s="169">
        <v>1150</v>
      </c>
      <c r="J15" s="169"/>
      <c r="K15" s="169">
        <v>-6240</v>
      </c>
      <c r="L15" s="141"/>
      <c r="M15" s="141">
        <v>1150</v>
      </c>
      <c r="O15" s="141">
        <v>-6240</v>
      </c>
    </row>
    <row r="16" spans="1:15" s="55" customFormat="1" ht="19.5" customHeight="1" x14ac:dyDescent="0.25">
      <c r="A16" s="144"/>
      <c r="B16" s="144" t="s">
        <v>182</v>
      </c>
      <c r="C16" s="144"/>
      <c r="D16" s="144"/>
      <c r="E16" s="161"/>
      <c r="F16" s="144"/>
      <c r="G16" s="144"/>
      <c r="H16" s="144"/>
      <c r="I16" s="169">
        <v>15593</v>
      </c>
      <c r="J16" s="169"/>
      <c r="K16" s="169">
        <v>3925</v>
      </c>
      <c r="L16" s="141"/>
      <c r="M16" s="141">
        <v>13250</v>
      </c>
      <c r="N16" s="143"/>
      <c r="O16" s="141">
        <v>3925</v>
      </c>
    </row>
    <row r="17" spans="1:23" s="55" customFormat="1" ht="19.5" customHeight="1" x14ac:dyDescent="0.25">
      <c r="A17" s="144"/>
      <c r="B17" s="144" t="s">
        <v>162</v>
      </c>
      <c r="C17" s="144"/>
      <c r="D17" s="144"/>
      <c r="E17" s="161"/>
      <c r="F17" s="144"/>
      <c r="G17" s="144"/>
      <c r="H17" s="144"/>
      <c r="I17" s="169">
        <v>31617</v>
      </c>
      <c r="J17" s="169"/>
      <c r="K17" s="169">
        <v>35752</v>
      </c>
      <c r="L17" s="141"/>
      <c r="M17" s="141">
        <v>27207</v>
      </c>
      <c r="N17" s="143"/>
      <c r="O17" s="141">
        <v>30787</v>
      </c>
    </row>
    <row r="18" spans="1:23" s="55" customFormat="1" ht="19.5" customHeight="1" x14ac:dyDescent="0.25">
      <c r="A18" s="144"/>
      <c r="B18" s="144" t="s">
        <v>168</v>
      </c>
      <c r="C18" s="144"/>
      <c r="D18" s="144"/>
      <c r="E18" s="161"/>
      <c r="F18" s="144"/>
      <c r="G18" s="144"/>
      <c r="H18" s="144"/>
      <c r="I18" s="169">
        <v>-3983</v>
      </c>
      <c r="J18" s="169"/>
      <c r="K18" s="169">
        <v>55</v>
      </c>
      <c r="L18" s="141"/>
      <c r="M18" s="141">
        <v>-3983</v>
      </c>
      <c r="N18" s="143"/>
      <c r="O18" s="141">
        <v>-3</v>
      </c>
    </row>
    <row r="19" spans="1:23" s="143" customFormat="1" ht="19.5" customHeight="1" x14ac:dyDescent="0.25">
      <c r="A19" s="144"/>
      <c r="B19" s="144" t="s">
        <v>189</v>
      </c>
      <c r="C19" s="144"/>
      <c r="D19" s="144"/>
      <c r="E19" s="161"/>
      <c r="F19" s="144"/>
      <c r="G19" s="144"/>
      <c r="H19" s="144"/>
      <c r="I19" s="169">
        <v>0</v>
      </c>
      <c r="J19" s="169"/>
      <c r="K19" s="169">
        <v>0</v>
      </c>
      <c r="L19" s="141"/>
      <c r="M19" s="141">
        <v>0</v>
      </c>
      <c r="O19" s="141">
        <v>-200000</v>
      </c>
    </row>
    <row r="20" spans="1:23" s="55" customFormat="1" ht="19.5" customHeight="1" x14ac:dyDescent="0.25">
      <c r="A20" s="144"/>
      <c r="B20" s="144" t="s">
        <v>51</v>
      </c>
      <c r="C20" s="144"/>
      <c r="D20" s="144"/>
      <c r="E20" s="161"/>
      <c r="F20" s="144"/>
      <c r="G20" s="144"/>
      <c r="H20" s="144"/>
      <c r="I20" s="169">
        <v>-2726</v>
      </c>
      <c r="J20" s="169"/>
      <c r="K20" s="170">
        <v>-1907</v>
      </c>
      <c r="L20" s="141"/>
      <c r="M20" s="58">
        <v>-1350</v>
      </c>
      <c r="N20" s="143"/>
      <c r="O20" s="58">
        <v>-926</v>
      </c>
    </row>
    <row r="21" spans="1:23" s="55" customFormat="1" ht="19.5" customHeight="1" x14ac:dyDescent="0.25">
      <c r="A21" s="144"/>
      <c r="B21" s="144" t="s">
        <v>102</v>
      </c>
      <c r="C21" s="144"/>
      <c r="D21" s="144"/>
      <c r="E21" s="161"/>
      <c r="F21" s="144"/>
      <c r="G21" s="144"/>
      <c r="H21" s="144"/>
      <c r="I21" s="169">
        <v>2553</v>
      </c>
      <c r="J21" s="169"/>
      <c r="K21" s="169">
        <v>6486</v>
      </c>
      <c r="L21" s="141"/>
      <c r="M21" s="141">
        <v>2261</v>
      </c>
      <c r="N21" s="143"/>
      <c r="O21" s="141">
        <v>5817</v>
      </c>
    </row>
    <row r="22" spans="1:23" s="55" customFormat="1" ht="19.5" customHeight="1" x14ac:dyDescent="0.25">
      <c r="A22" s="144"/>
      <c r="B22" s="144" t="s">
        <v>183</v>
      </c>
      <c r="C22" s="144"/>
      <c r="D22" s="144"/>
      <c r="E22" s="161"/>
      <c r="F22" s="144"/>
      <c r="G22" s="144"/>
      <c r="H22" s="144"/>
      <c r="I22" s="169">
        <v>1734</v>
      </c>
      <c r="J22" s="169"/>
      <c r="K22" s="169">
        <v>26757</v>
      </c>
      <c r="L22" s="141"/>
      <c r="M22" s="141">
        <v>1276</v>
      </c>
      <c r="N22" s="143"/>
      <c r="O22" s="141">
        <v>27314</v>
      </c>
    </row>
    <row r="23" spans="1:23" s="55" customFormat="1" ht="19.5" customHeight="1" x14ac:dyDescent="0.25">
      <c r="A23" s="144"/>
      <c r="B23" s="69" t="s">
        <v>52</v>
      </c>
      <c r="C23" s="69"/>
      <c r="D23" s="69"/>
      <c r="E23" s="71"/>
      <c r="F23" s="69"/>
      <c r="G23" s="144"/>
      <c r="H23" s="144"/>
      <c r="I23" s="171"/>
      <c r="J23" s="172"/>
      <c r="K23" s="171"/>
      <c r="L23" s="140"/>
      <c r="M23" s="59"/>
      <c r="N23" s="143"/>
      <c r="O23" s="59"/>
    </row>
    <row r="24" spans="1:23" s="55" customFormat="1" ht="19.5" customHeight="1" x14ac:dyDescent="0.25">
      <c r="A24" s="144"/>
      <c r="B24" s="69"/>
      <c r="C24" s="69" t="s">
        <v>53</v>
      </c>
      <c r="D24" s="69"/>
      <c r="E24" s="71"/>
      <c r="F24" s="69"/>
      <c r="G24" s="144"/>
      <c r="H24" s="144"/>
      <c r="I24" s="173">
        <f>SUM(I11:I22)</f>
        <v>1188754</v>
      </c>
      <c r="J24" s="172"/>
      <c r="K24" s="173">
        <f>SUM(K11:K22)</f>
        <v>1010650</v>
      </c>
      <c r="L24" s="140"/>
      <c r="M24" s="60">
        <f>SUM(M11:M22)</f>
        <v>1029951</v>
      </c>
      <c r="N24" s="143"/>
      <c r="O24" s="60">
        <f>SUM(O11:O22)</f>
        <v>892430</v>
      </c>
    </row>
    <row r="25" spans="1:23" s="55" customFormat="1" ht="5.0999999999999996" customHeight="1" x14ac:dyDescent="0.25">
      <c r="A25" s="144"/>
      <c r="B25" s="69"/>
      <c r="C25" s="69"/>
      <c r="D25" s="69"/>
      <c r="E25" s="71"/>
      <c r="F25" s="69"/>
      <c r="G25" s="144"/>
      <c r="H25" s="144"/>
      <c r="I25" s="172"/>
      <c r="J25" s="172"/>
      <c r="K25" s="172"/>
      <c r="L25" s="140"/>
      <c r="M25" s="140"/>
      <c r="N25" s="143"/>
      <c r="O25" s="140"/>
    </row>
    <row r="26" spans="1:23" s="55" customFormat="1" ht="19.5" customHeight="1" x14ac:dyDescent="0.25">
      <c r="A26" s="144"/>
      <c r="B26" s="71" t="s">
        <v>54</v>
      </c>
      <c r="C26" s="71"/>
      <c r="D26" s="71"/>
      <c r="E26" s="161"/>
      <c r="F26" s="144"/>
      <c r="G26" s="144"/>
      <c r="H26" s="144"/>
      <c r="I26" s="169"/>
      <c r="J26" s="169"/>
      <c r="K26" s="169"/>
      <c r="L26" s="141"/>
      <c r="M26" s="141"/>
      <c r="N26" s="143"/>
      <c r="O26" s="141"/>
    </row>
    <row r="27" spans="1:23" s="55" customFormat="1" ht="19.5" customHeight="1" x14ac:dyDescent="0.25">
      <c r="A27" s="144"/>
      <c r="B27" s="144" t="s">
        <v>7</v>
      </c>
      <c r="C27" s="144"/>
      <c r="D27" s="144"/>
      <c r="E27" s="161"/>
      <c r="F27" s="144"/>
      <c r="G27" s="144"/>
      <c r="H27" s="144"/>
      <c r="I27" s="169">
        <v>-562211</v>
      </c>
      <c r="J27" s="169"/>
      <c r="K27" s="169">
        <v>-82958</v>
      </c>
      <c r="L27" s="141"/>
      <c r="M27" s="141">
        <v>-556187</v>
      </c>
      <c r="N27" s="143"/>
      <c r="O27" s="141">
        <v>-79713</v>
      </c>
    </row>
    <row r="28" spans="1:23" s="55" customFormat="1" ht="19.5" customHeight="1" x14ac:dyDescent="0.25">
      <c r="A28" s="144"/>
      <c r="B28" s="144" t="s">
        <v>8</v>
      </c>
      <c r="C28" s="144"/>
      <c r="D28" s="144"/>
      <c r="E28" s="161"/>
      <c r="F28" s="144"/>
      <c r="G28" s="144"/>
      <c r="H28" s="144"/>
      <c r="I28" s="169">
        <v>-179262</v>
      </c>
      <c r="J28" s="169"/>
      <c r="K28" s="169">
        <v>101255</v>
      </c>
      <c r="L28" s="141"/>
      <c r="M28" s="141">
        <v>-185085</v>
      </c>
      <c r="N28" s="143"/>
      <c r="O28" s="141">
        <v>28963</v>
      </c>
    </row>
    <row r="29" spans="1:23" s="143" customFormat="1" ht="19.5" customHeight="1" x14ac:dyDescent="0.25">
      <c r="A29" s="144"/>
      <c r="B29" s="144" t="s">
        <v>112</v>
      </c>
      <c r="C29" s="144"/>
      <c r="D29" s="144"/>
      <c r="E29" s="161"/>
      <c r="F29" s="144"/>
      <c r="G29" s="144"/>
      <c r="H29" s="144"/>
      <c r="I29" s="169">
        <v>56705</v>
      </c>
      <c r="J29" s="169"/>
      <c r="K29" s="169">
        <v>0</v>
      </c>
      <c r="L29" s="141"/>
      <c r="M29" s="141">
        <v>56705</v>
      </c>
      <c r="O29" s="141">
        <v>0</v>
      </c>
    </row>
    <row r="30" spans="1:23" s="55" customFormat="1" ht="19.5" customHeight="1" x14ac:dyDescent="0.25">
      <c r="A30" s="144"/>
      <c r="B30" s="144" t="s">
        <v>103</v>
      </c>
      <c r="C30" s="144"/>
      <c r="D30" s="144"/>
      <c r="E30" s="161"/>
      <c r="F30" s="144"/>
      <c r="G30" s="144"/>
      <c r="H30" s="144"/>
      <c r="I30" s="169">
        <v>19397</v>
      </c>
      <c r="J30" s="169"/>
      <c r="K30" s="169">
        <v>13567</v>
      </c>
      <c r="L30" s="141"/>
      <c r="M30" s="141">
        <v>19396</v>
      </c>
      <c r="N30" s="143"/>
      <c r="O30" s="141">
        <v>13566</v>
      </c>
    </row>
    <row r="31" spans="1:23" s="55" customFormat="1" ht="19.5" customHeight="1" x14ac:dyDescent="0.25">
      <c r="A31" s="144"/>
      <c r="B31" s="69" t="s">
        <v>169</v>
      </c>
      <c r="C31" s="69"/>
      <c r="D31" s="69"/>
      <c r="E31" s="161"/>
      <c r="F31" s="144"/>
      <c r="G31" s="144"/>
      <c r="H31" s="144"/>
      <c r="I31" s="174">
        <f>SUM(I27:I30)</f>
        <v>-665371</v>
      </c>
      <c r="J31" s="172"/>
      <c r="K31" s="174">
        <f>SUM(K27:K30)</f>
        <v>31864</v>
      </c>
      <c r="L31" s="140"/>
      <c r="M31" s="61">
        <f>SUM(M27:M30)</f>
        <v>-665171</v>
      </c>
      <c r="N31" s="143"/>
      <c r="O31" s="61">
        <f>SUM(O27:O30)</f>
        <v>-37184</v>
      </c>
      <c r="Q31" s="205"/>
      <c r="R31" s="205"/>
      <c r="S31" s="205"/>
      <c r="T31" s="205"/>
      <c r="U31" s="205"/>
      <c r="V31" s="205"/>
      <c r="W31" s="205"/>
    </row>
    <row r="32" spans="1:23" s="55" customFormat="1" ht="5.0999999999999996" customHeight="1" x14ac:dyDescent="0.25">
      <c r="A32" s="144"/>
      <c r="B32" s="69"/>
      <c r="C32" s="69"/>
      <c r="D32" s="69"/>
      <c r="E32" s="71"/>
      <c r="F32" s="69"/>
      <c r="G32" s="144"/>
      <c r="H32" s="144"/>
      <c r="I32" s="172"/>
      <c r="J32" s="172"/>
      <c r="K32" s="172"/>
      <c r="L32" s="140"/>
      <c r="M32" s="140"/>
      <c r="N32" s="143"/>
      <c r="O32" s="140"/>
    </row>
    <row r="33" spans="1:15" s="55" customFormat="1" ht="19.5" customHeight="1" x14ac:dyDescent="0.25">
      <c r="A33" s="144"/>
      <c r="B33" s="71" t="s">
        <v>55</v>
      </c>
      <c r="C33" s="71"/>
      <c r="D33" s="71"/>
      <c r="E33" s="71"/>
      <c r="F33" s="69"/>
      <c r="G33" s="144"/>
      <c r="H33" s="144"/>
      <c r="I33" s="172"/>
      <c r="J33" s="172"/>
      <c r="K33" s="172"/>
      <c r="L33" s="140"/>
      <c r="M33" s="140"/>
      <c r="N33" s="143"/>
      <c r="O33" s="140"/>
    </row>
    <row r="34" spans="1:15" s="55" customFormat="1" ht="19.5" customHeight="1" x14ac:dyDescent="0.25">
      <c r="A34" s="144"/>
      <c r="B34" s="144" t="s">
        <v>20</v>
      </c>
      <c r="C34" s="144"/>
      <c r="D34" s="144"/>
      <c r="E34" s="161"/>
      <c r="F34" s="144"/>
      <c r="G34" s="144"/>
      <c r="H34" s="144"/>
      <c r="I34" s="169">
        <v>343748</v>
      </c>
      <c r="J34" s="169"/>
      <c r="K34" s="169">
        <v>256393</v>
      </c>
      <c r="L34" s="141"/>
      <c r="M34" s="141">
        <v>283194</v>
      </c>
      <c r="N34" s="143"/>
      <c r="O34" s="141">
        <v>340634</v>
      </c>
    </row>
    <row r="35" spans="1:15" s="55" customFormat="1" ht="19.5" customHeight="1" x14ac:dyDescent="0.25">
      <c r="A35" s="144"/>
      <c r="B35" s="144" t="s">
        <v>104</v>
      </c>
      <c r="C35" s="144"/>
      <c r="D35" s="144"/>
      <c r="E35" s="161"/>
      <c r="F35" s="144"/>
      <c r="G35" s="144"/>
      <c r="H35" s="144"/>
      <c r="I35" s="169">
        <v>-78419</v>
      </c>
      <c r="J35" s="169"/>
      <c r="K35" s="169">
        <v>-192101</v>
      </c>
      <c r="L35" s="141"/>
      <c r="M35" s="141">
        <v>-58093</v>
      </c>
      <c r="N35" s="143"/>
      <c r="O35" s="141">
        <v>-192101</v>
      </c>
    </row>
    <row r="36" spans="1:15" s="55" customFormat="1" ht="19.5" customHeight="1" x14ac:dyDescent="0.25">
      <c r="A36" s="144"/>
      <c r="B36" s="144" t="s">
        <v>105</v>
      </c>
      <c r="C36" s="144"/>
      <c r="D36" s="144"/>
      <c r="E36" s="161"/>
      <c r="F36" s="144"/>
      <c r="G36" s="144"/>
      <c r="H36" s="144"/>
      <c r="I36" s="169">
        <v>2523</v>
      </c>
      <c r="J36" s="169"/>
      <c r="K36" s="170">
        <v>-301</v>
      </c>
      <c r="L36" s="141"/>
      <c r="M36" s="58">
        <v>3147</v>
      </c>
      <c r="N36" s="143"/>
      <c r="O36" s="58">
        <v>-215</v>
      </c>
    </row>
    <row r="37" spans="1:15" s="55" customFormat="1" ht="19.5" customHeight="1" x14ac:dyDescent="0.25">
      <c r="A37" s="144"/>
      <c r="B37" s="69" t="s">
        <v>184</v>
      </c>
      <c r="C37" s="69"/>
      <c r="D37" s="69"/>
      <c r="E37" s="161"/>
      <c r="F37" s="144"/>
      <c r="G37" s="144"/>
      <c r="H37" s="144"/>
      <c r="I37" s="174">
        <f>SUM(I34:I36)</f>
        <v>267852</v>
      </c>
      <c r="J37" s="172"/>
      <c r="K37" s="174">
        <f>SUM(K34:K36)</f>
        <v>63991</v>
      </c>
      <c r="L37" s="140"/>
      <c r="M37" s="61">
        <f>SUM(M34:M36)</f>
        <v>228248</v>
      </c>
      <c r="N37" s="143"/>
      <c r="O37" s="61">
        <f>SUM(O34:O36)</f>
        <v>148318</v>
      </c>
    </row>
    <row r="38" spans="1:15" s="55" customFormat="1" ht="5.0999999999999996" customHeight="1" x14ac:dyDescent="0.25">
      <c r="A38" s="144"/>
      <c r="B38" s="69"/>
      <c r="C38" s="69"/>
      <c r="D38" s="69"/>
      <c r="E38" s="161"/>
      <c r="F38" s="144"/>
      <c r="G38" s="175"/>
      <c r="H38" s="175"/>
      <c r="I38" s="175"/>
      <c r="J38" s="175"/>
      <c r="K38" s="175"/>
      <c r="L38" s="143"/>
      <c r="M38" s="143"/>
      <c r="N38" s="143"/>
      <c r="O38" s="143"/>
    </row>
    <row r="39" spans="1:15" s="55" customFormat="1" ht="19.5" customHeight="1" x14ac:dyDescent="0.25">
      <c r="A39" s="144"/>
      <c r="B39" s="69" t="s">
        <v>56</v>
      </c>
      <c r="C39" s="69"/>
      <c r="D39" s="69"/>
      <c r="E39" s="161"/>
      <c r="F39" s="144"/>
      <c r="G39" s="144"/>
      <c r="H39" s="144"/>
      <c r="I39" s="176">
        <f>I24+I31+I37</f>
        <v>791235</v>
      </c>
      <c r="J39" s="176"/>
      <c r="K39" s="176">
        <f>K24+K31+K37</f>
        <v>1106505</v>
      </c>
      <c r="L39" s="62"/>
      <c r="M39" s="62">
        <f>M24+M31+M37</f>
        <v>593028</v>
      </c>
      <c r="N39" s="143"/>
      <c r="O39" s="62">
        <f>O24+O31+O37</f>
        <v>1003564</v>
      </c>
    </row>
    <row r="40" spans="1:15" s="55" customFormat="1" ht="19.5" customHeight="1" x14ac:dyDescent="0.25">
      <c r="A40" s="144"/>
      <c r="B40" s="144" t="s">
        <v>57</v>
      </c>
      <c r="C40" s="144"/>
      <c r="D40" s="144"/>
      <c r="E40" s="161"/>
      <c r="F40" s="144"/>
      <c r="G40" s="144"/>
      <c r="H40" s="144"/>
      <c r="I40" s="169">
        <v>-147776</v>
      </c>
      <c r="J40" s="169"/>
      <c r="K40" s="169">
        <v>-49096</v>
      </c>
      <c r="L40" s="141"/>
      <c r="M40" s="141">
        <v>-124112</v>
      </c>
      <c r="N40" s="143"/>
      <c r="O40" s="169">
        <v>-38868</v>
      </c>
    </row>
    <row r="41" spans="1:15" s="55" customFormat="1" ht="19.5" customHeight="1" x14ac:dyDescent="0.25">
      <c r="A41" s="144"/>
      <c r="B41" s="69" t="s">
        <v>58</v>
      </c>
      <c r="C41" s="69"/>
      <c r="D41" s="69"/>
      <c r="E41" s="161"/>
      <c r="F41" s="144"/>
      <c r="G41" s="144"/>
      <c r="H41" s="144"/>
      <c r="I41" s="174">
        <f>I39+I40</f>
        <v>643459</v>
      </c>
      <c r="J41" s="172"/>
      <c r="K41" s="174">
        <f>K39+K40</f>
        <v>1057409</v>
      </c>
      <c r="L41" s="140"/>
      <c r="M41" s="61">
        <f>M39+M40</f>
        <v>468916</v>
      </c>
      <c r="N41" s="143"/>
      <c r="O41" s="61">
        <f>O39+O40</f>
        <v>964696</v>
      </c>
    </row>
    <row r="42" spans="1:15" s="55" customFormat="1" ht="5.0999999999999996" customHeight="1" x14ac:dyDescent="0.25">
      <c r="A42" s="144"/>
      <c r="B42" s="69"/>
      <c r="C42" s="69"/>
      <c r="D42" s="69"/>
      <c r="E42" s="71"/>
      <c r="F42" s="69"/>
      <c r="G42" s="144"/>
      <c r="H42" s="144"/>
      <c r="I42" s="172"/>
      <c r="J42" s="172"/>
      <c r="K42" s="172"/>
      <c r="L42" s="140"/>
      <c r="M42" s="140"/>
      <c r="N42" s="143"/>
      <c r="O42" s="140"/>
    </row>
    <row r="43" spans="1:15" s="55" customFormat="1" ht="5.0999999999999996" customHeight="1" x14ac:dyDescent="0.25">
      <c r="A43" s="144"/>
      <c r="B43" s="69"/>
      <c r="C43" s="69"/>
      <c r="D43" s="69"/>
      <c r="E43" s="161"/>
      <c r="F43" s="144"/>
      <c r="G43" s="177"/>
      <c r="H43" s="177"/>
      <c r="I43" s="177"/>
      <c r="J43" s="177"/>
      <c r="K43" s="177"/>
      <c r="L43" s="143"/>
      <c r="M43" s="143"/>
      <c r="N43" s="143"/>
      <c r="O43" s="143"/>
    </row>
    <row r="44" spans="1:15" s="55" customFormat="1" ht="23.1" customHeight="1" x14ac:dyDescent="0.25">
      <c r="A44" s="144"/>
      <c r="B44" s="160" t="s">
        <v>1</v>
      </c>
      <c r="C44" s="69"/>
      <c r="D44" s="69"/>
      <c r="E44" s="161"/>
      <c r="F44" s="144"/>
      <c r="G44" s="177"/>
      <c r="H44" s="177"/>
      <c r="I44" s="177"/>
      <c r="J44" s="177"/>
      <c r="K44" s="177"/>
      <c r="L44" s="143"/>
      <c r="M44" s="143"/>
      <c r="N44" s="143"/>
      <c r="O44" s="143"/>
    </row>
    <row r="45" spans="1:15" s="55" customFormat="1" ht="23.1" customHeight="1" x14ac:dyDescent="0.25">
      <c r="A45" s="144"/>
      <c r="B45" s="162" t="s">
        <v>47</v>
      </c>
      <c r="C45" s="163"/>
      <c r="D45" s="163"/>
      <c r="E45" s="161"/>
      <c r="F45" s="144"/>
      <c r="G45" s="177"/>
      <c r="H45" s="177"/>
      <c r="I45" s="177"/>
      <c r="J45" s="177"/>
      <c r="K45" s="177"/>
      <c r="L45" s="143"/>
      <c r="M45" s="143"/>
      <c r="N45" s="143"/>
      <c r="O45" s="143"/>
    </row>
    <row r="46" spans="1:15" s="55" customFormat="1" ht="23.1" customHeight="1" x14ac:dyDescent="0.25">
      <c r="A46" s="144"/>
      <c r="B46" s="162" t="str">
        <f>PL!$B$4</f>
        <v>For the nine-month period ended 30 September 2021 (Unaudited)</v>
      </c>
      <c r="C46" s="163"/>
      <c r="D46" s="163"/>
      <c r="E46" s="161"/>
      <c r="F46" s="144"/>
      <c r="G46" s="177"/>
      <c r="H46" s="177"/>
      <c r="I46" s="177"/>
      <c r="J46" s="177"/>
      <c r="K46" s="177"/>
      <c r="L46" s="143"/>
      <c r="M46" s="143"/>
      <c r="N46" s="143"/>
      <c r="O46" s="143"/>
    </row>
    <row r="47" spans="1:15" s="55" customFormat="1" ht="19.5" customHeight="1" x14ac:dyDescent="0.25">
      <c r="A47" s="144"/>
      <c r="B47" s="163"/>
      <c r="C47" s="163"/>
      <c r="D47" s="163"/>
      <c r="E47" s="161"/>
      <c r="F47" s="144"/>
      <c r="G47" s="144"/>
      <c r="H47" s="144"/>
      <c r="I47" s="123"/>
      <c r="J47" s="123"/>
      <c r="K47" s="123"/>
      <c r="L47" s="116"/>
      <c r="M47" s="31"/>
      <c r="N47" s="143"/>
      <c r="O47" s="31"/>
    </row>
    <row r="48" spans="1:15" s="55" customFormat="1" ht="19.5" customHeight="1" x14ac:dyDescent="0.25">
      <c r="A48" s="144"/>
      <c r="B48" s="163"/>
      <c r="C48" s="163"/>
      <c r="D48" s="163"/>
      <c r="E48" s="161"/>
      <c r="F48" s="144"/>
      <c r="G48" s="144"/>
      <c r="H48" s="144"/>
      <c r="I48" s="164" t="s">
        <v>3</v>
      </c>
      <c r="J48" s="164"/>
      <c r="K48" s="164"/>
      <c r="L48" s="116"/>
      <c r="M48" s="10" t="s">
        <v>113</v>
      </c>
      <c r="N48" s="10"/>
      <c r="O48" s="10"/>
    </row>
    <row r="49" spans="1:15" s="55" customFormat="1" ht="19.5" customHeight="1" x14ac:dyDescent="0.25">
      <c r="A49" s="144"/>
      <c r="B49" s="163"/>
      <c r="C49" s="163"/>
      <c r="D49" s="163"/>
      <c r="E49" s="161"/>
      <c r="F49" s="144"/>
      <c r="G49" s="144"/>
      <c r="H49" s="144"/>
      <c r="I49" s="164" t="s">
        <v>157</v>
      </c>
      <c r="J49" s="164"/>
      <c r="K49" s="164"/>
      <c r="L49" s="116"/>
      <c r="M49" s="10" t="s">
        <v>157</v>
      </c>
      <c r="N49" s="10"/>
      <c r="O49" s="10"/>
    </row>
    <row r="50" spans="1:15" s="55" customFormat="1" ht="19.5" customHeight="1" x14ac:dyDescent="0.25">
      <c r="A50" s="144"/>
      <c r="B50" s="163"/>
      <c r="C50" s="163"/>
      <c r="D50" s="163"/>
      <c r="E50" s="161"/>
      <c r="F50" s="144"/>
      <c r="G50" s="144"/>
      <c r="H50" s="144"/>
      <c r="I50" s="68">
        <v>2021</v>
      </c>
      <c r="J50" s="68"/>
      <c r="K50" s="68">
        <v>2020</v>
      </c>
      <c r="L50" s="116"/>
      <c r="M50" s="120">
        <v>2021</v>
      </c>
      <c r="N50" s="37"/>
      <c r="O50" s="70">
        <v>2020</v>
      </c>
    </row>
    <row r="51" spans="1:15" s="55" customFormat="1" ht="19.5" customHeight="1" x14ac:dyDescent="0.25">
      <c r="A51" s="144"/>
      <c r="B51" s="69"/>
      <c r="C51" s="69"/>
      <c r="D51" s="69"/>
      <c r="E51" s="161"/>
      <c r="F51" s="144"/>
      <c r="G51" s="144"/>
      <c r="H51" s="144"/>
      <c r="I51" s="167" t="s">
        <v>4</v>
      </c>
      <c r="J51" s="167"/>
      <c r="K51" s="167"/>
      <c r="L51" s="121"/>
      <c r="M51" s="121"/>
      <c r="N51" s="72"/>
      <c r="O51" s="121"/>
    </row>
    <row r="52" spans="1:15" s="55" customFormat="1" ht="19.5" customHeight="1" x14ac:dyDescent="0.25">
      <c r="A52" s="144"/>
      <c r="B52" s="71" t="s">
        <v>59</v>
      </c>
      <c r="C52" s="71"/>
      <c r="D52" s="71"/>
      <c r="E52" s="161"/>
      <c r="F52" s="144"/>
      <c r="G52" s="144"/>
      <c r="H52" s="144"/>
      <c r="I52" s="169"/>
      <c r="J52" s="169"/>
      <c r="K52" s="169"/>
      <c r="L52" s="141"/>
      <c r="M52" s="141"/>
      <c r="N52" s="143"/>
      <c r="O52" s="141"/>
    </row>
    <row r="53" spans="1:15" s="143" customFormat="1" ht="19.5" customHeight="1" x14ac:dyDescent="0.25">
      <c r="A53" s="144"/>
      <c r="B53" s="144" t="s">
        <v>132</v>
      </c>
      <c r="C53" s="71"/>
      <c r="D53" s="71"/>
      <c r="E53" s="161"/>
      <c r="F53" s="144"/>
      <c r="G53" s="144"/>
      <c r="H53" s="144"/>
      <c r="I53" s="169">
        <v>0</v>
      </c>
      <c r="J53" s="169"/>
      <c r="K53" s="169">
        <v>0</v>
      </c>
      <c r="L53" s="141"/>
      <c r="M53" s="141">
        <v>0</v>
      </c>
      <c r="O53" s="141">
        <v>-574860</v>
      </c>
    </row>
    <row r="54" spans="1:15" s="55" customFormat="1" ht="19.5" customHeight="1" x14ac:dyDescent="0.25">
      <c r="A54" s="144"/>
      <c r="B54" s="144" t="s">
        <v>190</v>
      </c>
      <c r="C54" s="144"/>
      <c r="D54" s="144"/>
      <c r="E54" s="161"/>
      <c r="F54" s="144"/>
      <c r="G54" s="144"/>
      <c r="H54" s="144"/>
      <c r="I54" s="169">
        <v>1779</v>
      </c>
      <c r="J54" s="169"/>
      <c r="K54" s="169">
        <v>3491</v>
      </c>
      <c r="L54" s="141"/>
      <c r="M54" s="141">
        <v>2238</v>
      </c>
      <c r="N54" s="143"/>
      <c r="O54" s="141">
        <v>2934</v>
      </c>
    </row>
    <row r="55" spans="1:15" s="55" customFormat="1" ht="19.5" customHeight="1" x14ac:dyDescent="0.25">
      <c r="A55" s="144"/>
      <c r="B55" s="144" t="s">
        <v>60</v>
      </c>
      <c r="C55" s="144"/>
      <c r="D55" s="144"/>
      <c r="E55" s="161"/>
      <c r="F55" s="144"/>
      <c r="G55" s="144"/>
      <c r="H55" s="144"/>
      <c r="I55" s="169">
        <v>-170416</v>
      </c>
      <c r="J55" s="169"/>
      <c r="K55" s="169">
        <v>-149255</v>
      </c>
      <c r="L55" s="141"/>
      <c r="M55" s="141">
        <v>-132056</v>
      </c>
      <c r="N55" s="143"/>
      <c r="O55" s="141">
        <v>-115669</v>
      </c>
    </row>
    <row r="56" spans="1:15" s="55" customFormat="1" ht="19.5" customHeight="1" x14ac:dyDescent="0.25">
      <c r="A56" s="144"/>
      <c r="B56" s="144" t="s">
        <v>61</v>
      </c>
      <c r="C56" s="144"/>
      <c r="D56" s="144"/>
      <c r="E56" s="161"/>
      <c r="F56" s="144"/>
      <c r="G56" s="144"/>
      <c r="H56" s="144"/>
      <c r="I56" s="169">
        <v>-2934</v>
      </c>
      <c r="J56" s="169"/>
      <c r="K56" s="169">
        <v>-8242</v>
      </c>
      <c r="L56" s="141"/>
      <c r="M56" s="141">
        <v>-2496</v>
      </c>
      <c r="N56" s="143"/>
      <c r="O56" s="141">
        <v>-8242</v>
      </c>
    </row>
    <row r="57" spans="1:15" s="143" customFormat="1" ht="19.5" customHeight="1" x14ac:dyDescent="0.25">
      <c r="A57" s="144"/>
      <c r="B57" s="144" t="s">
        <v>177</v>
      </c>
      <c r="C57" s="144"/>
      <c r="D57" s="144"/>
      <c r="E57" s="161"/>
      <c r="F57" s="144"/>
      <c r="G57" s="144"/>
      <c r="H57" s="144"/>
      <c r="I57" s="169">
        <v>0</v>
      </c>
      <c r="J57" s="169"/>
      <c r="K57" s="169">
        <v>0</v>
      </c>
      <c r="L57" s="141"/>
      <c r="M57" s="141">
        <v>0</v>
      </c>
      <c r="O57" s="141">
        <v>200000</v>
      </c>
    </row>
    <row r="58" spans="1:15" s="55" customFormat="1" ht="19.5" customHeight="1" x14ac:dyDescent="0.25">
      <c r="A58" s="144"/>
      <c r="B58" s="144" t="s">
        <v>62</v>
      </c>
      <c r="C58" s="144"/>
      <c r="D58" s="144"/>
      <c r="E58" s="161"/>
      <c r="F58" s="144"/>
      <c r="G58" s="144"/>
      <c r="H58" s="144"/>
      <c r="I58" s="169">
        <v>1906</v>
      </c>
      <c r="J58" s="169"/>
      <c r="K58" s="169">
        <v>1474</v>
      </c>
      <c r="L58" s="141"/>
      <c r="M58" s="141">
        <v>982</v>
      </c>
      <c r="N58" s="143"/>
      <c r="O58" s="141">
        <v>760</v>
      </c>
    </row>
    <row r="59" spans="1:15" s="55" customFormat="1" ht="19.5" customHeight="1" x14ac:dyDescent="0.25">
      <c r="A59" s="144"/>
      <c r="B59" s="69" t="s">
        <v>63</v>
      </c>
      <c r="C59" s="69"/>
      <c r="D59" s="69"/>
      <c r="E59" s="71"/>
      <c r="F59" s="69"/>
      <c r="G59" s="144"/>
      <c r="H59" s="144"/>
      <c r="I59" s="174">
        <f>SUM(I53:I58)</f>
        <v>-169665</v>
      </c>
      <c r="J59" s="172"/>
      <c r="K59" s="174">
        <f>SUM(K53:K58)</f>
        <v>-152532</v>
      </c>
      <c r="L59" s="140"/>
      <c r="M59" s="61">
        <f>SUM(M53:M58)</f>
        <v>-131332</v>
      </c>
      <c r="N59" s="143"/>
      <c r="O59" s="61">
        <f>SUM(O53:O58)</f>
        <v>-495077</v>
      </c>
    </row>
    <row r="60" spans="1:15" s="55" customFormat="1" ht="5.0999999999999996" customHeight="1" x14ac:dyDescent="0.25">
      <c r="A60" s="144"/>
      <c r="B60" s="69"/>
      <c r="C60" s="69"/>
      <c r="D60" s="69"/>
      <c r="E60" s="71"/>
      <c r="F60" s="69"/>
      <c r="G60" s="144"/>
      <c r="H60" s="144"/>
      <c r="I60" s="172"/>
      <c r="J60" s="172"/>
      <c r="K60" s="172"/>
      <c r="L60" s="140"/>
      <c r="M60" s="140"/>
      <c r="N60" s="143"/>
      <c r="O60" s="140"/>
    </row>
    <row r="61" spans="1:15" s="55" customFormat="1" ht="19.5" customHeight="1" x14ac:dyDescent="0.25">
      <c r="A61" s="143"/>
      <c r="B61" s="56" t="s">
        <v>64</v>
      </c>
      <c r="C61" s="56"/>
      <c r="D61" s="56"/>
      <c r="E61" s="54"/>
      <c r="F61" s="143"/>
      <c r="G61" s="143"/>
      <c r="H61" s="143"/>
      <c r="I61" s="141"/>
      <c r="J61" s="141"/>
      <c r="K61" s="141"/>
      <c r="L61" s="141"/>
      <c r="M61" s="141"/>
      <c r="N61" s="143"/>
      <c r="O61" s="141"/>
    </row>
    <row r="62" spans="1:15" s="143" customFormat="1" ht="19.5" customHeight="1" x14ac:dyDescent="0.25">
      <c r="B62" s="144" t="s">
        <v>172</v>
      </c>
      <c r="C62" s="144"/>
      <c r="D62" s="144"/>
      <c r="E62" s="144"/>
      <c r="I62" s="141"/>
      <c r="J62" s="141"/>
      <c r="K62" s="141"/>
      <c r="L62" s="141"/>
      <c r="M62" s="141"/>
      <c r="O62" s="141"/>
    </row>
    <row r="63" spans="1:15" s="143" customFormat="1" ht="19.5" customHeight="1" x14ac:dyDescent="0.25">
      <c r="B63" s="144"/>
      <c r="C63" s="144" t="s">
        <v>124</v>
      </c>
      <c r="D63" s="144"/>
      <c r="E63" s="144"/>
      <c r="I63" s="141">
        <v>0</v>
      </c>
      <c r="J63" s="141"/>
      <c r="K63" s="141">
        <v>-574860</v>
      </c>
      <c r="L63" s="141"/>
      <c r="M63" s="141">
        <v>0</v>
      </c>
      <c r="O63" s="141">
        <v>0</v>
      </c>
    </row>
    <row r="64" spans="1:15" s="55" customFormat="1" ht="19.5" customHeight="1" x14ac:dyDescent="0.25">
      <c r="A64" s="143"/>
      <c r="B64" s="56" t="s">
        <v>185</v>
      </c>
      <c r="C64" s="56"/>
      <c r="D64" s="56"/>
      <c r="E64" s="54"/>
      <c r="F64" s="143"/>
      <c r="G64" s="143"/>
      <c r="H64" s="143"/>
      <c r="I64" s="141"/>
      <c r="J64" s="141"/>
      <c r="K64" s="141"/>
      <c r="L64" s="141"/>
      <c r="M64" s="141"/>
      <c r="N64" s="143"/>
      <c r="O64" s="141"/>
    </row>
    <row r="65" spans="1:15" s="55" customFormat="1" ht="19.5" customHeight="1" x14ac:dyDescent="0.25">
      <c r="A65" s="143"/>
      <c r="B65" s="143" t="s">
        <v>137</v>
      </c>
      <c r="C65" s="143"/>
      <c r="D65" s="143"/>
      <c r="E65" s="54"/>
      <c r="F65" s="143"/>
      <c r="G65" s="143"/>
      <c r="H65" s="143"/>
      <c r="I65" s="141">
        <v>0</v>
      </c>
      <c r="J65" s="141"/>
      <c r="K65" s="141">
        <v>-160000</v>
      </c>
      <c r="L65" s="141"/>
      <c r="M65" s="141">
        <v>0</v>
      </c>
      <c r="N65" s="143"/>
      <c r="O65" s="141">
        <v>-160000</v>
      </c>
    </row>
    <row r="66" spans="1:15" ht="19.5" customHeight="1" x14ac:dyDescent="0.25">
      <c r="B66" s="143" t="s">
        <v>125</v>
      </c>
      <c r="C66" s="143"/>
      <c r="D66" s="143"/>
      <c r="E66" s="54"/>
      <c r="F66" s="143"/>
      <c r="I66" s="141">
        <v>-78383</v>
      </c>
      <c r="J66" s="141"/>
      <c r="K66" s="141">
        <v>-79156</v>
      </c>
      <c r="L66" s="141"/>
      <c r="M66" s="141">
        <v>-72780</v>
      </c>
      <c r="O66" s="141">
        <v>-70782</v>
      </c>
    </row>
    <row r="67" spans="1:15" s="55" customFormat="1" ht="19.5" customHeight="1" x14ac:dyDescent="0.25">
      <c r="A67" s="143"/>
      <c r="B67" s="37" t="s">
        <v>186</v>
      </c>
      <c r="C67" s="37"/>
      <c r="D67" s="37"/>
      <c r="E67" s="54"/>
      <c r="F67" s="143"/>
      <c r="G67" s="143"/>
      <c r="H67" s="143"/>
      <c r="I67" s="61">
        <f>SUM(I65:I66)</f>
        <v>-78383</v>
      </c>
      <c r="J67" s="141"/>
      <c r="K67" s="61">
        <f>SUM(K65:K66)</f>
        <v>-239156</v>
      </c>
      <c r="L67" s="141"/>
      <c r="M67" s="61">
        <f>SUM(M65:M66)</f>
        <v>-72780</v>
      </c>
      <c r="N67" s="143"/>
      <c r="O67" s="61">
        <f>SUM(O65:O66)</f>
        <v>-230782</v>
      </c>
    </row>
    <row r="68" spans="1:15" s="143" customFormat="1" ht="19.5" customHeight="1" x14ac:dyDescent="0.25">
      <c r="B68" s="37" t="s">
        <v>170</v>
      </c>
      <c r="C68" s="37"/>
      <c r="D68" s="37"/>
      <c r="E68" s="54"/>
      <c r="I68" s="73"/>
      <c r="J68" s="141"/>
      <c r="K68" s="73"/>
      <c r="L68" s="141"/>
      <c r="M68" s="73"/>
      <c r="O68" s="73"/>
    </row>
    <row r="69" spans="1:15" s="143" customFormat="1" ht="19.5" customHeight="1" x14ac:dyDescent="0.25">
      <c r="B69" s="143" t="s">
        <v>170</v>
      </c>
      <c r="C69" s="37"/>
      <c r="D69" s="37"/>
      <c r="E69" s="54"/>
      <c r="I69" s="207">
        <v>-172916</v>
      </c>
      <c r="J69" s="141"/>
      <c r="K69" s="207">
        <v>-71552</v>
      </c>
      <c r="L69" s="141"/>
      <c r="M69" s="207">
        <v>-172916</v>
      </c>
      <c r="O69" s="207">
        <v>-71552</v>
      </c>
    </row>
    <row r="70" spans="1:15" s="143" customFormat="1" ht="19.5" customHeight="1" x14ac:dyDescent="0.25">
      <c r="B70" s="37" t="s">
        <v>171</v>
      </c>
      <c r="C70" s="37"/>
      <c r="D70" s="37"/>
      <c r="E70" s="54"/>
      <c r="I70" s="61">
        <f>SUM(I69)</f>
        <v>-172916</v>
      </c>
      <c r="J70" s="141"/>
      <c r="K70" s="61">
        <f>SUM(K69)</f>
        <v>-71552</v>
      </c>
      <c r="L70" s="141"/>
      <c r="M70" s="61">
        <f>SUM(M69)</f>
        <v>-172916</v>
      </c>
      <c r="O70" s="61">
        <f>SUM(O69)</f>
        <v>-71552</v>
      </c>
    </row>
    <row r="71" spans="1:15" ht="19.5" customHeight="1" x14ac:dyDescent="0.25">
      <c r="B71" s="144" t="s">
        <v>65</v>
      </c>
      <c r="C71" s="144"/>
      <c r="D71" s="144"/>
      <c r="E71" s="54"/>
      <c r="F71" s="143"/>
      <c r="I71" s="63">
        <v>-2562</v>
      </c>
      <c r="J71" s="141"/>
      <c r="K71" s="63">
        <v>-7291</v>
      </c>
      <c r="L71" s="141"/>
      <c r="M71" s="63">
        <v>-2269</v>
      </c>
      <c r="O71" s="63">
        <v>-6624</v>
      </c>
    </row>
    <row r="72" spans="1:15" ht="19.5" customHeight="1" x14ac:dyDescent="0.25">
      <c r="B72" s="69" t="s">
        <v>187</v>
      </c>
      <c r="C72" s="69"/>
      <c r="D72" s="69"/>
      <c r="E72" s="56"/>
      <c r="F72" s="37"/>
      <c r="I72" s="61">
        <f>SUM(I67,I70,I71)</f>
        <v>-253861</v>
      </c>
      <c r="J72" s="140"/>
      <c r="K72" s="61">
        <f>SUM(K67,K70,K71,K63)</f>
        <v>-892859</v>
      </c>
      <c r="L72" s="140"/>
      <c r="M72" s="61">
        <f>SUM(M67,M70,M71)</f>
        <v>-247965</v>
      </c>
      <c r="O72" s="61">
        <f>SUM(O67,O70,O71)</f>
        <v>-308958</v>
      </c>
    </row>
    <row r="73" spans="1:15" ht="5.0999999999999996" customHeight="1" x14ac:dyDescent="0.25">
      <c r="B73" s="37"/>
      <c r="C73" s="37"/>
      <c r="D73" s="37"/>
      <c r="E73" s="56"/>
      <c r="F73" s="37"/>
      <c r="I73" s="140"/>
      <c r="J73" s="140"/>
      <c r="K73" s="140"/>
      <c r="L73" s="140"/>
      <c r="M73" s="140"/>
      <c r="O73" s="140"/>
    </row>
    <row r="74" spans="1:15" ht="19.5" customHeight="1" x14ac:dyDescent="0.25">
      <c r="B74" s="37" t="s">
        <v>188</v>
      </c>
      <c r="C74" s="37"/>
      <c r="D74" s="37"/>
      <c r="E74" s="56"/>
      <c r="F74" s="37"/>
      <c r="I74" s="140">
        <f>I72+I59+I41</f>
        <v>219933</v>
      </c>
      <c r="J74" s="140"/>
      <c r="K74" s="140">
        <f>K72+K59+K41</f>
        <v>12018</v>
      </c>
      <c r="L74" s="64"/>
      <c r="M74" s="140">
        <f>M72+M59+M41</f>
        <v>89619</v>
      </c>
      <c r="O74" s="140">
        <f>O72+O59+O41</f>
        <v>160661</v>
      </c>
    </row>
    <row r="75" spans="1:15" ht="19.5" customHeight="1" x14ac:dyDescent="0.25">
      <c r="B75" s="143" t="s">
        <v>143</v>
      </c>
      <c r="C75" s="143"/>
      <c r="D75" s="143"/>
      <c r="E75" s="54"/>
      <c r="F75" s="143"/>
      <c r="I75" s="141">
        <v>731232</v>
      </c>
      <c r="J75" s="141"/>
      <c r="K75" s="141">
        <v>631409</v>
      </c>
      <c r="L75" s="141"/>
      <c r="M75" s="141">
        <v>370763</v>
      </c>
      <c r="O75" s="141">
        <v>259976</v>
      </c>
    </row>
    <row r="76" spans="1:15" ht="19.5" customHeight="1" thickBot="1" x14ac:dyDescent="0.3">
      <c r="B76" s="37" t="s">
        <v>144</v>
      </c>
      <c r="C76" s="37"/>
      <c r="D76" s="37"/>
      <c r="E76" s="54"/>
      <c r="F76" s="143"/>
      <c r="I76" s="145">
        <f>SUM(I74:I75)</f>
        <v>951165</v>
      </c>
      <c r="J76" s="140"/>
      <c r="K76" s="145">
        <f>SUM(K74:K75)</f>
        <v>643427</v>
      </c>
      <c r="L76" s="140"/>
      <c r="M76" s="145">
        <f>SUM(M74:M75)</f>
        <v>460382</v>
      </c>
      <c r="O76" s="145">
        <f>SUM(O74:O75)</f>
        <v>420637</v>
      </c>
    </row>
    <row r="77" spans="1:15" ht="5.0999999999999996" customHeight="1" thickTop="1" x14ac:dyDescent="0.25">
      <c r="B77" s="37"/>
      <c r="C77" s="37"/>
      <c r="D77" s="37"/>
      <c r="E77" s="54"/>
      <c r="F77" s="143"/>
      <c r="I77" s="141"/>
      <c r="J77" s="141"/>
      <c r="K77" s="140"/>
      <c r="L77" s="140"/>
      <c r="M77" s="140"/>
      <c r="O77" s="140"/>
    </row>
    <row r="78" spans="1:15" ht="19.5" customHeight="1" x14ac:dyDescent="0.25">
      <c r="B78" s="56" t="s">
        <v>66</v>
      </c>
      <c r="C78" s="56"/>
      <c r="D78" s="56"/>
      <c r="E78" s="54"/>
      <c r="F78" s="143"/>
      <c r="I78" s="141"/>
      <c r="J78" s="141"/>
      <c r="K78" s="140"/>
      <c r="L78" s="140"/>
      <c r="M78" s="140"/>
      <c r="O78" s="140"/>
    </row>
    <row r="79" spans="1:15" ht="19.5" customHeight="1" x14ac:dyDescent="0.25">
      <c r="B79" s="37" t="s">
        <v>191</v>
      </c>
      <c r="C79" s="37"/>
      <c r="D79" s="37"/>
      <c r="E79" s="54"/>
      <c r="F79" s="143"/>
      <c r="I79" s="141"/>
      <c r="J79" s="141"/>
      <c r="K79" s="140"/>
      <c r="L79" s="140"/>
      <c r="M79" s="140"/>
      <c r="O79" s="140"/>
    </row>
    <row r="80" spans="1:15" ht="19.5" customHeight="1" x14ac:dyDescent="0.25">
      <c r="B80" s="143" t="s">
        <v>106</v>
      </c>
      <c r="C80" s="143"/>
      <c r="D80" s="143"/>
      <c r="E80" s="54"/>
      <c r="F80" s="143"/>
      <c r="I80" s="141">
        <v>28198</v>
      </c>
      <c r="J80" s="141"/>
      <c r="K80" s="141">
        <v>27110</v>
      </c>
      <c r="L80" s="140"/>
      <c r="M80" s="141">
        <v>19648</v>
      </c>
      <c r="O80" s="141">
        <v>23717</v>
      </c>
    </row>
  </sheetData>
  <pageMargins left="0.74803149606299213" right="0.51181102362204722" top="0.74803149606299213" bottom="0.51181102362204722" header="0.23622047244094491" footer="0.23622047244094491"/>
  <pageSetup paperSize="9" scale="84" firstPageNumber="13" orientation="portrait" blackAndWhite="1" useFirstPageNumber="1" r:id="rId1"/>
  <headerFooter scaleWithDoc="0">
    <oddFooter xml:space="preserve">&amp;L&amp;"Times New Roman,Regular"The accompanying notes are an integral part of these interim financial statements.&amp;"-,Regular"
&amp;C&amp;"Times New Roman,Regular"
&amp;P
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PL-Q</vt:lpstr>
      <vt:lpstr>PL</vt:lpstr>
      <vt:lpstr>CE-1</vt:lpstr>
      <vt:lpstr>CE-2</vt:lpstr>
      <vt:lpstr>CE-3</vt:lpstr>
      <vt:lpstr>CE-4</vt:lpstr>
      <vt:lpstr>CF</vt:lpstr>
      <vt:lpstr>BS!Print_Area</vt:lpstr>
      <vt:lpstr>'CE-1'!Print_Area</vt:lpstr>
      <vt:lpstr>'CE-2'!Print_Area</vt:lpstr>
      <vt:lpstr>'CE-3'!Print_Area</vt:lpstr>
      <vt:lpstr>'CE-4'!Print_Area</vt:lpstr>
      <vt:lpstr>CF!Print_Area</vt:lpstr>
      <vt:lpstr>PL!Print_Area</vt:lpstr>
      <vt:lpstr>'PL-Q'!Print_Area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COTTO</dc:title>
  <dc:creator>Salee Sawangsri</dc:creator>
  <cp:lastModifiedBy>SCGDXC</cp:lastModifiedBy>
  <cp:lastPrinted>2021-10-26T12:56:12Z</cp:lastPrinted>
  <dcterms:created xsi:type="dcterms:W3CDTF">2019-04-01T02:45:21Z</dcterms:created>
  <dcterms:modified xsi:type="dcterms:W3CDTF">2021-11-08T07:55:23Z</dcterms:modified>
</cp:coreProperties>
</file>