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งาน\JOB PVA\KK\2021\Q3'21\To Client\4. File SET\THAI\"/>
    </mc:Choice>
  </mc:AlternateContent>
  <bookViews>
    <workbookView xWindow="0" yWindow="0" windowWidth="20490" windowHeight="7755" activeTab="3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[2]JAN!#REF!</definedName>
    <definedName name="_Key2" localSheetId="2" hidden="1">[2]JAN!#REF!</definedName>
    <definedName name="_Order1" hidden="1">255</definedName>
    <definedName name="_Order2" hidden="1">255</definedName>
    <definedName name="_Parse_Out" localSheetId="2" hidden="1">[3]total!#REF!</definedName>
    <definedName name="_Regression_Int" hidden="1">1</definedName>
    <definedName name="_Sort" localSheetId="2" hidden="1">[2]JAN!#REF!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[2]JAN!#REF!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pom" localSheetId="2" hidden="1">#REF!</definedName>
    <definedName name="_xlnm.Print_Area" localSheetId="0">'BS;T'!$A$1:$K$94</definedName>
    <definedName name="_xlnm.Print_Area" localSheetId="3">'CF;T'!$A$1:$K$71</definedName>
    <definedName name="_xlnm.Print_Area" localSheetId="2">'EQ;T(Q)'!$A$1:$Q$24</definedName>
    <definedName name="_xlnm.Print_Area" localSheetId="1">'PL;T(Q)'!$A$1:$O$38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4" l="1"/>
  <c r="K45" i="4"/>
  <c r="A39" i="4"/>
  <c r="A71" i="4" s="1"/>
  <c r="A3" i="4"/>
  <c r="A1" i="4"/>
  <c r="A24" i="3"/>
  <c r="M19" i="3"/>
  <c r="K19" i="3"/>
  <c r="I19" i="3"/>
  <c r="Q18" i="3"/>
  <c r="Q15" i="3"/>
  <c r="Q12" i="3"/>
  <c r="K9" i="3"/>
  <c r="K13" i="3" s="1"/>
  <c r="A1" i="3"/>
  <c r="A38" i="2"/>
  <c r="A1" i="2"/>
  <c r="I12" i="2" l="1"/>
  <c r="K12" i="2"/>
  <c r="I55" i="4"/>
  <c r="K14" i="1"/>
  <c r="M9" i="3"/>
  <c r="M13" i="3" s="1"/>
  <c r="O9" i="3"/>
  <c r="O13" i="3" s="1"/>
  <c r="I76" i="1"/>
  <c r="M12" i="2"/>
  <c r="M16" i="2" s="1"/>
  <c r="M18" i="2" s="1"/>
  <c r="O12" i="2"/>
  <c r="O16" i="2" s="1"/>
  <c r="O18" i="2" s="1"/>
  <c r="O20" i="2" s="1"/>
  <c r="O22" i="2" s="1"/>
  <c r="O25" i="2" l="1"/>
  <c r="I9" i="4"/>
  <c r="M20" i="2"/>
  <c r="M22" i="2" s="1"/>
  <c r="K53" i="1"/>
  <c r="I9" i="3"/>
  <c r="K76" i="1"/>
  <c r="I22" i="1"/>
  <c r="K22" i="1"/>
  <c r="K23" i="1" s="1"/>
  <c r="I16" i="2"/>
  <c r="I18" i="2" s="1"/>
  <c r="I20" i="2" s="1"/>
  <c r="I22" i="2" s="1"/>
  <c r="I14" i="1"/>
  <c r="I47" i="1"/>
  <c r="I53" i="1"/>
  <c r="K16" i="2"/>
  <c r="K18" i="2" s="1"/>
  <c r="K20" i="2" s="1"/>
  <c r="K22" i="2" s="1"/>
  <c r="K47" i="1"/>
  <c r="I23" i="1" l="1"/>
  <c r="I54" i="1"/>
  <c r="I77" i="1" s="1"/>
  <c r="K54" i="1"/>
  <c r="K77" i="1" s="1"/>
  <c r="Q9" i="3"/>
  <c r="I13" i="3"/>
  <c r="K25" i="2"/>
  <c r="I45" i="4"/>
  <c r="M25" i="2" l="1"/>
  <c r="I25" i="2"/>
  <c r="I53" i="4"/>
  <c r="I21" i="4"/>
  <c r="I32" i="4" s="1"/>
  <c r="K21" i="4"/>
  <c r="K32" i="4" s="1"/>
  <c r="K34" i="4" s="1"/>
  <c r="K54" i="4" s="1"/>
  <c r="K56" i="4" s="1"/>
  <c r="I34" i="4" l="1"/>
  <c r="I54" i="4" s="1"/>
  <c r="I56" i="4" s="1"/>
  <c r="Q11" i="3" l="1"/>
  <c r="Q13" i="3" s="1"/>
  <c r="O19" i="3"/>
  <c r="Q17" i="3"/>
  <c r="Q19" i="3" s="1"/>
</calcChain>
</file>

<file path=xl/sharedStrings.xml><?xml version="1.0" encoding="utf-8"?>
<sst xmlns="http://schemas.openxmlformats.org/spreadsheetml/2006/main" count="177" uniqueCount="136">
  <si>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</si>
  <si>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</si>
  <si>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</si>
  <si>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กันยายน 2564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</si>
  <si>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</si>
  <si>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</si>
  <si>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</si>
  <si>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</si>
  <si>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</si>
  <si>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</si>
  <si>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</si>
  <si>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</si>
  <si>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</si>
  <si>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</si>
  <si>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</si>
  <si>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</si>
  <si>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</si>
  <si>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</si>
  <si>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</si>
  <si>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</si>
  <si>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</si>
  <si>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</si>
  <si>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</si>
  <si>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</si>
  <si>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</si>
  <si>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</si>
  <si>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</si>
  <si>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</si>
  <si>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</si>
  <si>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</si>
  <si>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</si>
  <si>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</si>
  <si>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</si>
  <si>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</si>
  <si>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</si>
  <si>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</si>
  <si>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</si>
  <si>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</si>
  <si>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</si>
  <si>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</si>
  <si>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</si>
  <si>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</si>
  <si>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</si>
  <si>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</si>
  <si>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</si>
  <si>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</si>
  <si>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</si>
  <si>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</si>
  <si>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</si>
  <si>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</si>
  <si>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</si>
  <si>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</si>
  <si>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230,000,000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</si>
  <si>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</si>
  <si>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</si>
  <si>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</si>
  <si>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</si>
  <si>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</si>
  <si>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</si>
  <si>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</si>
  <si>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</si>
  <si>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งวดสามเดือน</t>
  </si>
  <si>
    <t>งวดเก้าเดือน</t>
  </si>
  <si>
    <t>สิ้นสุด 30 กันยายน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</si>
  <si>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</si>
  <si>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</si>
  <si>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</si>
  <si>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</si>
  <si>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</si>
  <si>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</si>
  <si>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</si>
  <si>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</si>
  <si>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</si>
  <si>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</si>
  <si>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</si>
  <si>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</si>
  <si>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</si>
  <si>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</si>
  <si>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</si>
  <si>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</si>
  <si>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</si>
  <si>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</si>
  <si>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</si>
  <si>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</si>
  <si>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</si>
  <si>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</si>
  <si>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</si>
  <si>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</si>
  <si>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</si>
  <si>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</si>
  <si>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</si>
  <si>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</si>
  <si>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เงินปันผล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</si>
  <si>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</si>
  <si>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</si>
  <si>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</si>
  <si>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</si>
  <si>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</si>
  <si>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</si>
  <si>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</si>
  <si>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</si>
  <si>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</si>
  <si>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กลับรายการขาดทุนจากการปรับลดมูลค่าสินค้า</t>
  </si>
  <si>
    <t>(กำไร)ขาดทุนจากการจำหน่ายสินทรัพย์</t>
  </si>
  <si>
    <t>ขาดทุนจากการตัดจำหน่ายสินทรัพย์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</si>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</sst>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7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3" xfId="0" applyNumberFormat="1" applyFont="1" applyFill="1" applyBorder="1"/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5" xfId="0" applyNumberFormat="1" applyFont="1" applyFill="1" applyBorder="1"/>
    <xf numFmtId="166" fontId="3" fillId="0" borderId="3" xfId="0" applyNumberFormat="1" applyFont="1" applyFill="1" applyBorder="1"/>
    <xf numFmtId="166" fontId="3" fillId="0" borderId="4" xfId="0" applyNumberFormat="1" applyFont="1" applyFill="1" applyBorder="1"/>
    <xf numFmtId="166" fontId="3" fillId="0" borderId="0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0" fontId="5" fillId="0" borderId="0" xfId="3" applyFont="1" applyFill="1"/>
    <xf numFmtId="164" fontId="3" fillId="0" borderId="2" xfId="0" applyNumberFormat="1" applyFont="1" applyFill="1" applyBorder="1"/>
    <xf numFmtId="0" fontId="2" fillId="0" borderId="0" xfId="0" applyFont="1" applyBorder="1"/>
    <xf numFmtId="0" fontId="2" fillId="0" borderId="0" xfId="3" applyFont="1" applyFill="1" applyAlignment="1">
      <alignment horizontal="center"/>
    </xf>
    <xf numFmtId="165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43" fontId="2" fillId="0" borderId="0" xfId="1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3" fillId="0" borderId="0" xfId="3" applyFont="1" applyFill="1" applyAlignment="1"/>
    <xf numFmtId="0" fontId="2" fillId="0" borderId="0" xfId="3" applyFont="1" applyFill="1" applyAlignment="1"/>
    <xf numFmtId="164" fontId="2" fillId="0" borderId="0" xfId="0" applyNumberFormat="1" applyFont="1" applyBorder="1"/>
    <xf numFmtId="168" fontId="2" fillId="0" borderId="0" xfId="5" applyNumberFormat="1" applyFont="1" applyFill="1" applyAlignment="1"/>
    <xf numFmtId="168" fontId="2" fillId="0" borderId="0" xfId="5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164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4"/>
  <sheetViews>
    <sheetView showWhiteSpace="0" view="pageBreakPreview" zoomScaleNormal="100" zoomScaleSheetLayoutView="100" workbookViewId="0">
      <selection activeCell="E13" sqref="E13"/>
    </sheetView>
  </sheetViews>
  <sheetFormatPr defaultColWidth="9.140625"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3</v>
      </c>
    </row>
    <row r="4" spans="1:11" ht="22.5" customHeight="1" x14ac:dyDescent="0.45">
      <c r="I4" s="66" t="s">
        <v>2</v>
      </c>
      <c r="J4" s="66"/>
      <c r="K4" s="66"/>
    </row>
    <row r="5" spans="1:11" ht="22.5" customHeight="1" x14ac:dyDescent="0.45">
      <c r="I5" s="7" t="s">
        <v>4</v>
      </c>
      <c r="J5" s="8"/>
      <c r="K5" s="7" t="s">
        <v>5</v>
      </c>
    </row>
    <row r="6" spans="1:11" ht="22.5" customHeight="1" x14ac:dyDescent="0.45">
      <c r="I6" s="6" t="s">
        <v>6</v>
      </c>
      <c r="J6" s="5"/>
      <c r="K6" s="6"/>
    </row>
    <row r="7" spans="1:11" ht="22.5" customHeight="1" x14ac:dyDescent="0.45">
      <c r="G7" s="9" t="s">
        <v>7</v>
      </c>
      <c r="I7" s="9" t="s">
        <v>8</v>
      </c>
      <c r="J7" s="6"/>
      <c r="K7" s="9" t="s">
        <v>9</v>
      </c>
    </row>
    <row r="8" spans="1:11" ht="22.5" customHeight="1" x14ac:dyDescent="0.45">
      <c r="A8" s="2" t="s">
        <v>10</v>
      </c>
      <c r="I8" s="11"/>
      <c r="K8" s="11"/>
    </row>
    <row r="9" spans="1:11" ht="22.5" customHeight="1" x14ac:dyDescent="0.45">
      <c r="A9" s="1" t="s">
        <v>11</v>
      </c>
      <c r="I9" s="11"/>
      <c r="K9" s="11"/>
    </row>
    <row r="10" spans="1:11" ht="22.5" customHeight="1" x14ac:dyDescent="0.45">
      <c r="B10" s="1" t="s">
        <v>12</v>
      </c>
      <c r="G10" s="3">
        <v>5</v>
      </c>
      <c r="I10" s="11">
        <v>49196816.43</v>
      </c>
      <c r="K10" s="11">
        <v>34930881.159999996</v>
      </c>
    </row>
    <row r="11" spans="1:11" ht="22.5" customHeight="1" x14ac:dyDescent="0.45">
      <c r="B11" s="1" t="s">
        <v>13</v>
      </c>
      <c r="G11" s="3">
        <v>6</v>
      </c>
      <c r="I11" s="11">
        <v>17231828.359999999</v>
      </c>
      <c r="K11" s="11">
        <v>14657090.130000001</v>
      </c>
    </row>
    <row r="12" spans="1:11" ht="22.5" customHeight="1" x14ac:dyDescent="0.45">
      <c r="B12" s="1" t="s">
        <v>14</v>
      </c>
      <c r="G12" s="3">
        <v>7</v>
      </c>
      <c r="I12" s="11">
        <v>142109034.71000001</v>
      </c>
      <c r="K12" s="11">
        <v>150166695.31999999</v>
      </c>
    </row>
    <row r="13" spans="1:11" ht="22.5" customHeight="1" x14ac:dyDescent="0.45">
      <c r="B13" s="1" t="s">
        <v>15</v>
      </c>
      <c r="I13" s="11">
        <v>599298.61</v>
      </c>
      <c r="K13" s="11">
        <v>353275.2</v>
      </c>
    </row>
    <row r="14" spans="1:11" ht="22.5" customHeight="1" x14ac:dyDescent="0.45">
      <c r="C14" s="1" t="s">
        <v>16</v>
      </c>
      <c r="I14" s="12">
        <f>SUM(I10:I13)</f>
        <v>209136978.11000001</v>
      </c>
      <c r="K14" s="12">
        <f>SUM(K10:K13)</f>
        <v>200107941.80999997</v>
      </c>
    </row>
    <row r="15" spans="1:11" ht="22.5" customHeight="1" x14ac:dyDescent="0.45">
      <c r="A15" s="1" t="s">
        <v>17</v>
      </c>
      <c r="I15" s="11"/>
      <c r="K15" s="11"/>
    </row>
    <row r="16" spans="1:11" ht="22.5" customHeight="1" x14ac:dyDescent="0.45">
      <c r="B16" s="1" t="s">
        <v>18</v>
      </c>
      <c r="G16" s="3" t="s">
        <v>19</v>
      </c>
      <c r="I16" s="11">
        <v>118640705.93000001</v>
      </c>
      <c r="K16" s="11">
        <v>120760910.17</v>
      </c>
    </row>
    <row r="17" spans="2:11" ht="22.5" customHeight="1" x14ac:dyDescent="0.45">
      <c r="B17" s="1" t="s">
        <v>20</v>
      </c>
      <c r="G17" s="3">
        <v>9</v>
      </c>
      <c r="I17" s="11">
        <v>46091628.57</v>
      </c>
      <c r="K17" s="11">
        <v>40960877.899999999</v>
      </c>
    </row>
    <row r="18" spans="2:11" ht="22.5" customHeight="1" x14ac:dyDescent="0.45">
      <c r="B18" s="1" t="s">
        <v>21</v>
      </c>
      <c r="I18" s="11">
        <v>1983859.07</v>
      </c>
      <c r="K18" s="11">
        <v>2286670.13</v>
      </c>
    </row>
    <row r="19" spans="2:11" ht="22.5" customHeight="1" x14ac:dyDescent="0.45">
      <c r="B19" s="1" t="s">
        <v>22</v>
      </c>
      <c r="I19" s="11">
        <v>1662967.02</v>
      </c>
      <c r="K19" s="11">
        <v>1872871.84</v>
      </c>
    </row>
    <row r="20" spans="2:11" ht="22.5" customHeight="1" x14ac:dyDescent="0.45">
      <c r="B20" s="1" t="s">
        <v>23</v>
      </c>
      <c r="I20" s="11">
        <v>198000</v>
      </c>
      <c r="K20" s="11">
        <v>198000</v>
      </c>
    </row>
    <row r="21" spans="2:11" ht="22.5" customHeight="1" x14ac:dyDescent="0.45">
      <c r="B21" s="1" t="s">
        <v>24</v>
      </c>
      <c r="I21" s="11">
        <v>873828.5</v>
      </c>
      <c r="K21" s="11">
        <v>760328.5</v>
      </c>
    </row>
    <row r="22" spans="2:11" ht="22.5" customHeight="1" x14ac:dyDescent="0.45">
      <c r="C22" s="1" t="s">
        <v>25</v>
      </c>
      <c r="I22" s="12">
        <f>SUM(I16:I21)</f>
        <v>169450989.09</v>
      </c>
      <c r="K22" s="12">
        <f>SUM(K16:K21)</f>
        <v>166839658.53999999</v>
      </c>
    </row>
    <row r="23" spans="2:11" ht="22.5" customHeight="1" thickBot="1" x14ac:dyDescent="0.5">
      <c r="C23" s="2" t="s">
        <v>26</v>
      </c>
      <c r="I23" s="15">
        <f>I14+I22</f>
        <v>378587967.20000005</v>
      </c>
      <c r="J23" s="14"/>
      <c r="K23" s="15">
        <f>K14+K22</f>
        <v>366947600.34999996</v>
      </c>
    </row>
    <row r="24" spans="2:11" ht="22.5" customHeight="1" thickTop="1" x14ac:dyDescent="0.45"/>
    <row r="34" spans="1:11" ht="13.5" customHeight="1" x14ac:dyDescent="0.45"/>
    <row r="35" spans="1:11" ht="22.5" customHeight="1" x14ac:dyDescent="0.45">
      <c r="A35" s="65" t="s">
        <v>27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11" ht="22.5" customHeight="1" x14ac:dyDescent="0.45">
      <c r="A36" s="65" t="s">
        <v>28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</row>
    <row r="37" spans="1:11" ht="22.5" customHeight="1" x14ac:dyDescent="0.45">
      <c r="A37" s="2" t="s">
        <v>29</v>
      </c>
    </row>
    <row r="38" spans="1:11" ht="22.5" customHeight="1" x14ac:dyDescent="0.45">
      <c r="A38" s="1" t="s">
        <v>30</v>
      </c>
    </row>
    <row r="39" spans="1:11" ht="22.5" customHeight="1" x14ac:dyDescent="0.45">
      <c r="B39" s="1" t="s">
        <v>31</v>
      </c>
      <c r="G39" s="3">
        <v>10</v>
      </c>
      <c r="I39" s="11">
        <v>8500000</v>
      </c>
      <c r="K39" s="11">
        <v>27850113.170000002</v>
      </c>
    </row>
    <row r="40" spans="1:11" ht="22.5" customHeight="1" x14ac:dyDescent="0.45">
      <c r="B40" s="1" t="s">
        <v>32</v>
      </c>
      <c r="G40" s="3" t="s">
        <v>33</v>
      </c>
      <c r="I40" s="11">
        <v>114517423.75</v>
      </c>
      <c r="K40" s="11">
        <v>127990184.16</v>
      </c>
    </row>
    <row r="41" spans="1:11" ht="22.5" customHeight="1" x14ac:dyDescent="0.45">
      <c r="B41" s="1" t="s">
        <v>34</v>
      </c>
      <c r="I41" s="11"/>
      <c r="K41" s="11"/>
    </row>
    <row r="42" spans="1:11" s="16" customFormat="1" ht="22.5" customHeight="1" x14ac:dyDescent="0.45">
      <c r="C42" s="16" t="s">
        <v>35</v>
      </c>
      <c r="G42" s="3">
        <v>12</v>
      </c>
      <c r="I42" s="17">
        <v>15673837.9</v>
      </c>
      <c r="J42" s="18"/>
      <c r="K42" s="17">
        <v>5434416.4800000004</v>
      </c>
    </row>
    <row r="43" spans="1:11" ht="22.5" customHeight="1" x14ac:dyDescent="0.45">
      <c r="B43" s="1" t="s">
        <v>36</v>
      </c>
    </row>
    <row r="44" spans="1:11" s="16" customFormat="1" ht="22.5" customHeight="1" x14ac:dyDescent="0.45">
      <c r="C44" s="16" t="s">
        <v>35</v>
      </c>
      <c r="G44" s="3">
        <v>13</v>
      </c>
      <c r="I44" s="17">
        <v>5801605.75</v>
      </c>
      <c r="J44" s="18"/>
      <c r="K44" s="17">
        <v>5848974.3700000001</v>
      </c>
    </row>
    <row r="45" spans="1:11" ht="22.5" customHeight="1" x14ac:dyDescent="0.45">
      <c r="B45" s="1" t="s">
        <v>37</v>
      </c>
      <c r="I45" s="11">
        <v>1314254.6399999999</v>
      </c>
      <c r="K45" s="11">
        <v>1780443.23</v>
      </c>
    </row>
    <row r="46" spans="1:11" ht="22.5" customHeight="1" x14ac:dyDescent="0.45">
      <c r="B46" s="1" t="s">
        <v>38</v>
      </c>
      <c r="I46" s="11">
        <v>121425</v>
      </c>
      <c r="K46" s="11">
        <v>66425</v>
      </c>
    </row>
    <row r="47" spans="1:11" ht="22.5" customHeight="1" x14ac:dyDescent="0.45">
      <c r="C47" s="1" t="s">
        <v>39</v>
      </c>
      <c r="I47" s="12">
        <f>SUM(I39:I46)</f>
        <v>145928547.03999999</v>
      </c>
      <c r="K47" s="12">
        <f>SUM(K39:K46)</f>
        <v>168970556.40999997</v>
      </c>
    </row>
    <row r="48" spans="1:11" ht="22.5" customHeight="1" x14ac:dyDescent="0.45">
      <c r="A48" s="1" t="s">
        <v>40</v>
      </c>
    </row>
    <row r="49" spans="1:11" ht="22.5" customHeight="1" x14ac:dyDescent="0.45">
      <c r="B49" s="1" t="s">
        <v>41</v>
      </c>
      <c r="G49" s="3">
        <v>12</v>
      </c>
      <c r="I49" s="11">
        <v>17730671.670000002</v>
      </c>
      <c r="K49" s="11">
        <v>4534139.67</v>
      </c>
    </row>
    <row r="50" spans="1:11" ht="22.5" customHeight="1" x14ac:dyDescent="0.45">
      <c r="B50" s="1" t="s">
        <v>42</v>
      </c>
      <c r="G50" s="3">
        <v>13</v>
      </c>
      <c r="I50" s="11">
        <v>38966722.310000002</v>
      </c>
      <c r="K50" s="11">
        <v>32922717.559999999</v>
      </c>
    </row>
    <row r="51" spans="1:11" ht="22.5" customHeight="1" x14ac:dyDescent="0.45">
      <c r="B51" s="1" t="s">
        <v>43</v>
      </c>
      <c r="I51" s="11">
        <v>4493178.01</v>
      </c>
      <c r="K51" s="11">
        <v>3869858</v>
      </c>
    </row>
    <row r="52" spans="1:11" ht="22.5" customHeight="1" x14ac:dyDescent="0.45">
      <c r="B52" s="1" t="s">
        <v>44</v>
      </c>
      <c r="I52" s="11">
        <v>2035703.74</v>
      </c>
      <c r="K52" s="11">
        <v>1909303.74</v>
      </c>
    </row>
    <row r="53" spans="1:11" ht="22.5" customHeight="1" x14ac:dyDescent="0.45">
      <c r="C53" s="1" t="s">
        <v>45</v>
      </c>
      <c r="I53" s="12">
        <f>SUM(I49:I52)</f>
        <v>63226275.730000004</v>
      </c>
      <c r="K53" s="12">
        <f>SUM(K49:K52)</f>
        <v>43236018.969999999</v>
      </c>
    </row>
    <row r="54" spans="1:11" ht="22.5" customHeight="1" x14ac:dyDescent="0.45">
      <c r="C54" s="2" t="s">
        <v>46</v>
      </c>
      <c r="I54" s="19">
        <f>I47+I53</f>
        <v>209154822.76999998</v>
      </c>
      <c r="J54" s="1"/>
      <c r="K54" s="19">
        <f>K47+K53</f>
        <v>212206575.37999997</v>
      </c>
    </row>
    <row r="63" spans="1:11" ht="13.5" customHeight="1" x14ac:dyDescent="0.45"/>
    <row r="64" spans="1:11" ht="22.5" customHeight="1" x14ac:dyDescent="0.45">
      <c r="A64" s="65" t="s">
        <v>27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</row>
    <row r="65" spans="1:11" ht="22.5" customHeight="1" x14ac:dyDescent="0.45">
      <c r="A65" s="65" t="s">
        <v>28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 ht="22.5" customHeight="1" x14ac:dyDescent="0.45">
      <c r="A66" s="2" t="s">
        <v>47</v>
      </c>
      <c r="I66" s="20"/>
      <c r="J66" s="21"/>
    </row>
    <row r="67" spans="1:11" ht="22.5" customHeight="1" x14ac:dyDescent="0.45">
      <c r="B67" s="1" t="s">
        <v>48</v>
      </c>
      <c r="I67" s="20"/>
      <c r="J67" s="21"/>
    </row>
    <row r="68" spans="1:11" ht="22.5" customHeight="1" x14ac:dyDescent="0.45">
      <c r="B68" s="1" t="s">
        <v>49</v>
      </c>
      <c r="G68" s="22"/>
      <c r="I68" s="20"/>
      <c r="J68" s="21"/>
    </row>
    <row r="69" spans="1:11" ht="22.5" customHeight="1" thickBot="1" x14ac:dyDescent="0.5">
      <c r="C69" s="1" t="s">
        <v>50</v>
      </c>
      <c r="G69" s="23"/>
      <c r="I69" s="24">
        <v>115000000</v>
      </c>
      <c r="J69" s="21"/>
      <c r="K69" s="24">
        <v>115000000</v>
      </c>
    </row>
    <row r="70" spans="1:11" ht="22.5" customHeight="1" thickTop="1" x14ac:dyDescent="0.45">
      <c r="B70" s="1" t="s">
        <v>51</v>
      </c>
      <c r="G70" s="22"/>
      <c r="I70" s="20"/>
      <c r="J70" s="21"/>
    </row>
    <row r="71" spans="1:11" ht="22.5" customHeight="1" x14ac:dyDescent="0.45">
      <c r="C71" s="1" t="s">
        <v>52</v>
      </c>
      <c r="G71" s="23"/>
      <c r="I71" s="11">
        <v>115000000</v>
      </c>
      <c r="K71" s="11">
        <v>115000000</v>
      </c>
    </row>
    <row r="72" spans="1:11" ht="22.5" customHeight="1" x14ac:dyDescent="0.45">
      <c r="B72" s="1" t="s">
        <v>53</v>
      </c>
      <c r="G72" s="23"/>
      <c r="I72" s="11">
        <v>17151943.66</v>
      </c>
      <c r="K72" s="11">
        <v>17151943.66</v>
      </c>
    </row>
    <row r="73" spans="1:11" ht="22.5" customHeight="1" x14ac:dyDescent="0.45">
      <c r="B73" s="1" t="s">
        <v>54</v>
      </c>
      <c r="I73" s="20"/>
      <c r="J73" s="21"/>
    </row>
    <row r="74" spans="1:11" ht="22.5" customHeight="1" x14ac:dyDescent="0.45">
      <c r="C74" s="1" t="s">
        <v>55</v>
      </c>
      <c r="I74" s="11">
        <v>3556990.13</v>
      </c>
      <c r="K74" s="11">
        <v>3556990.13</v>
      </c>
    </row>
    <row r="75" spans="1:11" ht="22.5" customHeight="1" x14ac:dyDescent="0.45">
      <c r="C75" s="1" t="s">
        <v>56</v>
      </c>
      <c r="G75" s="3">
        <v>14</v>
      </c>
      <c r="I75" s="11">
        <v>33724210.640000001</v>
      </c>
      <c r="K75" s="11">
        <v>19032091.18</v>
      </c>
    </row>
    <row r="76" spans="1:11" ht="22.5" customHeight="1" x14ac:dyDescent="0.45">
      <c r="C76" s="2" t="s">
        <v>57</v>
      </c>
      <c r="I76" s="25">
        <f>SUM(I70:I75)</f>
        <v>169433144.43000001</v>
      </c>
      <c r="J76" s="21"/>
      <c r="K76" s="25">
        <f>SUM(K70:K75)</f>
        <v>154741024.97</v>
      </c>
    </row>
    <row r="77" spans="1:11" ht="22.5" customHeight="1" thickBot="1" x14ac:dyDescent="0.5">
      <c r="C77" s="2" t="s">
        <v>58</v>
      </c>
      <c r="I77" s="26">
        <f>I54+I76</f>
        <v>378587967.19999999</v>
      </c>
      <c r="J77" s="27"/>
      <c r="K77" s="26">
        <f>K54+K76</f>
        <v>366947600.34999996</v>
      </c>
    </row>
    <row r="78" spans="1:11" ht="22.5" customHeight="1" thickTop="1" x14ac:dyDescent="0.45"/>
    <row r="92" spans="1:11" ht="13.5" customHeight="1" x14ac:dyDescent="0.45"/>
    <row r="93" spans="1:11" ht="22.5" customHeight="1" x14ac:dyDescent="0.45">
      <c r="A93" s="65" t="s">
        <v>27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</row>
    <row r="94" spans="1:11" ht="22.5" customHeight="1" x14ac:dyDescent="0.45">
      <c r="A94" s="65" t="s">
        <v>28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</row>
  </sheetData>
  <mergeCells count="7">
    <mergeCell ref="A94:K94"/>
    <mergeCell ref="I4:K4"/>
    <mergeCell ref="A35:K35"/>
    <mergeCell ref="A36:K36"/>
    <mergeCell ref="A64:K64"/>
    <mergeCell ref="A65:K65"/>
    <mergeCell ref="A93:K93"/>
  </mergeCells>
  <pageMargins left="0.98425196850393704" right="0.39370078740157483" top="0.98425196850393704" bottom="0.70866141732283472" header="0.51181102362204722" footer="0.39370078740157483"/>
  <pageSetup paperSize="9" scale="93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8"/>
  <sheetViews>
    <sheetView view="pageBreakPreview" zoomScaleNormal="100" zoomScaleSheetLayoutView="100" workbookViewId="0">
      <selection activeCell="E13" sqref="E13"/>
    </sheetView>
  </sheetViews>
  <sheetFormatPr defaultColWidth="9.140625" defaultRowHeight="22.5" customHeight="1" x14ac:dyDescent="0.45"/>
  <cols>
    <col min="1" max="4" width="2.7109375" style="28" customWidth="1"/>
    <col min="5" max="5" width="23.42578125" style="28" customWidth="1"/>
    <col min="6" max="6" width="1" style="28" customWidth="1"/>
    <col min="7" max="7" width="9.7109375" style="30" customWidth="1"/>
    <col min="8" max="8" width="1" style="1" customWidth="1"/>
    <col min="9" max="9" width="13.7109375" style="1" customWidth="1"/>
    <col min="10" max="10" width="1" style="1" customWidth="1"/>
    <col min="11" max="11" width="13.7109375" style="1" customWidth="1"/>
    <col min="12" max="12" width="1" style="1" customWidth="1"/>
    <col min="13" max="13" width="13.7109375" style="1" customWidth="1"/>
    <col min="14" max="14" width="1" style="1" customWidth="1"/>
    <col min="15" max="15" width="13.7109375" style="1" customWidth="1"/>
    <col min="16" max="16384" width="9.140625" style="28"/>
  </cols>
  <sheetData>
    <row r="1" spans="1:15" ht="22.5" customHeight="1" x14ac:dyDescent="0.45">
      <c r="A1" s="29" t="str">
        <f>'BS;T'!A1</f>
        <v>บริษัท เคแอนด์เค ซุปเปอร์สโตร์ เซาท์เทิร์น จำกัด (มหาชน)</v>
      </c>
    </row>
    <row r="2" spans="1:15" ht="22.5" customHeight="1" x14ac:dyDescent="0.45">
      <c r="A2" s="29" t="s">
        <v>59</v>
      </c>
    </row>
    <row r="3" spans="1:15" ht="22.5" customHeight="1" x14ac:dyDescent="0.45">
      <c r="A3" s="29" t="s">
        <v>60</v>
      </c>
    </row>
    <row r="4" spans="1:15" ht="22.5" customHeight="1" x14ac:dyDescent="0.45">
      <c r="A4" s="29"/>
      <c r="O4" s="31" t="s">
        <v>6</v>
      </c>
    </row>
    <row r="5" spans="1:15" ht="22.5" customHeight="1" x14ac:dyDescent="0.45">
      <c r="A5" s="29"/>
      <c r="O5" s="31" t="s">
        <v>8</v>
      </c>
    </row>
    <row r="6" spans="1:15" ht="22.5" customHeight="1" x14ac:dyDescent="0.45">
      <c r="I6" s="66" t="s">
        <v>2</v>
      </c>
      <c r="J6" s="66"/>
      <c r="K6" s="66"/>
      <c r="L6" s="66"/>
      <c r="M6" s="66"/>
      <c r="N6" s="66"/>
      <c r="O6" s="66"/>
    </row>
    <row r="7" spans="1:15" ht="22.5" customHeight="1" x14ac:dyDescent="0.45">
      <c r="I7" s="67" t="s">
        <v>61</v>
      </c>
      <c r="J7" s="67"/>
      <c r="K7" s="67"/>
      <c r="L7" s="32"/>
      <c r="M7" s="67" t="s">
        <v>62</v>
      </c>
      <c r="N7" s="67"/>
      <c r="O7" s="67"/>
    </row>
    <row r="8" spans="1:15" ht="22.5" customHeight="1" x14ac:dyDescent="0.45">
      <c r="I8" s="68" t="s">
        <v>63</v>
      </c>
      <c r="J8" s="68"/>
      <c r="K8" s="68"/>
      <c r="L8" s="32"/>
      <c r="M8" s="68" t="s">
        <v>63</v>
      </c>
      <c r="N8" s="68"/>
      <c r="O8" s="68"/>
    </row>
    <row r="9" spans="1:15" ht="22.5" customHeight="1" x14ac:dyDescent="0.45">
      <c r="G9" s="33" t="s">
        <v>7</v>
      </c>
      <c r="I9" s="34" t="s">
        <v>64</v>
      </c>
      <c r="J9" s="3"/>
      <c r="K9" s="34" t="s">
        <v>65</v>
      </c>
      <c r="L9" s="6"/>
      <c r="M9" s="34" t="s">
        <v>64</v>
      </c>
      <c r="N9" s="3"/>
      <c r="O9" s="34" t="s">
        <v>65</v>
      </c>
    </row>
    <row r="10" spans="1:15" ht="22.5" customHeight="1" x14ac:dyDescent="0.45">
      <c r="A10" s="35" t="s">
        <v>66</v>
      </c>
      <c r="B10" s="35"/>
      <c r="C10" s="35"/>
      <c r="D10" s="35"/>
      <c r="E10" s="29"/>
      <c r="F10" s="29"/>
      <c r="G10" s="3"/>
      <c r="H10" s="2"/>
      <c r="I10" s="36">
        <v>251902051.40000001</v>
      </c>
      <c r="J10" s="36"/>
      <c r="K10" s="36">
        <v>224969024.72999999</v>
      </c>
      <c r="L10" s="13"/>
      <c r="M10" s="36">
        <v>764850736.19000006</v>
      </c>
      <c r="N10" s="36"/>
      <c r="O10" s="36">
        <v>706951153.5</v>
      </c>
    </row>
    <row r="11" spans="1:15" ht="22.5" customHeight="1" x14ac:dyDescent="0.45">
      <c r="A11" s="37" t="s">
        <v>67</v>
      </c>
      <c r="B11" s="37"/>
      <c r="C11" s="37"/>
      <c r="D11" s="37"/>
      <c r="G11" s="3">
        <v>4</v>
      </c>
      <c r="I11" s="11">
        <v>-219156245.94</v>
      </c>
      <c r="J11" s="11"/>
      <c r="K11" s="11">
        <v>-194962397.63</v>
      </c>
      <c r="L11" s="10"/>
      <c r="M11" s="11">
        <v>-663658962.10000002</v>
      </c>
      <c r="N11" s="11"/>
      <c r="O11" s="11">
        <v>-617059208.07000005</v>
      </c>
    </row>
    <row r="12" spans="1:15" ht="22.5" customHeight="1" x14ac:dyDescent="0.45">
      <c r="A12" s="35" t="s">
        <v>68</v>
      </c>
      <c r="B12" s="35"/>
      <c r="C12" s="35"/>
      <c r="D12" s="35"/>
      <c r="G12" s="3"/>
      <c r="I12" s="38">
        <f>SUM(I10:I11)</f>
        <v>32745805.460000008</v>
      </c>
      <c r="J12" s="36"/>
      <c r="K12" s="38">
        <f>SUM(K10:K11)</f>
        <v>30006627.099999994</v>
      </c>
      <c r="L12" s="13"/>
      <c r="M12" s="38">
        <f>SUM(M10:M11)</f>
        <v>101191774.09000003</v>
      </c>
      <c r="N12" s="36"/>
      <c r="O12" s="38">
        <f>SUM(O10:O11)</f>
        <v>89891945.429999948</v>
      </c>
    </row>
    <row r="13" spans="1:15" ht="22.5" customHeight="1" x14ac:dyDescent="0.45">
      <c r="A13" s="37" t="s">
        <v>69</v>
      </c>
      <c r="B13" s="37"/>
      <c r="C13" s="37"/>
      <c r="D13" s="37"/>
      <c r="G13" s="3"/>
      <c r="I13" s="11">
        <v>1881478.92</v>
      </c>
      <c r="J13" s="11"/>
      <c r="K13" s="11">
        <v>1453045.51</v>
      </c>
      <c r="L13" s="10"/>
      <c r="M13" s="11">
        <v>4484161.6399999997</v>
      </c>
      <c r="N13" s="11"/>
      <c r="O13" s="11">
        <v>3610546.45</v>
      </c>
    </row>
    <row r="14" spans="1:15" ht="22.5" customHeight="1" x14ac:dyDescent="0.45">
      <c r="A14" s="37" t="s">
        <v>70</v>
      </c>
      <c r="B14" s="37"/>
      <c r="C14" s="37"/>
      <c r="D14" s="37"/>
      <c r="G14" s="3"/>
      <c r="I14" s="11">
        <v>-18153795.800000001</v>
      </c>
      <c r="J14" s="11"/>
      <c r="K14" s="11">
        <v>-18383209.149999999</v>
      </c>
      <c r="L14" s="10"/>
      <c r="M14" s="11">
        <v>-54229176.729999997</v>
      </c>
      <c r="N14" s="11"/>
      <c r="O14" s="11">
        <v>-53179067.609999999</v>
      </c>
    </row>
    <row r="15" spans="1:15" ht="22.5" customHeight="1" x14ac:dyDescent="0.45">
      <c r="A15" s="37" t="s">
        <v>71</v>
      </c>
      <c r="B15" s="37"/>
      <c r="C15" s="37"/>
      <c r="D15" s="37"/>
      <c r="G15" s="3">
        <v>4</v>
      </c>
      <c r="I15" s="11">
        <v>-7708075.71</v>
      </c>
      <c r="J15" s="11"/>
      <c r="K15" s="11">
        <v>-6268047.1699999999</v>
      </c>
      <c r="L15" s="10"/>
      <c r="M15" s="11">
        <v>-22122489.120000001</v>
      </c>
      <c r="N15" s="11"/>
      <c r="O15" s="11">
        <v>-21824915.579999998</v>
      </c>
    </row>
    <row r="16" spans="1:15" ht="22.5" customHeight="1" x14ac:dyDescent="0.45">
      <c r="A16" s="35" t="s">
        <v>72</v>
      </c>
      <c r="B16" s="37"/>
      <c r="C16" s="37"/>
      <c r="D16" s="37"/>
      <c r="G16" s="3"/>
      <c r="I16" s="38">
        <f>SUM(I12:I15)</f>
        <v>8765412.8700000085</v>
      </c>
      <c r="J16" s="36"/>
      <c r="K16" s="38">
        <f>SUM(K12:K15)</f>
        <v>6808416.2899999972</v>
      </c>
      <c r="L16" s="13"/>
      <c r="M16" s="38">
        <f>SUM(M12:M15)</f>
        <v>29324269.880000036</v>
      </c>
      <c r="N16" s="36"/>
      <c r="O16" s="38">
        <f>SUM(O12:O15)</f>
        <v>18498508.689999953</v>
      </c>
    </row>
    <row r="17" spans="1:15" ht="22.5" customHeight="1" x14ac:dyDescent="0.45">
      <c r="A17" s="37" t="s">
        <v>73</v>
      </c>
      <c r="B17" s="37"/>
      <c r="C17" s="37"/>
      <c r="D17" s="37"/>
      <c r="G17" s="3"/>
      <c r="I17" s="11">
        <v>-740402.86</v>
      </c>
      <c r="J17" s="11"/>
      <c r="K17" s="11">
        <v>-1657430.79</v>
      </c>
      <c r="L17" s="10"/>
      <c r="M17" s="11">
        <v>-2381694.2000000002</v>
      </c>
      <c r="N17" s="11"/>
      <c r="O17" s="11">
        <v>-5355546.38</v>
      </c>
    </row>
    <row r="18" spans="1:15" ht="22.5" customHeight="1" x14ac:dyDescent="0.45">
      <c r="A18" s="35" t="s">
        <v>74</v>
      </c>
      <c r="B18" s="35"/>
      <c r="C18" s="35"/>
      <c r="D18" s="35"/>
      <c r="G18" s="3"/>
      <c r="I18" s="38">
        <f>SUM(I16:I17)</f>
        <v>8025010.0100000082</v>
      </c>
      <c r="J18" s="36"/>
      <c r="K18" s="38">
        <f>SUM(K16:K17)</f>
        <v>5150985.4999999972</v>
      </c>
      <c r="L18" s="13"/>
      <c r="M18" s="38">
        <f>SUM(M16:M17)</f>
        <v>26942575.680000037</v>
      </c>
      <c r="N18" s="36"/>
      <c r="O18" s="38">
        <f>SUM(O16:O17)</f>
        <v>13142962.309999954</v>
      </c>
    </row>
    <row r="19" spans="1:15" ht="22.5" customHeight="1" x14ac:dyDescent="0.45">
      <c r="A19" s="37" t="s">
        <v>75</v>
      </c>
      <c r="B19" s="37"/>
      <c r="C19" s="37"/>
      <c r="D19" s="37"/>
      <c r="E19" s="1"/>
      <c r="G19" s="3">
        <v>15</v>
      </c>
      <c r="I19" s="11">
        <v>-1592487.88</v>
      </c>
      <c r="J19" s="11"/>
      <c r="K19" s="11">
        <v>-1019990.63</v>
      </c>
      <c r="L19" s="10"/>
      <c r="M19" s="11">
        <v>-5350906.22</v>
      </c>
      <c r="N19" s="11"/>
      <c r="O19" s="11">
        <v>-2246347.81</v>
      </c>
    </row>
    <row r="20" spans="1:15" ht="22.5" customHeight="1" x14ac:dyDescent="0.45">
      <c r="A20" s="35" t="s">
        <v>76</v>
      </c>
      <c r="B20" s="35"/>
      <c r="C20" s="35"/>
      <c r="D20" s="35"/>
      <c r="G20" s="3"/>
      <c r="I20" s="38">
        <f>SUM(I18:I19)</f>
        <v>6432522.1300000083</v>
      </c>
      <c r="J20" s="36"/>
      <c r="K20" s="38">
        <f>SUM(K18:K19)</f>
        <v>4130994.8699999973</v>
      </c>
      <c r="L20" s="13"/>
      <c r="M20" s="38">
        <f>SUM(M18:M19)</f>
        <v>21591669.460000038</v>
      </c>
      <c r="N20" s="36"/>
      <c r="O20" s="38">
        <f>SUM(O18:O19)</f>
        <v>10896614.499999953</v>
      </c>
    </row>
    <row r="21" spans="1:15" ht="22.5" customHeight="1" x14ac:dyDescent="0.45">
      <c r="A21" s="37" t="s">
        <v>77</v>
      </c>
      <c r="B21" s="37"/>
      <c r="C21" s="37"/>
      <c r="D21" s="37"/>
      <c r="G21" s="3"/>
      <c r="I21" s="11">
        <v>0</v>
      </c>
      <c r="J21" s="11"/>
      <c r="K21" s="11">
        <v>0</v>
      </c>
      <c r="L21" s="10"/>
      <c r="M21" s="11">
        <v>0</v>
      </c>
      <c r="N21" s="11"/>
      <c r="O21" s="11">
        <v>0</v>
      </c>
    </row>
    <row r="22" spans="1:15" ht="22.5" customHeight="1" thickBot="1" x14ac:dyDescent="0.5">
      <c r="A22" s="35" t="s">
        <v>78</v>
      </c>
      <c r="B22" s="37"/>
      <c r="C22" s="37"/>
      <c r="D22" s="37"/>
      <c r="G22" s="3"/>
      <c r="I22" s="15">
        <f>I20</f>
        <v>6432522.1300000083</v>
      </c>
      <c r="J22" s="11"/>
      <c r="K22" s="15">
        <f>K20</f>
        <v>4130994.8699999973</v>
      </c>
      <c r="L22" s="10"/>
      <c r="M22" s="15">
        <f>M20</f>
        <v>21591669.460000038</v>
      </c>
      <c r="N22" s="11"/>
      <c r="O22" s="15">
        <f>O20</f>
        <v>10896614.499999953</v>
      </c>
    </row>
    <row r="23" spans="1:15" ht="22.5" customHeight="1" thickTop="1" x14ac:dyDescent="0.45">
      <c r="A23" s="37"/>
      <c r="B23" s="37"/>
      <c r="C23" s="37"/>
      <c r="D23" s="37"/>
      <c r="I23" s="11"/>
      <c r="J23" s="11"/>
      <c r="K23" s="11"/>
      <c r="L23" s="10"/>
      <c r="M23" s="11"/>
      <c r="N23" s="11"/>
      <c r="O23" s="11"/>
    </row>
    <row r="24" spans="1:15" ht="22.5" customHeight="1" x14ac:dyDescent="0.45">
      <c r="A24" s="35" t="s">
        <v>79</v>
      </c>
      <c r="B24" s="37"/>
      <c r="C24" s="37"/>
      <c r="D24" s="37"/>
      <c r="E24" s="37"/>
      <c r="F24" s="37"/>
      <c r="G24" s="28"/>
      <c r="L24" s="4"/>
    </row>
    <row r="25" spans="1:15" ht="22.5" customHeight="1" thickBot="1" x14ac:dyDescent="0.5">
      <c r="A25" s="37"/>
      <c r="B25" s="37" t="s">
        <v>80</v>
      </c>
      <c r="C25" s="37"/>
      <c r="D25" s="37"/>
      <c r="E25" s="37"/>
      <c r="F25" s="37"/>
      <c r="G25" s="40"/>
      <c r="I25" s="41">
        <f>ROUND(I22/I26,2)</f>
        <v>0.03</v>
      </c>
      <c r="K25" s="41">
        <f>ROUND(K22/K26,2)</f>
        <v>0.03</v>
      </c>
      <c r="M25" s="41">
        <f>ROUND(M22/M26,2)</f>
        <v>0.09</v>
      </c>
      <c r="O25" s="41">
        <f>ROUND(O22/O26,2)</f>
        <v>7.0000000000000007E-2</v>
      </c>
    </row>
    <row r="26" spans="1:15" ht="22.5" customHeight="1" thickTop="1" thickBot="1" x14ac:dyDescent="0.5">
      <c r="B26" s="37" t="s">
        <v>81</v>
      </c>
      <c r="C26" s="37"/>
      <c r="D26" s="37"/>
      <c r="E26" s="37"/>
      <c r="F26" s="37"/>
      <c r="G26" s="40"/>
      <c r="I26" s="42">
        <v>230000000</v>
      </c>
      <c r="J26" s="43"/>
      <c r="K26" s="42">
        <v>161000000</v>
      </c>
      <c r="L26" s="43"/>
      <c r="M26" s="42">
        <v>230000000</v>
      </c>
      <c r="N26" s="43"/>
      <c r="O26" s="42">
        <v>161000000</v>
      </c>
    </row>
    <row r="27" spans="1:15" ht="22.5" customHeight="1" thickTop="1" x14ac:dyDescent="0.45"/>
    <row r="28" spans="1:15" ht="22.5" customHeight="1" x14ac:dyDescent="0.45">
      <c r="I28" s="4"/>
      <c r="K28" s="4"/>
    </row>
    <row r="29" spans="1:15" ht="22.5" customHeight="1" x14ac:dyDescent="0.45">
      <c r="I29" s="4"/>
      <c r="K29" s="4"/>
    </row>
    <row r="30" spans="1:15" ht="22.5" customHeight="1" x14ac:dyDescent="0.45">
      <c r="I30" s="4"/>
      <c r="K30" s="4"/>
    </row>
    <row r="31" spans="1:15" ht="22.5" customHeight="1" x14ac:dyDescent="0.45">
      <c r="I31" s="4"/>
      <c r="K31" s="4"/>
    </row>
    <row r="32" spans="1:15" ht="22.5" customHeight="1" x14ac:dyDescent="0.45">
      <c r="I32" s="4"/>
      <c r="K32" s="4"/>
    </row>
    <row r="33" spans="1:15" ht="22.5" customHeight="1" x14ac:dyDescent="0.45">
      <c r="I33" s="4"/>
      <c r="K33" s="4"/>
    </row>
    <row r="34" spans="1:15" ht="22.5" customHeight="1" x14ac:dyDescent="0.45">
      <c r="I34" s="4"/>
      <c r="K34" s="4"/>
    </row>
    <row r="35" spans="1:15" ht="22.5" customHeight="1" x14ac:dyDescent="0.45">
      <c r="I35" s="4"/>
      <c r="K35" s="4"/>
    </row>
    <row r="36" spans="1:15" ht="30.75" customHeight="1" x14ac:dyDescent="0.45">
      <c r="I36" s="4"/>
      <c r="K36" s="4"/>
    </row>
    <row r="37" spans="1:15" s="1" customFormat="1" ht="22.5" customHeight="1" x14ac:dyDescent="0.45">
      <c r="A37" s="65" t="s">
        <v>27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s="1" customFormat="1" ht="22.5" customHeight="1" x14ac:dyDescent="0.45">
      <c r="A38" s="65" t="str">
        <f>'BS;T'!$A$36</f>
        <v>นายกวิศพงษ์ สิริธนนนท์สกุล และนางสาวนรีรัตน์  สิริธนนนท์สกุล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</sheetData>
  <mergeCells count="7">
    <mergeCell ref="A38:O38"/>
    <mergeCell ref="I6:O6"/>
    <mergeCell ref="I7:K7"/>
    <mergeCell ref="M7:O7"/>
    <mergeCell ref="I8:K8"/>
    <mergeCell ref="M8:O8"/>
    <mergeCell ref="A37:O37"/>
  </mergeCells>
  <pageMargins left="0.98425196850393704" right="0.39370078740157483" top="0.98425196850393704" bottom="0.70866141732283472" header="0.51181102362204722" footer="0.39370078740157483"/>
  <pageSetup paperSize="9" scale="86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7"/>
  <sheetViews>
    <sheetView view="pageBreakPreview" zoomScale="90" zoomScaleNormal="100" zoomScaleSheetLayoutView="90" workbookViewId="0">
      <selection activeCell="E13" sqref="E13"/>
    </sheetView>
  </sheetViews>
  <sheetFormatPr defaultColWidth="9.140625" defaultRowHeight="22.5" customHeight="1" x14ac:dyDescent="0.45"/>
  <cols>
    <col min="1" max="4" width="2.7109375" style="28" customWidth="1"/>
    <col min="5" max="5" width="22" style="28" customWidth="1"/>
    <col min="6" max="6" width="1" style="28" customWidth="1"/>
    <col min="7" max="7" width="9.7109375" style="28" customWidth="1"/>
    <col min="8" max="8" width="1.140625" style="1" customWidth="1"/>
    <col min="9" max="9" width="16.7109375" style="1" customWidth="1"/>
    <col min="10" max="10" width="1.140625" style="1" customWidth="1"/>
    <col min="11" max="11" width="16.7109375" style="1" customWidth="1"/>
    <col min="12" max="12" width="1.140625" style="1" customWidth="1"/>
    <col min="13" max="13" width="16.7109375" style="1" customWidth="1"/>
    <col min="14" max="14" width="1.140625" style="1" customWidth="1"/>
    <col min="15" max="15" width="16.7109375" style="1" customWidth="1"/>
    <col min="16" max="16" width="1.140625" style="1" customWidth="1"/>
    <col min="17" max="17" width="16.7109375" style="1" customWidth="1"/>
    <col min="18" max="16384" width="9.140625" style="28"/>
  </cols>
  <sheetData>
    <row r="1" spans="1:17" ht="22.5" customHeight="1" x14ac:dyDescent="0.45">
      <c r="A1" s="29" t="str">
        <f>'BS;T'!A1</f>
        <v>บริษัท เคแอนด์เค ซุปเปอร์สโตร์ เซาท์เทิร์น จำกัด (มหาชน)</v>
      </c>
      <c r="B1" s="29"/>
      <c r="C1" s="29"/>
      <c r="D1" s="29"/>
      <c r="E1" s="29"/>
      <c r="F1" s="29"/>
    </row>
    <row r="2" spans="1:17" ht="22.5" customHeight="1" x14ac:dyDescent="0.45">
      <c r="A2" s="29" t="s">
        <v>82</v>
      </c>
      <c r="B2" s="29"/>
      <c r="C2" s="29"/>
      <c r="D2" s="29"/>
      <c r="E2" s="29"/>
      <c r="F2" s="29"/>
    </row>
    <row r="3" spans="1:17" ht="22.5" customHeight="1" x14ac:dyDescent="0.45">
      <c r="A3" s="29" t="s">
        <v>83</v>
      </c>
      <c r="B3" s="29"/>
      <c r="C3" s="29"/>
      <c r="D3" s="29"/>
      <c r="E3" s="29"/>
      <c r="F3" s="29"/>
    </row>
    <row r="4" spans="1:17" s="1" customFormat="1" ht="22.5" customHeight="1" x14ac:dyDescent="0.45">
      <c r="A4" s="2"/>
      <c r="B4" s="2"/>
      <c r="C4" s="2"/>
      <c r="D4" s="2"/>
      <c r="E4" s="2"/>
      <c r="F4" s="2"/>
      <c r="Q4" s="31" t="s">
        <v>6</v>
      </c>
    </row>
    <row r="5" spans="1:17" s="1" customFormat="1" ht="22.5" customHeight="1" x14ac:dyDescent="0.45">
      <c r="A5" s="2"/>
      <c r="B5" s="2"/>
      <c r="C5" s="2"/>
      <c r="D5" s="2"/>
      <c r="E5" s="2"/>
      <c r="F5" s="2"/>
      <c r="Q5" s="31" t="s">
        <v>8</v>
      </c>
    </row>
    <row r="6" spans="1:17" ht="22.5" customHeight="1" x14ac:dyDescent="0.45">
      <c r="I6" s="66" t="s">
        <v>2</v>
      </c>
      <c r="J6" s="66"/>
      <c r="K6" s="66"/>
      <c r="L6" s="66"/>
      <c r="M6" s="66"/>
      <c r="N6" s="66"/>
      <c r="O6" s="66"/>
      <c r="P6" s="66"/>
      <c r="Q6" s="66"/>
    </row>
    <row r="7" spans="1:17" ht="22.5" customHeight="1" x14ac:dyDescent="0.45">
      <c r="G7" s="39"/>
      <c r="I7" s="3" t="s">
        <v>84</v>
      </c>
      <c r="J7" s="3"/>
      <c r="K7" s="3" t="s">
        <v>85</v>
      </c>
      <c r="M7" s="69" t="s">
        <v>54</v>
      </c>
      <c r="N7" s="69"/>
      <c r="O7" s="69"/>
      <c r="P7" s="6"/>
    </row>
    <row r="8" spans="1:17" ht="22.5" customHeight="1" x14ac:dyDescent="0.45">
      <c r="G8" s="33" t="s">
        <v>7</v>
      </c>
      <c r="I8" s="9" t="s">
        <v>86</v>
      </c>
      <c r="J8" s="6"/>
      <c r="K8" s="9" t="s">
        <v>87</v>
      </c>
      <c r="M8" s="9" t="s">
        <v>88</v>
      </c>
      <c r="N8" s="6"/>
      <c r="O8" s="9" t="s">
        <v>56</v>
      </c>
      <c r="P8" s="6"/>
      <c r="Q8" s="9" t="s">
        <v>89</v>
      </c>
    </row>
    <row r="9" spans="1:17" s="1" customFormat="1" ht="22.5" customHeight="1" x14ac:dyDescent="0.45">
      <c r="A9" s="45" t="s">
        <v>90</v>
      </c>
      <c r="B9" s="45"/>
      <c r="C9" s="45"/>
      <c r="D9" s="45"/>
      <c r="E9" s="45"/>
      <c r="F9" s="45"/>
      <c r="G9" s="46"/>
      <c r="H9" s="2"/>
      <c r="I9" s="36">
        <f>'BS;T'!K71</f>
        <v>115000000</v>
      </c>
      <c r="J9" s="36"/>
      <c r="K9" s="36">
        <f>+'BS;T'!K72</f>
        <v>17151943.66</v>
      </c>
      <c r="L9" s="36"/>
      <c r="M9" s="36">
        <f>'BS;T'!K74</f>
        <v>3556990.13</v>
      </c>
      <c r="N9" s="36"/>
      <c r="O9" s="36">
        <f>'BS;T'!K75</f>
        <v>19032091.18</v>
      </c>
      <c r="P9" s="36"/>
      <c r="Q9" s="36">
        <f>SUM(I9:P9)</f>
        <v>154741024.97</v>
      </c>
    </row>
    <row r="10" spans="1:17" s="1" customFormat="1" ht="22.5" customHeight="1" x14ac:dyDescent="0.45">
      <c r="A10" s="47" t="s">
        <v>91</v>
      </c>
      <c r="B10" s="47"/>
      <c r="C10" s="47"/>
      <c r="D10" s="47"/>
      <c r="E10" s="47"/>
      <c r="F10" s="47"/>
      <c r="G10" s="48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" customFormat="1" ht="22.5" customHeight="1" x14ac:dyDescent="0.45">
      <c r="A11" s="49" t="s">
        <v>76</v>
      </c>
      <c r="B11" s="49"/>
      <c r="C11" s="49"/>
      <c r="D11" s="49"/>
      <c r="E11" s="49"/>
      <c r="F11" s="49"/>
      <c r="G11" s="48"/>
      <c r="I11" s="10">
        <v>0</v>
      </c>
      <c r="J11" s="10"/>
      <c r="K11" s="10">
        <v>0</v>
      </c>
      <c r="L11" s="10"/>
      <c r="M11" s="10">
        <v>0</v>
      </c>
      <c r="N11" s="10"/>
      <c r="O11" s="10">
        <v>21591669.460000001</v>
      </c>
      <c r="P11" s="10"/>
      <c r="Q11" s="10">
        <f>SUM(I11:P11)</f>
        <v>21591669.460000001</v>
      </c>
    </row>
    <row r="12" spans="1:17" s="1" customFormat="1" ht="22.5" customHeight="1" x14ac:dyDescent="0.45">
      <c r="A12" s="50" t="s">
        <v>92</v>
      </c>
      <c r="B12" s="50"/>
      <c r="C12" s="50"/>
      <c r="D12" s="50"/>
      <c r="E12" s="50"/>
      <c r="F12" s="50"/>
      <c r="G12" s="51">
        <v>14</v>
      </c>
      <c r="H12" s="4"/>
      <c r="I12" s="10">
        <v>0</v>
      </c>
      <c r="J12" s="10"/>
      <c r="K12" s="10">
        <v>0</v>
      </c>
      <c r="L12" s="10"/>
      <c r="M12" s="10">
        <v>0</v>
      </c>
      <c r="N12" s="10"/>
      <c r="O12" s="10">
        <v>-6899550</v>
      </c>
      <c r="P12" s="10"/>
      <c r="Q12" s="10">
        <f>SUM(I12:P12)</f>
        <v>-6899550</v>
      </c>
    </row>
    <row r="13" spans="1:17" s="1" customFormat="1" ht="22.5" customHeight="1" thickBot="1" x14ac:dyDescent="0.5">
      <c r="A13" s="45" t="s">
        <v>93</v>
      </c>
      <c r="B13" s="45"/>
      <c r="C13" s="45"/>
      <c r="D13" s="45"/>
      <c r="E13" s="45"/>
      <c r="F13" s="45"/>
      <c r="G13" s="52"/>
      <c r="H13" s="2"/>
      <c r="I13" s="15">
        <f>SUM(I9:I12)</f>
        <v>115000000</v>
      </c>
      <c r="J13" s="13"/>
      <c r="K13" s="15">
        <f>SUM(K9:K12)</f>
        <v>17151943.66</v>
      </c>
      <c r="L13" s="36"/>
      <c r="M13" s="15">
        <f>SUM(M9:M12)</f>
        <v>3556990.13</v>
      </c>
      <c r="N13" s="36"/>
      <c r="O13" s="15">
        <f>SUM(O9:O12)</f>
        <v>33724210.640000001</v>
      </c>
      <c r="P13" s="13"/>
      <c r="Q13" s="15">
        <f>SUM(Q9:Q12)</f>
        <v>169433144.43000001</v>
      </c>
    </row>
    <row r="14" spans="1:17" s="1" customFormat="1" ht="22.5" customHeight="1" thickTop="1" x14ac:dyDescent="0.45">
      <c r="A14" s="45"/>
      <c r="B14" s="45"/>
      <c r="C14" s="45"/>
      <c r="D14" s="45"/>
      <c r="E14" s="45"/>
      <c r="F14" s="45"/>
      <c r="G14" s="52"/>
      <c r="H14" s="2"/>
      <c r="I14" s="13"/>
      <c r="J14" s="13"/>
      <c r="K14" s="13"/>
      <c r="L14" s="36"/>
      <c r="M14" s="13"/>
      <c r="N14" s="36"/>
      <c r="O14" s="13"/>
      <c r="P14" s="13"/>
      <c r="Q14" s="13"/>
    </row>
    <row r="15" spans="1:17" s="1" customFormat="1" ht="22.5" customHeight="1" x14ac:dyDescent="0.45">
      <c r="A15" s="45" t="s">
        <v>94</v>
      </c>
      <c r="B15" s="45"/>
      <c r="C15" s="45"/>
      <c r="D15" s="45"/>
      <c r="E15" s="45"/>
      <c r="F15" s="45"/>
      <c r="G15" s="52"/>
      <c r="H15" s="2"/>
      <c r="I15" s="36">
        <v>80500000</v>
      </c>
      <c r="J15" s="36"/>
      <c r="K15" s="36">
        <v>0</v>
      </c>
      <c r="L15" s="36"/>
      <c r="M15" s="36">
        <v>2826592.05</v>
      </c>
      <c r="N15" s="36"/>
      <c r="O15" s="36">
        <v>6764527.71</v>
      </c>
      <c r="P15" s="36"/>
      <c r="Q15" s="36">
        <f>SUM(I15:P15)</f>
        <v>90091119.75999999</v>
      </c>
    </row>
    <row r="16" spans="1:17" s="1" customFormat="1" ht="22.5" customHeight="1" x14ac:dyDescent="0.45">
      <c r="A16" s="47" t="s">
        <v>91</v>
      </c>
      <c r="B16" s="47"/>
      <c r="C16" s="47"/>
      <c r="D16" s="47"/>
      <c r="E16" s="47"/>
      <c r="F16" s="47"/>
      <c r="G16" s="48"/>
      <c r="I16" s="11"/>
      <c r="J16" s="11"/>
      <c r="K16" s="11"/>
      <c r="L16" s="11"/>
      <c r="M16" s="11"/>
      <c r="N16" s="11"/>
      <c r="O16" s="11"/>
      <c r="P16" s="11"/>
      <c r="Q16" s="11"/>
    </row>
    <row r="17" spans="1:17" s="1" customFormat="1" ht="22.5" customHeight="1" x14ac:dyDescent="0.45">
      <c r="A17" s="49" t="s">
        <v>76</v>
      </c>
      <c r="B17" s="49"/>
      <c r="C17" s="49"/>
      <c r="D17" s="49"/>
      <c r="E17" s="49"/>
      <c r="F17" s="49"/>
      <c r="G17" s="48"/>
      <c r="I17" s="10">
        <v>0</v>
      </c>
      <c r="J17" s="10"/>
      <c r="K17" s="10">
        <v>0</v>
      </c>
      <c r="L17" s="10"/>
      <c r="M17" s="10">
        <v>0</v>
      </c>
      <c r="N17" s="10"/>
      <c r="O17" s="10">
        <v>10896614.5</v>
      </c>
      <c r="P17" s="10"/>
      <c r="Q17" s="10">
        <f>SUM(I17:P17)</f>
        <v>10896614.5</v>
      </c>
    </row>
    <row r="18" spans="1:17" s="1" customFormat="1" ht="22.5" customHeight="1" x14ac:dyDescent="0.45">
      <c r="A18" s="53" t="s">
        <v>92</v>
      </c>
      <c r="B18" s="53"/>
      <c r="C18" s="53"/>
      <c r="D18" s="53"/>
      <c r="E18" s="53"/>
      <c r="F18" s="53"/>
      <c r="G18" s="3"/>
      <c r="I18" s="10">
        <v>0</v>
      </c>
      <c r="J18" s="10"/>
      <c r="K18" s="10">
        <v>0</v>
      </c>
      <c r="L18" s="10"/>
      <c r="M18" s="10">
        <v>0</v>
      </c>
      <c r="N18" s="10"/>
      <c r="O18" s="10">
        <v>-1610000</v>
      </c>
      <c r="P18" s="10"/>
      <c r="Q18" s="10">
        <f>SUM(I18:P18)</f>
        <v>-1610000</v>
      </c>
    </row>
    <row r="19" spans="1:17" s="1" customFormat="1" ht="22.5" customHeight="1" thickBot="1" x14ac:dyDescent="0.5">
      <c r="A19" s="45" t="s">
        <v>95</v>
      </c>
      <c r="B19" s="45"/>
      <c r="C19" s="45"/>
      <c r="D19" s="45"/>
      <c r="E19" s="45"/>
      <c r="F19" s="45"/>
      <c r="G19" s="52"/>
      <c r="H19" s="2"/>
      <c r="I19" s="15">
        <f>SUM(I15:I18)</f>
        <v>80500000</v>
      </c>
      <c r="J19" s="13"/>
      <c r="K19" s="15">
        <f>SUM(K15:K18)</f>
        <v>0</v>
      </c>
      <c r="L19" s="13"/>
      <c r="M19" s="15">
        <f>SUM(M15:M18)</f>
        <v>2826592.05</v>
      </c>
      <c r="N19" s="13"/>
      <c r="O19" s="15">
        <f>SUM(O15:O18)</f>
        <v>16051142.210000001</v>
      </c>
      <c r="P19" s="13"/>
      <c r="Q19" s="15">
        <f>SUM(Q15:Q18)</f>
        <v>99377734.25999999</v>
      </c>
    </row>
    <row r="20" spans="1:17" s="1" customFormat="1" ht="22.5" customHeight="1" thickTop="1" x14ac:dyDescent="0.45">
      <c r="A20" s="45"/>
      <c r="B20" s="45"/>
      <c r="C20" s="45"/>
      <c r="D20" s="45"/>
      <c r="E20" s="45"/>
      <c r="F20" s="45"/>
      <c r="G20" s="52"/>
      <c r="H20" s="2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" customFormat="1" ht="22.5" customHeight="1" x14ac:dyDescent="0.45">
      <c r="A21" s="45"/>
      <c r="B21" s="45"/>
      <c r="C21" s="45"/>
      <c r="D21" s="45"/>
      <c r="E21" s="45"/>
      <c r="F21" s="45"/>
      <c r="G21" s="52"/>
      <c r="H21" s="2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1" customFormat="1" ht="22.5" customHeight="1" x14ac:dyDescent="0.45">
      <c r="A22" s="45"/>
      <c r="B22" s="45"/>
      <c r="C22" s="45"/>
      <c r="D22" s="45"/>
      <c r="E22" s="45"/>
      <c r="F22" s="45"/>
      <c r="G22" s="52"/>
      <c r="H22" s="2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22.5" customHeight="1" x14ac:dyDescent="0.45">
      <c r="A23" s="70" t="s">
        <v>27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1:17" ht="22.5" customHeight="1" x14ac:dyDescent="0.45">
      <c r="A24" s="70" t="str">
        <f>'BS;T'!$A$36</f>
        <v>นายกวิศพงษ์ สิริธนนนท์สกุล และนางสาวนรีรัตน์  สิริธนนนท์สกุล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6" spans="1:17" ht="22.5" customHeight="1" x14ac:dyDescent="0.45">
      <c r="O26" s="44"/>
      <c r="P26" s="44"/>
    </row>
    <row r="27" spans="1:17" ht="22.5" customHeight="1" x14ac:dyDescent="0.45">
      <c r="H27" s="28"/>
      <c r="I27" s="28"/>
      <c r="J27" s="28"/>
      <c r="K27" s="28"/>
      <c r="L27" s="28"/>
      <c r="M27" s="28"/>
      <c r="N27" s="28"/>
      <c r="O27" s="44"/>
      <c r="P27" s="44"/>
      <c r="Q27" s="28"/>
    </row>
  </sheetData>
  <mergeCells count="4">
    <mergeCell ref="I6:Q6"/>
    <mergeCell ref="M7:O7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1"/>
  <sheetViews>
    <sheetView tabSelected="1" view="pageBreakPreview" zoomScale="90" zoomScaleNormal="100" zoomScaleSheetLayoutView="90" workbookViewId="0">
      <selection activeCell="E6" sqref="E6"/>
    </sheetView>
  </sheetViews>
  <sheetFormatPr defaultColWidth="9.140625" defaultRowHeight="22.5" customHeight="1" x14ac:dyDescent="0.45"/>
  <cols>
    <col min="1" max="4" width="2.7109375" style="1" customWidth="1"/>
    <col min="5" max="5" width="47.5703125" style="1" customWidth="1"/>
    <col min="6" max="6" width="1" style="1" customWidth="1"/>
    <col min="7" max="7" width="9.7109375" style="1" customWidth="1"/>
    <col min="8" max="8" width="1" style="1" customWidth="1"/>
    <col min="9" max="9" width="16.42578125" style="1" customWidth="1"/>
    <col min="10" max="10" width="1" style="1" customWidth="1"/>
    <col min="11" max="11" width="16.42578125" style="1" customWidth="1"/>
    <col min="12" max="16384" width="9.140625" style="1"/>
  </cols>
  <sheetData>
    <row r="1" spans="1:11" s="28" customFormat="1" ht="22.5" customHeight="1" x14ac:dyDescent="0.45">
      <c r="A1" s="29" t="str">
        <f>'BS;T'!A1</f>
        <v>บริษัท เคแอนด์เค ซุปเปอร์สโตร์ เซาท์เทิร์น จำกัด (มหาชน)</v>
      </c>
      <c r="H1" s="1"/>
      <c r="I1" s="1"/>
      <c r="J1" s="1"/>
      <c r="K1" s="1"/>
    </row>
    <row r="2" spans="1:11" s="28" customFormat="1" ht="22.5" customHeight="1" x14ac:dyDescent="0.45">
      <c r="A2" s="29" t="s">
        <v>96</v>
      </c>
      <c r="H2" s="1"/>
      <c r="I2" s="1"/>
      <c r="J2" s="1"/>
      <c r="K2" s="1"/>
    </row>
    <row r="3" spans="1:11" s="28" customFormat="1" ht="22.5" customHeight="1" x14ac:dyDescent="0.45">
      <c r="A3" s="29" t="str">
        <f>+'EQ;T(Q)'!A3</f>
        <v>สำหรับงวดเก้าเดือนสิ้นสุดวันที่ 30 กันยายน 2564</v>
      </c>
      <c r="H3" s="1"/>
      <c r="I3" s="1"/>
      <c r="J3" s="1"/>
      <c r="K3" s="1"/>
    </row>
    <row r="4" spans="1:11" ht="22.5" customHeight="1" x14ac:dyDescent="0.45">
      <c r="A4" s="2"/>
      <c r="K4" s="55" t="s">
        <v>6</v>
      </c>
    </row>
    <row r="5" spans="1:11" ht="22.5" customHeight="1" x14ac:dyDescent="0.45">
      <c r="A5" s="2"/>
      <c r="K5" s="55" t="s">
        <v>8</v>
      </c>
    </row>
    <row r="6" spans="1:11" s="28" customFormat="1" ht="22.5" customHeight="1" x14ac:dyDescent="0.45">
      <c r="G6" s="1"/>
      <c r="H6" s="1"/>
      <c r="I6" s="66" t="s">
        <v>2</v>
      </c>
      <c r="J6" s="66"/>
      <c r="K6" s="66"/>
    </row>
    <row r="7" spans="1:11" s="28" customFormat="1" ht="22.5" customHeight="1" x14ac:dyDescent="0.45">
      <c r="G7" s="1"/>
      <c r="H7" s="1"/>
      <c r="I7" s="34" t="s">
        <v>64</v>
      </c>
      <c r="J7" s="64"/>
      <c r="K7" s="34" t="s">
        <v>65</v>
      </c>
    </row>
    <row r="8" spans="1:11" s="28" customFormat="1" ht="22.5" customHeight="1" x14ac:dyDescent="0.45">
      <c r="A8" s="56" t="s">
        <v>97</v>
      </c>
      <c r="B8" s="57"/>
      <c r="C8" s="57"/>
      <c r="D8" s="57"/>
      <c r="E8" s="57"/>
      <c r="G8" s="58"/>
      <c r="H8" s="10"/>
      <c r="I8" s="11"/>
      <c r="J8" s="11"/>
      <c r="K8" s="11"/>
    </row>
    <row r="9" spans="1:11" s="28" customFormat="1" ht="22.5" customHeight="1" x14ac:dyDescent="0.45">
      <c r="A9" s="57"/>
      <c r="B9" s="57" t="s">
        <v>74</v>
      </c>
      <c r="C9" s="57"/>
      <c r="D9" s="57"/>
      <c r="E9" s="57"/>
      <c r="G9" s="58"/>
      <c r="H9" s="10"/>
      <c r="I9" s="11">
        <f>ROUND('PL;T(Q)'!M18,2)</f>
        <v>26942575.68</v>
      </c>
      <c r="J9" s="11"/>
      <c r="K9" s="11">
        <v>13142962.310000001</v>
      </c>
    </row>
    <row r="10" spans="1:11" s="28" customFormat="1" ht="22.5" customHeight="1" x14ac:dyDescent="0.45">
      <c r="A10" s="57"/>
      <c r="B10" s="59" t="s">
        <v>98</v>
      </c>
      <c r="C10" s="57"/>
      <c r="D10" s="57"/>
      <c r="E10" s="57"/>
      <c r="G10" s="58"/>
      <c r="H10" s="10"/>
      <c r="I10" s="11"/>
      <c r="J10" s="11"/>
      <c r="K10" s="11"/>
    </row>
    <row r="11" spans="1:11" s="28" customFormat="1" ht="22.5" customHeight="1" x14ac:dyDescent="0.45">
      <c r="A11" s="57"/>
      <c r="B11" s="60" t="s">
        <v>99</v>
      </c>
      <c r="C11" s="57"/>
      <c r="D11" s="57"/>
      <c r="E11" s="57"/>
      <c r="G11" s="58"/>
      <c r="H11" s="10"/>
      <c r="I11" s="11"/>
      <c r="J11" s="11"/>
      <c r="K11" s="11"/>
    </row>
    <row r="12" spans="1:11" s="28" customFormat="1" ht="22.5" customHeight="1" x14ac:dyDescent="0.45">
      <c r="A12" s="57"/>
      <c r="B12" s="57"/>
      <c r="C12" s="57" t="s">
        <v>100</v>
      </c>
      <c r="D12" s="57"/>
      <c r="E12" s="57"/>
      <c r="G12" s="58"/>
      <c r="H12" s="10"/>
      <c r="I12" s="11">
        <v>12895393.933884479</v>
      </c>
      <c r="J12" s="11"/>
      <c r="K12" s="11">
        <v>12472246.550000001</v>
      </c>
    </row>
    <row r="13" spans="1:11" s="28" customFormat="1" ht="22.5" customHeight="1" x14ac:dyDescent="0.45">
      <c r="A13" s="57"/>
      <c r="B13" s="57"/>
      <c r="C13" s="57" t="s">
        <v>101</v>
      </c>
      <c r="D13" s="57"/>
      <c r="E13" s="57"/>
      <c r="G13" s="58"/>
      <c r="H13" s="10"/>
      <c r="I13" s="11">
        <v>-206876.56</v>
      </c>
      <c r="J13" s="11"/>
      <c r="K13" s="11">
        <v>0</v>
      </c>
    </row>
    <row r="14" spans="1:11" ht="22.5" customHeight="1" x14ac:dyDescent="0.45">
      <c r="A14" s="57"/>
      <c r="B14" s="57"/>
      <c r="C14" s="57" t="s">
        <v>102</v>
      </c>
      <c r="D14" s="57"/>
      <c r="E14" s="57"/>
      <c r="G14" s="10"/>
      <c r="H14" s="10"/>
      <c r="I14" s="11">
        <v>-80980.17</v>
      </c>
      <c r="J14" s="11"/>
      <c r="K14" s="11">
        <v>-65438.89</v>
      </c>
    </row>
    <row r="15" spans="1:11" ht="22.5" customHeight="1" x14ac:dyDescent="0.45">
      <c r="A15" s="57"/>
      <c r="B15" s="57"/>
      <c r="C15" s="57" t="s">
        <v>103</v>
      </c>
      <c r="D15" s="57"/>
      <c r="E15" s="57"/>
      <c r="G15" s="10"/>
      <c r="H15" s="10"/>
      <c r="I15" s="11">
        <v>108542.76</v>
      </c>
      <c r="J15" s="11"/>
      <c r="K15" s="11">
        <v>-164381.25</v>
      </c>
    </row>
    <row r="16" spans="1:11" ht="22.5" customHeight="1" x14ac:dyDescent="0.45">
      <c r="A16" s="57"/>
      <c r="B16" s="57"/>
      <c r="C16" s="57" t="s">
        <v>104</v>
      </c>
      <c r="D16" s="57"/>
      <c r="E16" s="57"/>
      <c r="G16" s="10"/>
      <c r="H16" s="10"/>
      <c r="I16" s="11">
        <v>0</v>
      </c>
      <c r="J16" s="11"/>
      <c r="K16" s="11">
        <v>401179.68</v>
      </c>
    </row>
    <row r="17" spans="1:11" s="28" customFormat="1" ht="22.5" customHeight="1" x14ac:dyDescent="0.45">
      <c r="A17" s="57"/>
      <c r="B17" s="57"/>
      <c r="C17" s="57" t="s">
        <v>43</v>
      </c>
      <c r="D17" s="57"/>
      <c r="E17" s="57"/>
      <c r="G17" s="58"/>
      <c r="H17" s="10"/>
      <c r="I17" s="11">
        <v>623320.01</v>
      </c>
      <c r="J17" s="11"/>
      <c r="K17" s="11">
        <v>532733.99</v>
      </c>
    </row>
    <row r="18" spans="1:11" ht="22.5" customHeight="1" x14ac:dyDescent="0.45">
      <c r="A18" s="57"/>
      <c r="B18" s="57"/>
      <c r="C18" s="57" t="s">
        <v>105</v>
      </c>
      <c r="D18" s="57"/>
      <c r="E18" s="57"/>
      <c r="G18" s="10"/>
      <c r="H18" s="10"/>
      <c r="I18" s="11">
        <v>-15268.33</v>
      </c>
      <c r="J18" s="11"/>
      <c r="K18" s="11">
        <v>-15425.31</v>
      </c>
    </row>
    <row r="19" spans="1:11" s="28" customFormat="1" ht="22.5" customHeight="1" x14ac:dyDescent="0.45">
      <c r="A19" s="57"/>
      <c r="B19" s="57"/>
      <c r="C19" s="57" t="s">
        <v>73</v>
      </c>
      <c r="D19" s="57"/>
      <c r="E19" s="57"/>
      <c r="G19" s="58"/>
      <c r="H19" s="10"/>
      <c r="I19" s="61">
        <v>2381694.2000000002</v>
      </c>
      <c r="J19" s="11"/>
      <c r="K19" s="61">
        <v>5355546.38</v>
      </c>
    </row>
    <row r="20" spans="1:11" s="28" customFormat="1" ht="22.5" customHeight="1" x14ac:dyDescent="0.45">
      <c r="A20" s="57"/>
      <c r="B20" s="57"/>
      <c r="C20" s="59" t="s">
        <v>106</v>
      </c>
      <c r="D20" s="59"/>
      <c r="E20" s="59"/>
      <c r="G20" s="58"/>
      <c r="H20" s="10"/>
      <c r="I20" s="11"/>
      <c r="J20" s="11"/>
      <c r="K20" s="11"/>
    </row>
    <row r="21" spans="1:11" s="28" customFormat="1" ht="22.5" customHeight="1" x14ac:dyDescent="0.45">
      <c r="A21" s="57"/>
      <c r="B21" s="57"/>
      <c r="C21" s="60" t="s">
        <v>107</v>
      </c>
      <c r="D21" s="60"/>
      <c r="E21" s="59"/>
      <c r="G21" s="58"/>
      <c r="H21" s="10"/>
      <c r="I21" s="10">
        <f>SUM(I8:I19)</f>
        <v>42648401.523884475</v>
      </c>
      <c r="J21" s="10"/>
      <c r="K21" s="10">
        <f>SUM(K8:K20)</f>
        <v>31659423.459999997</v>
      </c>
    </row>
    <row r="22" spans="1:11" s="28" customFormat="1" ht="22.5" customHeight="1" x14ac:dyDescent="0.45">
      <c r="A22" s="57"/>
      <c r="B22" s="57" t="s">
        <v>108</v>
      </c>
      <c r="C22" s="57"/>
      <c r="D22" s="57"/>
      <c r="E22" s="57"/>
      <c r="G22" s="58"/>
      <c r="H22" s="10"/>
      <c r="I22" s="11"/>
      <c r="J22" s="11"/>
      <c r="K22" s="11"/>
    </row>
    <row r="23" spans="1:11" s="28" customFormat="1" ht="22.5" customHeight="1" x14ac:dyDescent="0.45">
      <c r="A23" s="57"/>
      <c r="B23" s="57"/>
      <c r="C23" s="57" t="s">
        <v>13</v>
      </c>
      <c r="D23" s="57"/>
      <c r="E23" s="57"/>
      <c r="G23" s="58"/>
      <c r="H23" s="10"/>
      <c r="I23" s="11">
        <v>-2574738.23</v>
      </c>
      <c r="J23" s="11"/>
      <c r="K23" s="11">
        <v>1200071.25</v>
      </c>
    </row>
    <row r="24" spans="1:11" s="28" customFormat="1" ht="22.5" customHeight="1" x14ac:dyDescent="0.45">
      <c r="A24" s="57"/>
      <c r="B24" s="57"/>
      <c r="C24" s="57" t="s">
        <v>14</v>
      </c>
      <c r="D24" s="57"/>
      <c r="E24" s="57"/>
      <c r="G24" s="58"/>
      <c r="H24" s="10"/>
      <c r="I24" s="11">
        <v>8138640.7800000003</v>
      </c>
      <c r="J24" s="11"/>
      <c r="K24" s="11">
        <v>6618232.1299999999</v>
      </c>
    </row>
    <row r="25" spans="1:11" s="28" customFormat="1" ht="22.5" customHeight="1" x14ac:dyDescent="0.45">
      <c r="A25" s="57"/>
      <c r="B25" s="57"/>
      <c r="C25" s="57" t="s">
        <v>15</v>
      </c>
      <c r="D25" s="57"/>
      <c r="E25" s="57"/>
      <c r="G25" s="58"/>
      <c r="H25" s="10"/>
      <c r="I25" s="11">
        <v>-246023.41</v>
      </c>
      <c r="J25" s="11"/>
      <c r="K25" s="11">
        <v>384394.61</v>
      </c>
    </row>
    <row r="26" spans="1:11" s="28" customFormat="1" ht="22.5" customHeight="1" x14ac:dyDescent="0.45">
      <c r="A26" s="57"/>
      <c r="B26" s="57"/>
      <c r="C26" s="57" t="s">
        <v>24</v>
      </c>
      <c r="D26" s="57"/>
      <c r="E26" s="57"/>
      <c r="G26" s="58"/>
      <c r="H26" s="10"/>
      <c r="I26" s="11">
        <v>-113500</v>
      </c>
      <c r="J26" s="11"/>
      <c r="K26" s="11">
        <v>-32500</v>
      </c>
    </row>
    <row r="27" spans="1:11" s="28" customFormat="1" ht="22.5" customHeight="1" x14ac:dyDescent="0.45">
      <c r="A27" s="57"/>
      <c r="B27" s="57" t="s">
        <v>109</v>
      </c>
      <c r="C27" s="57"/>
      <c r="D27" s="57"/>
      <c r="E27" s="57"/>
      <c r="G27" s="58"/>
      <c r="H27" s="10"/>
      <c r="I27" s="11"/>
      <c r="J27" s="11"/>
      <c r="K27" s="1"/>
    </row>
    <row r="28" spans="1:11" s="28" customFormat="1" ht="22.5" customHeight="1" x14ac:dyDescent="0.45">
      <c r="A28" s="57"/>
      <c r="B28" s="57"/>
      <c r="C28" s="57" t="s">
        <v>32</v>
      </c>
      <c r="D28" s="57"/>
      <c r="E28" s="57"/>
      <c r="G28" s="58"/>
      <c r="H28" s="10"/>
      <c r="I28" s="11">
        <v>-11787369.220000001</v>
      </c>
      <c r="J28" s="11"/>
      <c r="K28" s="11">
        <v>-4258381.3600000003</v>
      </c>
    </row>
    <row r="29" spans="1:11" s="28" customFormat="1" ht="22.5" customHeight="1" x14ac:dyDescent="0.45">
      <c r="A29" s="57"/>
      <c r="B29" s="57"/>
      <c r="C29" s="57" t="s">
        <v>38</v>
      </c>
      <c r="D29" s="57"/>
      <c r="E29" s="57"/>
      <c r="G29" s="58"/>
      <c r="H29" s="10"/>
      <c r="I29" s="11">
        <v>55000</v>
      </c>
      <c r="J29" s="11"/>
      <c r="K29" s="11">
        <v>-190175</v>
      </c>
    </row>
    <row r="30" spans="1:11" s="28" customFormat="1" ht="22.5" customHeight="1" x14ac:dyDescent="0.45">
      <c r="A30" s="57"/>
      <c r="B30" s="57"/>
      <c r="C30" s="57" t="s">
        <v>110</v>
      </c>
      <c r="D30" s="57"/>
      <c r="E30" s="57"/>
      <c r="G30" s="58"/>
      <c r="H30" s="10"/>
      <c r="I30" s="11">
        <v>-1909208</v>
      </c>
      <c r="J30" s="11"/>
      <c r="K30" s="11">
        <v>0</v>
      </c>
    </row>
    <row r="31" spans="1:11" s="28" customFormat="1" ht="22.5" customHeight="1" x14ac:dyDescent="0.45">
      <c r="A31" s="57"/>
      <c r="B31" s="57"/>
      <c r="C31" s="57" t="s">
        <v>44</v>
      </c>
      <c r="D31" s="57"/>
      <c r="E31" s="57"/>
      <c r="G31" s="58"/>
      <c r="H31" s="10"/>
      <c r="I31" s="11">
        <v>126400</v>
      </c>
      <c r="J31" s="11"/>
      <c r="K31" s="11">
        <v>169099.99</v>
      </c>
    </row>
    <row r="32" spans="1:11" s="28" customFormat="1" ht="22.5" customHeight="1" x14ac:dyDescent="0.45">
      <c r="A32" s="57"/>
      <c r="B32" s="57" t="s">
        <v>111</v>
      </c>
      <c r="C32" s="57"/>
      <c r="D32" s="57"/>
      <c r="E32" s="57"/>
      <c r="G32" s="58"/>
      <c r="H32" s="10"/>
      <c r="I32" s="62">
        <f>SUM(I21:I31)</f>
        <v>34337603.443884484</v>
      </c>
      <c r="J32" s="11"/>
      <c r="K32" s="62">
        <f>SUM(K21:K31)</f>
        <v>35550165.079999998</v>
      </c>
    </row>
    <row r="33" spans="1:11" s="28" customFormat="1" ht="22.5" customHeight="1" x14ac:dyDescent="0.45">
      <c r="A33" s="57"/>
      <c r="B33" s="57"/>
      <c r="C33" s="57" t="s">
        <v>112</v>
      </c>
      <c r="D33" s="57"/>
      <c r="E33" s="57"/>
      <c r="G33" s="58"/>
      <c r="H33" s="10"/>
      <c r="I33" s="11">
        <v>-5607189.9900000002</v>
      </c>
      <c r="J33" s="11"/>
      <c r="K33" s="11">
        <v>-1413076</v>
      </c>
    </row>
    <row r="34" spans="1:11" s="28" customFormat="1" ht="22.5" customHeight="1" x14ac:dyDescent="0.45">
      <c r="A34" s="57"/>
      <c r="B34" s="57"/>
      <c r="C34" s="56" t="s">
        <v>113</v>
      </c>
      <c r="D34" s="56"/>
      <c r="E34" s="57"/>
      <c r="G34" s="63"/>
      <c r="H34" s="13"/>
      <c r="I34" s="19">
        <f>SUM(I32:I33)</f>
        <v>28730413.453884482</v>
      </c>
      <c r="J34" s="11"/>
      <c r="K34" s="19">
        <f>SUM(K32:K33)</f>
        <v>34137089.079999998</v>
      </c>
    </row>
    <row r="35" spans="1:11" s="28" customFormat="1" ht="22.5" customHeight="1" x14ac:dyDescent="0.45">
      <c r="A35" s="57"/>
      <c r="B35" s="57"/>
      <c r="C35" s="56"/>
      <c r="D35" s="56"/>
      <c r="E35" s="57"/>
      <c r="G35" s="63"/>
      <c r="H35" s="13"/>
      <c r="I35" s="13"/>
      <c r="J35" s="11"/>
      <c r="K35" s="13"/>
    </row>
    <row r="36" spans="1:11" s="28" customFormat="1" ht="22.5" customHeight="1" x14ac:dyDescent="0.45">
      <c r="A36" s="57"/>
      <c r="B36" s="57"/>
      <c r="C36" s="56"/>
      <c r="D36" s="56"/>
      <c r="E36" s="57"/>
      <c r="G36" s="63"/>
      <c r="H36" s="13"/>
      <c r="I36" s="13"/>
      <c r="J36" s="11"/>
      <c r="K36" s="13"/>
    </row>
    <row r="37" spans="1:11" ht="9" customHeight="1" x14ac:dyDescent="0.45">
      <c r="G37" s="3"/>
      <c r="J37" s="4"/>
    </row>
    <row r="38" spans="1:11" s="28" customFormat="1" ht="22.5" customHeight="1" x14ac:dyDescent="0.45">
      <c r="A38" s="70" t="s">
        <v>27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</row>
    <row r="39" spans="1:11" s="28" customFormat="1" ht="22.5" customHeight="1" x14ac:dyDescent="0.45">
      <c r="A39" s="70" t="str">
        <f>'BS;T'!$A$36</f>
        <v>นายกวิศพงษ์ สิริธนนนท์สกุล และนางสาวนรีรัตน์  สิริธนนนท์สกุล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</row>
    <row r="40" spans="1:11" ht="22.5" customHeight="1" x14ac:dyDescent="0.45">
      <c r="A40" s="56" t="s">
        <v>114</v>
      </c>
      <c r="B40" s="57"/>
      <c r="C40" s="57"/>
      <c r="D40" s="57"/>
      <c r="E40" s="57"/>
      <c r="G40" s="10"/>
      <c r="H40" s="10"/>
      <c r="I40" s="11"/>
      <c r="J40" s="11"/>
      <c r="K40" s="11"/>
    </row>
    <row r="41" spans="1:11" ht="22.5" customHeight="1" x14ac:dyDescent="0.45">
      <c r="A41" s="57"/>
      <c r="B41" s="57" t="s">
        <v>115</v>
      </c>
      <c r="C41" s="57"/>
      <c r="D41" s="57"/>
      <c r="E41" s="57"/>
      <c r="G41" s="10"/>
      <c r="H41" s="10"/>
      <c r="I41" s="11">
        <v>-4137183.02</v>
      </c>
      <c r="J41" s="11"/>
      <c r="K41" s="11">
        <v>-8189502.8499999996</v>
      </c>
    </row>
    <row r="42" spans="1:11" ht="22.5" customHeight="1" x14ac:dyDescent="0.45">
      <c r="A42" s="57"/>
      <c r="B42" s="57" t="s">
        <v>116</v>
      </c>
      <c r="C42" s="57"/>
      <c r="D42" s="57"/>
      <c r="E42" s="57"/>
      <c r="G42" s="10"/>
      <c r="H42" s="10"/>
      <c r="I42" s="11">
        <v>90127.25</v>
      </c>
      <c r="J42" s="11"/>
      <c r="K42" s="11">
        <v>190973.67</v>
      </c>
    </row>
    <row r="43" spans="1:11" ht="22.5" customHeight="1" x14ac:dyDescent="0.45">
      <c r="A43" s="57"/>
      <c r="B43" s="57" t="s">
        <v>117</v>
      </c>
      <c r="C43" s="57"/>
      <c r="D43" s="57"/>
      <c r="E43" s="57"/>
      <c r="G43" s="10"/>
      <c r="H43" s="10"/>
      <c r="I43" s="11">
        <v>-62013.08</v>
      </c>
      <c r="J43" s="11"/>
      <c r="K43" s="11">
        <v>-123363.55</v>
      </c>
    </row>
    <row r="44" spans="1:11" ht="22.5" customHeight="1" x14ac:dyDescent="0.45">
      <c r="A44" s="57"/>
      <c r="B44" s="57" t="s">
        <v>118</v>
      </c>
      <c r="C44" s="57"/>
      <c r="D44" s="57"/>
      <c r="E44" s="57"/>
      <c r="G44" s="10"/>
      <c r="H44" s="10"/>
      <c r="I44" s="11">
        <v>15268.33</v>
      </c>
      <c r="J44" s="11"/>
      <c r="K44" s="11">
        <v>15425.31</v>
      </c>
    </row>
    <row r="45" spans="1:11" ht="22.5" customHeight="1" x14ac:dyDescent="0.45">
      <c r="A45" s="57"/>
      <c r="B45" s="57"/>
      <c r="C45" s="56" t="s">
        <v>119</v>
      </c>
      <c r="D45" s="56"/>
      <c r="E45" s="57"/>
      <c r="G45" s="13"/>
      <c r="H45" s="13"/>
      <c r="I45" s="19">
        <f>SUM(I40:I44)</f>
        <v>-4093800.52</v>
      </c>
      <c r="J45" s="11"/>
      <c r="K45" s="19">
        <f>SUM(K40:K44)</f>
        <v>-8106467.4199999999</v>
      </c>
    </row>
    <row r="46" spans="1:11" ht="22.5" customHeight="1" x14ac:dyDescent="0.45">
      <c r="A46" s="56" t="s">
        <v>120</v>
      </c>
      <c r="B46" s="57"/>
      <c r="C46" s="57"/>
      <c r="D46" s="57"/>
      <c r="E46" s="57"/>
      <c r="G46" s="10"/>
      <c r="H46" s="10"/>
      <c r="I46" s="11"/>
      <c r="J46" s="11"/>
      <c r="K46" s="11"/>
    </row>
    <row r="47" spans="1:11" ht="22.5" customHeight="1" x14ac:dyDescent="0.45">
      <c r="A47" s="56"/>
      <c r="B47" s="57" t="s">
        <v>121</v>
      </c>
      <c r="C47" s="57"/>
      <c r="D47" s="57"/>
      <c r="E47" s="57"/>
      <c r="G47" s="10"/>
      <c r="H47" s="10"/>
      <c r="I47" s="11">
        <v>-19350113.170000002</v>
      </c>
      <c r="J47" s="11"/>
      <c r="K47" s="11">
        <v>-8001909.5599999996</v>
      </c>
    </row>
    <row r="48" spans="1:11" ht="22.5" customHeight="1" x14ac:dyDescent="0.45">
      <c r="A48" s="57"/>
      <c r="B48" s="57" t="s">
        <v>122</v>
      </c>
      <c r="C48" s="57"/>
      <c r="D48" s="57"/>
      <c r="E48" s="57"/>
      <c r="G48" s="10"/>
      <c r="H48" s="10"/>
      <c r="I48" s="11">
        <v>27500000</v>
      </c>
      <c r="J48" s="11"/>
      <c r="K48" s="11">
        <v>8329000</v>
      </c>
    </row>
    <row r="49" spans="1:11" ht="22.5" customHeight="1" x14ac:dyDescent="0.45">
      <c r="A49" s="57"/>
      <c r="B49" s="57" t="s">
        <v>123</v>
      </c>
      <c r="C49" s="57"/>
      <c r="D49" s="57"/>
      <c r="E49" s="57"/>
      <c r="G49" s="10"/>
      <c r="H49" s="10"/>
      <c r="I49" s="11">
        <v>-4064046.58</v>
      </c>
      <c r="J49" s="11"/>
      <c r="K49" s="11">
        <v>-8091980.7699999996</v>
      </c>
    </row>
    <row r="50" spans="1:11" ht="22.5" customHeight="1" x14ac:dyDescent="0.45">
      <c r="A50" s="57"/>
      <c r="B50" s="57" t="s">
        <v>124</v>
      </c>
      <c r="C50" s="57"/>
      <c r="D50" s="57"/>
      <c r="E50" s="57"/>
      <c r="G50" s="10"/>
      <c r="H50" s="10"/>
      <c r="I50" s="11">
        <v>-5181956.47</v>
      </c>
      <c r="J50" s="11"/>
      <c r="K50" s="11">
        <v>-4497074.4400000004</v>
      </c>
    </row>
    <row r="51" spans="1:11" ht="22.5" customHeight="1" x14ac:dyDescent="0.45">
      <c r="A51" s="57"/>
      <c r="B51" s="57" t="s">
        <v>125</v>
      </c>
      <c r="C51" s="57"/>
      <c r="D51" s="57"/>
      <c r="E51" s="57"/>
      <c r="G51" s="10"/>
      <c r="H51" s="10"/>
      <c r="I51" s="11">
        <v>-2376993.23</v>
      </c>
      <c r="J51" s="11"/>
      <c r="K51" s="11">
        <v>-5347254.54</v>
      </c>
    </row>
    <row r="52" spans="1:11" ht="22.5" customHeight="1" x14ac:dyDescent="0.45">
      <c r="A52" s="57"/>
      <c r="B52" s="57" t="s">
        <v>126</v>
      </c>
      <c r="C52" s="57"/>
      <c r="D52" s="57"/>
      <c r="E52" s="57"/>
      <c r="G52" s="10"/>
      <c r="H52" s="10"/>
      <c r="I52" s="11">
        <v>-6897568.21</v>
      </c>
      <c r="J52" s="11"/>
      <c r="K52" s="11">
        <v>-1610000</v>
      </c>
    </row>
    <row r="53" spans="1:11" s="28" customFormat="1" ht="22.5" customHeight="1" x14ac:dyDescent="0.45">
      <c r="A53" s="57"/>
      <c r="B53" s="57"/>
      <c r="C53" s="56" t="s">
        <v>127</v>
      </c>
      <c r="D53" s="56"/>
      <c r="E53" s="57"/>
      <c r="G53" s="63"/>
      <c r="H53" s="13"/>
      <c r="I53" s="19">
        <f>SUM(I46:I52)</f>
        <v>-10370677.660000002</v>
      </c>
      <c r="J53" s="11"/>
      <c r="K53" s="19">
        <f>SUM(K46:K52)</f>
        <v>-19219219.309999999</v>
      </c>
    </row>
    <row r="54" spans="1:11" s="28" customFormat="1" ht="22.5" customHeight="1" x14ac:dyDescent="0.45">
      <c r="A54" s="56" t="s">
        <v>128</v>
      </c>
      <c r="B54" s="57"/>
      <c r="C54" s="57"/>
      <c r="D54" s="57"/>
      <c r="E54" s="57"/>
      <c r="G54" s="63"/>
      <c r="H54" s="13"/>
      <c r="I54" s="36">
        <f>SUM(I34,I45,I53)</f>
        <v>14265935.273884481</v>
      </c>
      <c r="J54" s="36"/>
      <c r="K54" s="36">
        <f>SUM(K34,K45,K53)</f>
        <v>6811402.3499999978</v>
      </c>
    </row>
    <row r="55" spans="1:11" s="28" customFormat="1" ht="22.5" customHeight="1" x14ac:dyDescent="0.45">
      <c r="A55" s="56" t="s">
        <v>129</v>
      </c>
      <c r="B55" s="57"/>
      <c r="C55" s="57"/>
      <c r="D55" s="57"/>
      <c r="E55" s="57"/>
      <c r="G55" s="63"/>
      <c r="H55" s="13"/>
      <c r="I55" s="36">
        <f>'BS;T'!K10</f>
        <v>34930881.159999996</v>
      </c>
      <c r="J55" s="36"/>
      <c r="K55" s="36">
        <v>21281443.129999999</v>
      </c>
    </row>
    <row r="56" spans="1:11" s="28" customFormat="1" ht="22.5" customHeight="1" thickBot="1" x14ac:dyDescent="0.5">
      <c r="A56" s="56" t="s">
        <v>130</v>
      </c>
      <c r="B56" s="57"/>
      <c r="C56" s="57"/>
      <c r="D56" s="57"/>
      <c r="E56" s="57"/>
      <c r="G56" s="63"/>
      <c r="H56" s="13"/>
      <c r="I56" s="15">
        <f>SUM(I54:I55)</f>
        <v>49196816.433884479</v>
      </c>
      <c r="J56" s="36"/>
      <c r="K56" s="15">
        <f>SUM(K54:K55)</f>
        <v>28092845.479999997</v>
      </c>
    </row>
    <row r="57" spans="1:11" s="28" customFormat="1" ht="22.5" customHeight="1" thickTop="1" x14ac:dyDescent="0.45">
      <c r="A57" s="56"/>
      <c r="B57" s="57"/>
      <c r="C57" s="57"/>
      <c r="D57" s="57"/>
      <c r="E57" s="57"/>
      <c r="F57" s="1"/>
      <c r="G57" s="13"/>
      <c r="H57" s="13"/>
      <c r="I57" s="13"/>
      <c r="J57" s="36"/>
      <c r="K57" s="13"/>
    </row>
    <row r="58" spans="1:11" s="28" customFormat="1" ht="22.5" customHeight="1" x14ac:dyDescent="0.45">
      <c r="A58" s="56" t="s">
        <v>131</v>
      </c>
      <c r="B58" s="57"/>
      <c r="C58" s="57"/>
      <c r="D58" s="57"/>
      <c r="E58" s="57"/>
      <c r="F58" s="1"/>
      <c r="G58" s="13"/>
      <c r="H58" s="13"/>
      <c r="I58" s="13"/>
      <c r="J58" s="36"/>
      <c r="K58" s="13"/>
    </row>
    <row r="59" spans="1:11" s="28" customFormat="1" ht="22.5" customHeight="1" x14ac:dyDescent="0.45">
      <c r="A59" s="57" t="s">
        <v>132</v>
      </c>
      <c r="C59" s="57"/>
      <c r="D59" s="57"/>
      <c r="E59" s="57"/>
      <c r="F59" s="1"/>
      <c r="G59" s="13"/>
      <c r="H59" s="13"/>
      <c r="I59" s="13"/>
      <c r="J59" s="36"/>
      <c r="K59" s="13"/>
    </row>
    <row r="60" spans="1:11" ht="22.5" customHeight="1" x14ac:dyDescent="0.45">
      <c r="B60" s="57" t="s">
        <v>133</v>
      </c>
      <c r="C60" s="57"/>
      <c r="D60" s="57"/>
      <c r="E60" s="57"/>
      <c r="G60" s="13"/>
      <c r="H60" s="13"/>
      <c r="I60" s="10">
        <v>15685687.710000001</v>
      </c>
      <c r="J60" s="13"/>
      <c r="K60" s="10">
        <v>3570558.56</v>
      </c>
    </row>
    <row r="61" spans="1:11" ht="22.5" customHeight="1" x14ac:dyDescent="0.45">
      <c r="B61" s="57" t="s">
        <v>134</v>
      </c>
      <c r="C61" s="57"/>
      <c r="D61" s="57"/>
      <c r="E61" s="57"/>
      <c r="G61" s="13"/>
      <c r="H61" s="13"/>
      <c r="I61" s="10">
        <v>256765.95</v>
      </c>
      <c r="J61" s="13"/>
      <c r="K61" s="10">
        <v>121906.71</v>
      </c>
    </row>
    <row r="62" spans="1:11" s="28" customFormat="1" ht="22.5" customHeight="1" x14ac:dyDescent="0.45">
      <c r="A62" s="57"/>
      <c r="B62" s="57" t="s">
        <v>135</v>
      </c>
      <c r="C62" s="57"/>
      <c r="D62" s="57"/>
      <c r="E62" s="57"/>
      <c r="G62" s="63"/>
      <c r="H62" s="13"/>
      <c r="I62" s="10">
        <v>473900</v>
      </c>
      <c r="J62" s="13"/>
      <c r="K62" s="10">
        <v>126007</v>
      </c>
    </row>
    <row r="63" spans="1:11" s="28" customFormat="1" ht="22.5" customHeight="1" x14ac:dyDescent="0.45">
      <c r="A63" s="57"/>
      <c r="B63" s="57"/>
      <c r="C63" s="56"/>
      <c r="D63" s="56"/>
      <c r="E63" s="57"/>
      <c r="G63" s="63"/>
      <c r="H63" s="13"/>
      <c r="I63" s="13"/>
      <c r="J63" s="11"/>
      <c r="K63" s="13"/>
    </row>
    <row r="64" spans="1:11" s="28" customFormat="1" ht="22.5" customHeight="1" x14ac:dyDescent="0.45">
      <c r="A64" s="57"/>
      <c r="B64" s="57"/>
      <c r="C64" s="56"/>
      <c r="D64" s="56"/>
      <c r="E64" s="57"/>
      <c r="G64" s="63"/>
      <c r="H64" s="13"/>
      <c r="I64" s="13"/>
      <c r="J64" s="11"/>
      <c r="K64" s="13"/>
    </row>
    <row r="65" spans="1:11" s="28" customFormat="1" ht="22.5" customHeight="1" x14ac:dyDescent="0.45">
      <c r="A65" s="57"/>
      <c r="B65" s="57"/>
      <c r="C65" s="56"/>
      <c r="D65" s="56"/>
      <c r="E65" s="57"/>
      <c r="G65" s="63"/>
      <c r="H65" s="13"/>
      <c r="I65" s="13"/>
      <c r="J65" s="11"/>
      <c r="K65" s="13"/>
    </row>
    <row r="66" spans="1:11" s="28" customFormat="1" ht="22.5" customHeight="1" x14ac:dyDescent="0.45">
      <c r="A66" s="57"/>
      <c r="B66" s="57"/>
      <c r="C66" s="56"/>
      <c r="D66" s="56"/>
      <c r="E66" s="57"/>
      <c r="G66" s="63"/>
      <c r="H66" s="13"/>
      <c r="I66" s="13"/>
      <c r="J66" s="11"/>
      <c r="K66" s="13"/>
    </row>
    <row r="67" spans="1:11" s="28" customFormat="1" ht="22.5" customHeight="1" x14ac:dyDescent="0.45">
      <c r="A67" s="57"/>
      <c r="B67" s="57"/>
      <c r="C67" s="56"/>
      <c r="D67" s="56"/>
      <c r="E67" s="57"/>
      <c r="G67" s="63"/>
      <c r="H67" s="13"/>
      <c r="I67" s="13"/>
      <c r="J67" s="11"/>
      <c r="K67" s="13"/>
    </row>
    <row r="68" spans="1:11" s="28" customFormat="1" ht="22.5" customHeight="1" x14ac:dyDescent="0.45">
      <c r="A68" s="57"/>
      <c r="B68" s="57"/>
      <c r="C68" s="56"/>
      <c r="D68" s="56"/>
      <c r="E68" s="57"/>
      <c r="G68" s="63"/>
      <c r="H68" s="13"/>
      <c r="I68" s="13"/>
      <c r="J68" s="11"/>
      <c r="K68" s="13"/>
    </row>
    <row r="69" spans="1:11" ht="9" customHeight="1" x14ac:dyDescent="0.45">
      <c r="G69" s="3"/>
      <c r="J69" s="4"/>
    </row>
    <row r="70" spans="1:11" s="28" customFormat="1" ht="22.5" customHeight="1" x14ac:dyDescent="0.45">
      <c r="A70" s="70" t="s">
        <v>27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</row>
    <row r="71" spans="1:11" s="54" customFormat="1" ht="22.5" customHeight="1" x14ac:dyDescent="0.45">
      <c r="A71" s="70" t="str">
        <f>$A$39</f>
        <v>นายกวิศพงษ์ สิริธนนนท์สกุล และนางสาวนรีรัตน์  สิริธนนนท์สกุล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</row>
  </sheetData>
  <mergeCells count="5">
    <mergeCell ref="I6:K6"/>
    <mergeCell ref="A38:K38"/>
    <mergeCell ref="A39:K39"/>
    <mergeCell ref="A70:K70"/>
    <mergeCell ref="A71:K71"/>
  </mergeCells>
  <pageMargins left="0.98425196850393704" right="0.39370078740157483" top="0.98425196850393704" bottom="0.70866141732283472" header="0.51181102362204722" footer="0.39370078740157483"/>
  <pageSetup paperSize="9" scale="86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2021-11-01T02:42:46Z</cp:lastPrinted>
  <dcterms:created xsi:type="dcterms:W3CDTF">2021-11-01T02:24:59Z</dcterms:created>
  <dcterms:modified xsi:type="dcterms:W3CDTF">2021-11-01T08:41:54Z</dcterms:modified>
</cp:coreProperties>
</file>