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0-2021\2021\M-09\"/>
    </mc:Choice>
  </mc:AlternateContent>
  <xr:revisionPtr revIDLastSave="0" documentId="8_{18A7C3B6-2314-407F-B8E5-CC29F45B0570}" xr6:coauthVersionLast="45" xr6:coauthVersionMax="45" xr10:uidLastSave="{00000000-0000-0000-0000-000000000000}"/>
  <bookViews>
    <workbookView xWindow="-110" yWindow="-110" windowWidth="19420" windowHeight="10420" activeTab="3" xr2:uid="{00000000-000D-0000-FFFF-FFFF00000000}"/>
  </bookViews>
  <sheets>
    <sheet name="BS 2-3" sheetId="1" r:id="rId1"/>
    <sheet name="PL5-6" sheetId="6" r:id="rId2"/>
    <sheet name="SH7-8" sheetId="8" r:id="rId3"/>
    <sheet name="CF9-10" sheetId="3" r:id="rId4"/>
  </sheets>
  <definedNames>
    <definedName name="_xlnm.Print_Area" localSheetId="0">'BS 2-3'!$A$1:$E$80</definedName>
    <definedName name="_xlnm.Print_Area" localSheetId="3">'CF9-10'!$A$1:$D$63</definedName>
    <definedName name="_xlnm.Print_Area" localSheetId="1">'PL5-6'!$A$1:$F$83</definedName>
    <definedName name="_xlnm.Print_Area" localSheetId="2">'SH7-8'!$A$1:$M$37</definedName>
    <definedName name="Title2nd" localSheetId="0">'BS 2-3'!#REF!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6" i="3" l="1"/>
  <c r="F50" i="1" l="1"/>
  <c r="F49" i="1"/>
  <c r="F45" i="1"/>
  <c r="F44" i="1"/>
  <c r="F43" i="1"/>
  <c r="F42" i="1"/>
  <c r="F41" i="1"/>
  <c r="F40" i="1"/>
  <c r="F39" i="1"/>
  <c r="F38" i="1"/>
  <c r="F21" i="1"/>
  <c r="F20" i="1"/>
  <c r="F19" i="1"/>
  <c r="F18" i="1"/>
  <c r="F17" i="1"/>
  <c r="F10" i="1"/>
  <c r="F11" i="1"/>
  <c r="F12" i="1"/>
  <c r="F13" i="1"/>
  <c r="F9" i="1"/>
  <c r="F31" i="6" l="1"/>
  <c r="I50" i="3" l="1"/>
  <c r="I53" i="3"/>
  <c r="I52" i="3"/>
  <c r="I51" i="3"/>
  <c r="J46" i="3"/>
  <c r="I46" i="3"/>
  <c r="O27" i="3"/>
  <c r="O37" i="3"/>
  <c r="O38" i="3"/>
  <c r="O21" i="3"/>
  <c r="I29" i="3"/>
  <c r="O33" i="3"/>
  <c r="O34" i="3"/>
  <c r="O32" i="3"/>
  <c r="P34" i="3" s="1"/>
  <c r="O28" i="3"/>
  <c r="O26" i="3"/>
  <c r="O22" i="3"/>
  <c r="O20" i="3"/>
  <c r="O15" i="3"/>
  <c r="O17" i="3"/>
  <c r="O13" i="3"/>
  <c r="O9" i="3"/>
  <c r="O8" i="3"/>
  <c r="O7" i="3"/>
  <c r="I39" i="3"/>
  <c r="I40" i="3"/>
  <c r="I38" i="3"/>
  <c r="I33" i="3"/>
  <c r="I35" i="3"/>
  <c r="I32" i="3"/>
  <c r="I22" i="3"/>
  <c r="I27" i="3"/>
  <c r="I28" i="3" s="1"/>
  <c r="K28" i="3" s="1"/>
  <c r="K29" i="3" s="1"/>
  <c r="J23" i="3"/>
  <c r="I23" i="3"/>
  <c r="J40" i="3" l="1"/>
  <c r="P17" i="3"/>
  <c r="J53" i="3"/>
  <c r="J35" i="3"/>
  <c r="P28" i="3"/>
  <c r="P22" i="3"/>
  <c r="P9" i="3"/>
  <c r="I20" i="3"/>
  <c r="I15" i="3"/>
  <c r="I16" i="3"/>
  <c r="I13" i="3"/>
  <c r="I17" i="3" l="1"/>
  <c r="J17" i="3" s="1"/>
  <c r="I32" i="8" l="1"/>
  <c r="K33" i="8"/>
  <c r="K15" i="8"/>
  <c r="C15" i="8"/>
  <c r="E15" i="8"/>
  <c r="E22" i="8" s="1"/>
  <c r="G15" i="8"/>
  <c r="I15" i="8"/>
  <c r="M11" i="8"/>
  <c r="M14" i="8"/>
  <c r="M15" i="8" s="1"/>
  <c r="K18" i="8"/>
  <c r="M18" i="8" s="1"/>
  <c r="M20" i="8" s="1"/>
  <c r="M19" i="8"/>
  <c r="C20" i="8"/>
  <c r="E20" i="8"/>
  <c r="G20" i="8"/>
  <c r="I20" i="8"/>
  <c r="K20" i="8" l="1"/>
  <c r="C22" i="8"/>
  <c r="I22" i="8"/>
  <c r="K22" i="8"/>
  <c r="G22" i="8"/>
  <c r="M22" i="8"/>
  <c r="C22" i="1" l="1"/>
  <c r="C14" i="1"/>
  <c r="E76" i="1" l="1"/>
  <c r="E67" i="1"/>
  <c r="C76" i="1"/>
  <c r="E51" i="1"/>
  <c r="C51" i="1"/>
  <c r="E46" i="1"/>
  <c r="E53" i="1" s="1"/>
  <c r="C46" i="1"/>
  <c r="E22" i="1"/>
  <c r="E14" i="1"/>
  <c r="E78" i="1" l="1"/>
  <c r="E24" i="1"/>
  <c r="C24" i="1"/>
  <c r="C53" i="1"/>
  <c r="C78" i="1" s="1"/>
  <c r="F78" i="1" l="1"/>
  <c r="D56" i="3"/>
  <c r="D45" i="3"/>
  <c r="D24" i="3"/>
  <c r="D12" i="3"/>
  <c r="D10" i="3"/>
  <c r="F38" i="6"/>
  <c r="F23" i="6"/>
  <c r="F15" i="6"/>
  <c r="F79" i="6"/>
  <c r="F64" i="6"/>
  <c r="F56" i="6"/>
  <c r="G34" i="8"/>
  <c r="E34" i="8"/>
  <c r="C34" i="8"/>
  <c r="M33" i="8"/>
  <c r="K32" i="8"/>
  <c r="K34" i="8" s="1"/>
  <c r="K29" i="8"/>
  <c r="I29" i="8"/>
  <c r="G29" i="8"/>
  <c r="E29" i="8"/>
  <c r="C29" i="8"/>
  <c r="M28" i="8"/>
  <c r="G36" i="8"/>
  <c r="E36" i="8"/>
  <c r="C36" i="8"/>
  <c r="M32" i="8" l="1"/>
  <c r="M34" i="8" s="1"/>
  <c r="K36" i="8"/>
  <c r="F66" i="6"/>
  <c r="F70" i="6" s="1"/>
  <c r="F72" i="6" s="1"/>
  <c r="D8" i="3" s="1"/>
  <c r="D19" i="3" s="1"/>
  <c r="D28" i="3" s="1"/>
  <c r="D31" i="3" s="1"/>
  <c r="D58" i="3" s="1"/>
  <c r="D60" i="3" s="1"/>
  <c r="I34" i="8"/>
  <c r="I36" i="8" s="1"/>
  <c r="O40" i="3" s="1"/>
  <c r="F25" i="6"/>
  <c r="F29" i="6" s="1"/>
  <c r="F41" i="6" s="1"/>
  <c r="M29" i="8"/>
  <c r="B45" i="3"/>
  <c r="M36" i="8" l="1"/>
  <c r="O36" i="8" s="1"/>
  <c r="F80" i="6"/>
  <c r="F82" i="6"/>
  <c r="F39" i="6"/>
  <c r="B56" i="3"/>
  <c r="D79" i="6" l="1"/>
  <c r="D64" i="6"/>
  <c r="D56" i="6"/>
  <c r="D66" i="6" l="1"/>
  <c r="D70" i="6" s="1"/>
  <c r="D72" i="6" l="1"/>
  <c r="B8" i="3" l="1"/>
  <c r="O39" i="3" s="1"/>
  <c r="P40" i="3" s="1"/>
  <c r="Q28" i="3" s="1"/>
  <c r="D80" i="6"/>
  <c r="D82" i="6"/>
  <c r="B19" i="3" l="1"/>
  <c r="B28" i="3" s="1"/>
  <c r="B31" i="3" s="1"/>
  <c r="D23" i="6"/>
  <c r="D38" i="6" l="1"/>
  <c r="D15" i="6" l="1"/>
  <c r="D25" i="6" l="1"/>
  <c r="D29" i="6" l="1"/>
  <c r="D31" i="6" s="1"/>
  <c r="D39" i="6" l="1"/>
  <c r="D41" i="6"/>
  <c r="B58" i="3" l="1"/>
  <c r="B60" i="3" l="1"/>
  <c r="X60" i="3" s="1"/>
  <c r="F60" i="3" l="1"/>
</calcChain>
</file>

<file path=xl/sharedStrings.xml><?xml version="1.0" encoding="utf-8"?>
<sst xmlns="http://schemas.openxmlformats.org/spreadsheetml/2006/main" count="336" uniqueCount="192">
  <si>
    <t>Note</t>
  </si>
  <si>
    <t>Cash and cash equivalents</t>
  </si>
  <si>
    <t xml:space="preserve">Inventories </t>
  </si>
  <si>
    <t>Other current liabilities</t>
  </si>
  <si>
    <t>Other income</t>
  </si>
  <si>
    <t xml:space="preserve"> Unappropriated </t>
  </si>
  <si>
    <t>Inventories</t>
  </si>
  <si>
    <t xml:space="preserve">Total </t>
  </si>
  <si>
    <t xml:space="preserve">Issued and </t>
  </si>
  <si>
    <t>share capital</t>
  </si>
  <si>
    <t>Current assets</t>
  </si>
  <si>
    <t>Non-current assets</t>
  </si>
  <si>
    <t>Revenue from sale of goods</t>
  </si>
  <si>
    <t>Expenses</t>
  </si>
  <si>
    <t>Total current assets</t>
  </si>
  <si>
    <t>Total non-current assets</t>
  </si>
  <si>
    <t>Total assets</t>
  </si>
  <si>
    <t>Assets</t>
  </si>
  <si>
    <t>Total current liabilities</t>
  </si>
  <si>
    <t>Total liabilities</t>
  </si>
  <si>
    <t>Retained earnings</t>
  </si>
  <si>
    <t xml:space="preserve">   Unappropriated </t>
  </si>
  <si>
    <t xml:space="preserve">Cost of sale of goods </t>
  </si>
  <si>
    <t>Total expenses</t>
  </si>
  <si>
    <t>Current liabilities</t>
  </si>
  <si>
    <t>Cash flows from operating activities</t>
  </si>
  <si>
    <t>Changes in operating assets and liabilities</t>
  </si>
  <si>
    <t>Trade accounts payable</t>
  </si>
  <si>
    <t>Cash flows from financing activities</t>
  </si>
  <si>
    <t>Other non-current assets</t>
  </si>
  <si>
    <t>Share capital</t>
  </si>
  <si>
    <t>premium</t>
  </si>
  <si>
    <t>Interest paid</t>
  </si>
  <si>
    <t>Share</t>
  </si>
  <si>
    <t xml:space="preserve">Property, plant and equipment </t>
  </si>
  <si>
    <t xml:space="preserve">   Appropriated  </t>
  </si>
  <si>
    <t xml:space="preserve">      Legal reserve</t>
  </si>
  <si>
    <t xml:space="preserve">Retained earnings </t>
  </si>
  <si>
    <t>Legal reserve</t>
  </si>
  <si>
    <t xml:space="preserve">   Authorised share capital</t>
  </si>
  <si>
    <t xml:space="preserve">Administrative expenses </t>
  </si>
  <si>
    <t>Finance costs</t>
  </si>
  <si>
    <t>equity</t>
  </si>
  <si>
    <t>Employee benefit paid</t>
  </si>
  <si>
    <t>Depreciation and amortisation</t>
  </si>
  <si>
    <t>31 December</t>
  </si>
  <si>
    <t>Statement of financial position</t>
  </si>
  <si>
    <t>(in thousand Baht)</t>
  </si>
  <si>
    <t>Total comprehensive income for the period</t>
  </si>
  <si>
    <t>Comprehensive income for the period</t>
  </si>
  <si>
    <t>Statement of changes in equity (Unaudited)</t>
  </si>
  <si>
    <t>Gain on disposal of equipment</t>
  </si>
  <si>
    <t>Other comprehensive income</t>
  </si>
  <si>
    <t>Statement of comprehensive income (Unaudited)</t>
  </si>
  <si>
    <t>Statement of cash flows (Unaudited)</t>
  </si>
  <si>
    <t xml:space="preserve">    Profit</t>
  </si>
  <si>
    <t>Reversal of allowance for decline in value of inventories</t>
  </si>
  <si>
    <t>Three-month period ended</t>
  </si>
  <si>
    <t>Net gain on foreign exchange</t>
  </si>
  <si>
    <t>Deferred tax assets</t>
  </si>
  <si>
    <t>Non-cash transaction</t>
  </si>
  <si>
    <t>Payable for fixed assets purchased</t>
  </si>
  <si>
    <t>Cash flows from investing activities</t>
  </si>
  <si>
    <t xml:space="preserve">   Share premium on ordinary shares</t>
  </si>
  <si>
    <t>Revenues</t>
  </si>
  <si>
    <t>Total revenues</t>
  </si>
  <si>
    <t xml:space="preserve">Cash receipts from sale of equipment </t>
  </si>
  <si>
    <t>Income tax paid</t>
  </si>
  <si>
    <t>Provision for employee benefits</t>
  </si>
  <si>
    <t>Share premium :</t>
  </si>
  <si>
    <t>Dividends paid</t>
  </si>
  <si>
    <t>Proceeds from borrowings from related party</t>
  </si>
  <si>
    <t>Distribution costs</t>
  </si>
  <si>
    <t>Repayments of borrowings from related party</t>
  </si>
  <si>
    <t>Short-term borrowings from related party</t>
  </si>
  <si>
    <t>paid-up</t>
  </si>
  <si>
    <t>Equity</t>
  </si>
  <si>
    <t>Total equity</t>
  </si>
  <si>
    <t xml:space="preserve">Total liabilities and equity </t>
  </si>
  <si>
    <t>Other receivables</t>
  </si>
  <si>
    <t>Other payables</t>
  </si>
  <si>
    <t>Net loss on foreign exchange</t>
  </si>
  <si>
    <t>Cash payments to purchase of intangible assets</t>
  </si>
  <si>
    <t>Net increase in cash and cash equivalents</t>
  </si>
  <si>
    <t>Cash payments to purchase of plant and equipment</t>
  </si>
  <si>
    <t>Cash and cash equivalents at beginning of the period</t>
  </si>
  <si>
    <t>Cash and cash equivalents at ending of the period</t>
  </si>
  <si>
    <t>Liabilities and equity</t>
  </si>
  <si>
    <t>(Unaudited)</t>
  </si>
  <si>
    <t>Right-of-use assets</t>
  </si>
  <si>
    <t>Profit from operating activities</t>
  </si>
  <si>
    <t>(Reversal of) impairment loss recognised in profit or loss</t>
  </si>
  <si>
    <t>(Restated)</t>
  </si>
  <si>
    <t>Items that will be reclassified subsequently to profit or loss</t>
  </si>
  <si>
    <t>Gain on cash flow hedges</t>
  </si>
  <si>
    <t xml:space="preserve">    Other comprehensive income</t>
  </si>
  <si>
    <t>Gain on fair value measurement of financial instruments</t>
  </si>
  <si>
    <t>Other components of equity</t>
  </si>
  <si>
    <t>Loss on copper hedging and service fee</t>
  </si>
  <si>
    <t>cash flow hedges</t>
  </si>
  <si>
    <t xml:space="preserve">Other </t>
  </si>
  <si>
    <t>Intangible assets</t>
  </si>
  <si>
    <t>Current portion of lease liabilities</t>
  </si>
  <si>
    <t>Non-current liabilities</t>
  </si>
  <si>
    <t>Lease liabilities</t>
  </si>
  <si>
    <t>Total non-current liabilities</t>
  </si>
  <si>
    <t xml:space="preserve">components </t>
  </si>
  <si>
    <t>of equity</t>
  </si>
  <si>
    <t>Gain (loss) on</t>
  </si>
  <si>
    <t>Payment of lease liabilities</t>
  </si>
  <si>
    <t>Income tax payable</t>
  </si>
  <si>
    <t xml:space="preserve">   off-setting risk positions</t>
  </si>
  <si>
    <t>Dividend paid</t>
  </si>
  <si>
    <t>Other comprehensive income for the period, net of tax</t>
  </si>
  <si>
    <t>Transaction with owners, recorded directly in equity</t>
  </si>
  <si>
    <t xml:space="preserve">    Dividends to owners of the Company</t>
  </si>
  <si>
    <t>30 September</t>
  </si>
  <si>
    <t>Nine-month period ended</t>
  </si>
  <si>
    <t>Nine-month period ended 30 September 2020</t>
  </si>
  <si>
    <t>Balance at 30 September 2020</t>
  </si>
  <si>
    <t>Tax expense</t>
  </si>
  <si>
    <t>Profit for the period</t>
  </si>
  <si>
    <t>Profit before income tax expense</t>
  </si>
  <si>
    <t xml:space="preserve">Hedging gain for hedge of group of items with </t>
  </si>
  <si>
    <t>Gain on copper hedging and service fee</t>
  </si>
  <si>
    <t>Dividend received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</si>
  <si>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</si>
  <si>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Adjustments to reconcile profit to cash receipts (payments)</t>
  </si>
  <si>
    <t>Net cash from (used in) operating activities</t>
  </si>
  <si>
    <t>Fine Metal Technologies Public Company Limited</t>
  </si>
  <si>
    <t>Nine-month period ended 30 September 2021</t>
  </si>
  <si>
    <t>Balance at 30 September 2021</t>
  </si>
  <si>
    <t>Trade receivables</t>
  </si>
  <si>
    <t>3, 4</t>
  </si>
  <si>
    <t xml:space="preserve">Other current financial assets </t>
  </si>
  <si>
    <t xml:space="preserve"> </t>
  </si>
  <si>
    <t xml:space="preserve">Short-term borrowings </t>
  </si>
  <si>
    <t xml:space="preserve">   from financial institutions</t>
  </si>
  <si>
    <t>Trade payables</t>
  </si>
  <si>
    <t>6, 13, 27</t>
  </si>
  <si>
    <t>Other current financial liabilities</t>
  </si>
  <si>
    <t xml:space="preserve">   (48,000,000 ordinary shares, par value at Baht 10 per share)</t>
  </si>
  <si>
    <t xml:space="preserve">   Issued and paid-up share capital </t>
  </si>
  <si>
    <t xml:space="preserve">   Gain (loss) on cash flow hedges</t>
  </si>
  <si>
    <t xml:space="preserve">Hedging gain (loss) for hedge of group of items with </t>
  </si>
  <si>
    <t>Balance at 1 January 2021</t>
  </si>
  <si>
    <t xml:space="preserve">Unrealised (gain) loss on foreign exchange </t>
  </si>
  <si>
    <t>Unrealised (gain) loss on derivatives</t>
  </si>
  <si>
    <t>[1]</t>
  </si>
  <si>
    <t>[2]</t>
  </si>
  <si>
    <t>[3]</t>
  </si>
  <si>
    <t>[4]</t>
  </si>
  <si>
    <t>PPE</t>
  </si>
  <si>
    <t>BF</t>
  </si>
  <si>
    <t>CF</t>
  </si>
  <si>
    <t>S300</t>
  </si>
  <si>
    <t>Add</t>
  </si>
  <si>
    <t>Less</t>
  </si>
  <si>
    <t>AR</t>
  </si>
  <si>
    <t>DF Tax</t>
  </si>
  <si>
    <t>Add/(Less)</t>
  </si>
  <si>
    <t>OCI</t>
  </si>
  <si>
    <t>Movement</t>
  </si>
  <si>
    <t>Revalue</t>
  </si>
  <si>
    <t>SCF</t>
  </si>
  <si>
    <t>[6]</t>
  </si>
  <si>
    <t>Other AR</t>
  </si>
  <si>
    <t>[7]</t>
  </si>
  <si>
    <t>[8]</t>
  </si>
  <si>
    <t>[9]</t>
  </si>
  <si>
    <t>[10]</t>
  </si>
  <si>
    <t>[4] - [8] revalue</t>
  </si>
  <si>
    <t>[11]</t>
  </si>
  <si>
    <t>Loan</t>
  </si>
  <si>
    <t>movement</t>
  </si>
  <si>
    <t>[12]</t>
  </si>
  <si>
    <t>Dividend</t>
  </si>
  <si>
    <t>Profit</t>
  </si>
  <si>
    <t>ROU</t>
  </si>
  <si>
    <t>PPE+Intang+ROU</t>
  </si>
  <si>
    <t>Depre</t>
  </si>
  <si>
    <t>7</t>
  </si>
  <si>
    <t>3, 6</t>
  </si>
  <si>
    <t>Net cash used in investing activities</t>
  </si>
  <si>
    <t>Proceeds from borrowings from financial institutions</t>
  </si>
  <si>
    <t>Repayments of borrowings from financial institutions</t>
  </si>
  <si>
    <t xml:space="preserve">Net cash from financing activities  </t>
  </si>
  <si>
    <t>Net cash generated from (used in) operating</t>
  </si>
  <si>
    <t>Balance at 1 January 2020</t>
  </si>
  <si>
    <t xml:space="preserve">Income tax relating to items that will be reclassified subsequently </t>
  </si>
  <si>
    <t xml:space="preserve">   to profit or loss</t>
  </si>
  <si>
    <t>Total distribution to owners of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</si>
</sst>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23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8"/>
      <color rgb="FF242424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9" fontId="1" fillId="0" borderId="0" applyFont="0" applyFill="0" applyBorder="0" applyAlignment="0" applyProtection="0"/>
    <xf numFmtId="0" fontId="3" fillId="0" borderId="0"/>
  </cellStyleXfs>
  <cellXfs count="217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/>
    <xf numFmtId="0" fontId="6" fillId="0" borderId="0" xfId="0" applyFont="1" applyBorder="1" applyAlignment="1"/>
    <xf numFmtId="0" fontId="5" fillId="0" borderId="0" xfId="0" applyFont="1" applyBorder="1" applyAlignment="1"/>
    <xf numFmtId="37" fontId="2" fillId="0" borderId="0" xfId="0" applyNumberFormat="1" applyFont="1" applyBorder="1" applyAlignment="1">
      <alignment horizontal="right"/>
    </xf>
    <xf numFmtId="0" fontId="3" fillId="0" borderId="0" xfId="0" applyFont="1" applyFill="1" applyBorder="1" applyAlignment="1"/>
    <xf numFmtId="0" fontId="7" fillId="0" borderId="0" xfId="0" applyFont="1" applyBorder="1" applyAlignment="1"/>
    <xf numFmtId="0" fontId="8" fillId="0" borderId="0" xfId="0" applyFont="1" applyBorder="1" applyAlignment="1"/>
    <xf numFmtId="0" fontId="9" fillId="0" borderId="0" xfId="0" applyFont="1" applyBorder="1" applyAlignment="1"/>
    <xf numFmtId="37" fontId="2" fillId="0" borderId="1" xfId="0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37" fontId="2" fillId="0" borderId="2" xfId="0" applyNumberFormat="1" applyFont="1" applyFill="1" applyBorder="1" applyAlignment="1">
      <alignment horizontal="right"/>
    </xf>
    <xf numFmtId="164" fontId="2" fillId="0" borderId="0" xfId="0" applyNumberFormat="1" applyFont="1" applyBorder="1" applyAlignment="1"/>
    <xf numFmtId="164" fontId="2" fillId="2" borderId="0" xfId="0" applyNumberFormat="1" applyFont="1" applyFill="1" applyAlignment="1"/>
    <xf numFmtId="0" fontId="2" fillId="0" borderId="0" xfId="0" applyFont="1" applyFill="1"/>
    <xf numFmtId="37" fontId="2" fillId="0" borderId="0" xfId="0" applyNumberFormat="1" applyFont="1" applyBorder="1" applyAlignment="1"/>
    <xf numFmtId="164" fontId="2" fillId="2" borderId="0" xfId="0" applyNumberFormat="1" applyFont="1" applyFill="1" applyBorder="1" applyAlignment="1"/>
    <xf numFmtId="0" fontId="2" fillId="0" borderId="0" xfId="0" applyFont="1" applyFill="1" applyAlignment="1">
      <alignment horizontal="left"/>
    </xf>
    <xf numFmtId="49" fontId="12" fillId="0" borderId="0" xfId="0" applyNumberFormat="1" applyFont="1" applyFill="1" applyAlignment="1"/>
    <xf numFmtId="0" fontId="2" fillId="0" borderId="0" xfId="6" applyFont="1" applyFill="1" applyAlignment="1">
      <alignment horizontal="left"/>
    </xf>
    <xf numFmtId="0" fontId="2" fillId="0" borderId="0" xfId="7" applyFont="1" applyFill="1" applyAlignment="1">
      <alignment horizontal="left"/>
    </xf>
    <xf numFmtId="49" fontId="12" fillId="0" borderId="0" xfId="8" applyNumberFormat="1" applyFont="1" applyFill="1" applyAlignment="1"/>
    <xf numFmtId="164" fontId="2" fillId="0" borderId="2" xfId="0" applyNumberFormat="1" applyFont="1" applyBorder="1" applyAlignment="1"/>
    <xf numFmtId="164" fontId="0" fillId="0" borderId="0" xfId="0" applyNumberFormat="1" applyFont="1" applyBorder="1" applyAlignment="1"/>
    <xf numFmtId="37" fontId="2" fillId="0" borderId="3" xfId="0" applyNumberFormat="1" applyFont="1" applyFill="1" applyBorder="1" applyAlignment="1"/>
    <xf numFmtId="165" fontId="2" fillId="0" borderId="3" xfId="1" applyNumberFormat="1" applyFont="1" applyBorder="1" applyAlignment="1">
      <alignment horizontal="center"/>
    </xf>
    <xf numFmtId="0" fontId="11" fillId="3" borderId="0" xfId="0" applyFont="1" applyFill="1" applyBorder="1" applyAlignment="1"/>
    <xf numFmtId="0" fontId="8" fillId="3" borderId="0" xfId="0" applyFont="1" applyFill="1" applyBorder="1" applyAlignment="1"/>
    <xf numFmtId="0" fontId="9" fillId="3" borderId="0" xfId="0" applyFont="1" applyFill="1" applyBorder="1" applyAlignment="1"/>
    <xf numFmtId="165" fontId="11" fillId="3" borderId="0" xfId="1" applyNumberFormat="1" applyFont="1" applyFill="1" applyBorder="1" applyAlignment="1"/>
    <xf numFmtId="0" fontId="7" fillId="3" borderId="0" xfId="0" applyFont="1" applyFill="1" applyBorder="1" applyAlignment="1"/>
    <xf numFmtId="165" fontId="8" fillId="3" borderId="0" xfId="1" applyNumberFormat="1" applyFont="1" applyFill="1" applyBorder="1" applyAlignment="1"/>
    <xf numFmtId="0" fontId="2" fillId="3" borderId="0" xfId="0" applyFont="1" applyFill="1" applyBorder="1" applyAlignment="1"/>
    <xf numFmtId="164" fontId="2" fillId="3" borderId="3" xfId="0" applyNumberFormat="1" applyFont="1" applyFill="1" applyBorder="1" applyAlignment="1">
      <alignment horizontal="right"/>
    </xf>
    <xf numFmtId="164" fontId="2" fillId="3" borderId="1" xfId="0" applyNumberFormat="1" applyFont="1" applyFill="1" applyBorder="1" applyAlignment="1">
      <alignment horizontal="right"/>
    </xf>
    <xf numFmtId="37" fontId="2" fillId="3" borderId="2" xfId="0" applyNumberFormat="1" applyFont="1" applyFill="1" applyBorder="1" applyAlignment="1">
      <alignment horizontal="right"/>
    </xf>
    <xf numFmtId="37" fontId="2" fillId="3" borderId="0" xfId="0" applyNumberFormat="1" applyFont="1" applyFill="1" applyBorder="1" applyAlignment="1"/>
    <xf numFmtId="37" fontId="2" fillId="3" borderId="1" xfId="0" applyNumberFormat="1" applyFont="1" applyFill="1" applyBorder="1" applyAlignment="1">
      <alignment horizontal="right"/>
    </xf>
    <xf numFmtId="0" fontId="6" fillId="3" borderId="0" xfId="0" applyFont="1" applyFill="1" applyBorder="1" applyAlignment="1"/>
    <xf numFmtId="37" fontId="2" fillId="3" borderId="4" xfId="0" applyNumberFormat="1" applyFont="1" applyFill="1" applyBorder="1" applyAlignment="1"/>
    <xf numFmtId="39" fontId="2" fillId="3" borderId="2" xfId="0" applyNumberFormat="1" applyFont="1" applyFill="1" applyBorder="1" applyAlignment="1"/>
    <xf numFmtId="39" fontId="2" fillId="3" borderId="0" xfId="0" applyNumberFormat="1" applyFont="1" applyFill="1" applyBorder="1" applyAlignment="1">
      <alignment horizontal="right"/>
    </xf>
    <xf numFmtId="0" fontId="0" fillId="3" borderId="0" xfId="0" applyFont="1" applyFill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37" fontId="2" fillId="0" borderId="0" xfId="0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/>
    <xf numFmtId="164" fontId="2" fillId="0" borderId="0" xfId="0" applyNumberFormat="1" applyFont="1" applyFill="1" applyAlignment="1"/>
    <xf numFmtId="0" fontId="5" fillId="3" borderId="0" xfId="0" applyFont="1" applyFill="1" applyBorder="1" applyAlignment="1"/>
    <xf numFmtId="0" fontId="16" fillId="3" borderId="0" xfId="0" applyFont="1" applyFill="1" applyBorder="1" applyAlignment="1"/>
    <xf numFmtId="0" fontId="5" fillId="3" borderId="0" xfId="0" applyFont="1" applyFill="1" applyBorder="1" applyAlignment="1">
      <alignment horizontal="center"/>
    </xf>
    <xf numFmtId="37" fontId="0" fillId="3" borderId="0" xfId="0" applyNumberFormat="1" applyFont="1" applyFill="1" applyBorder="1" applyAlignment="1">
      <alignment horizontal="right"/>
    </xf>
    <xf numFmtId="37" fontId="0" fillId="3" borderId="0" xfId="0" applyNumberFormat="1" applyFont="1" applyFill="1" applyBorder="1" applyAlignment="1"/>
    <xf numFmtId="165" fontId="3" fillId="3" borderId="0" xfId="1" applyNumberFormat="1" applyFont="1" applyFill="1" applyBorder="1" applyAlignment="1"/>
    <xf numFmtId="9" fontId="3" fillId="3" borderId="0" xfId="9" applyFont="1" applyFill="1" applyBorder="1" applyAlignment="1"/>
    <xf numFmtId="0" fontId="0" fillId="0" borderId="1" xfId="0" applyFont="1" applyBorder="1" applyAlignment="1"/>
    <xf numFmtId="0" fontId="0" fillId="0" borderId="0" xfId="0" applyFont="1" applyFill="1" applyAlignment="1">
      <alignment horizontal="left"/>
    </xf>
    <xf numFmtId="165" fontId="0" fillId="0" borderId="0" xfId="1" applyNumberFormat="1" applyFont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Border="1" applyAlignment="1">
      <alignment horizontal="right"/>
    </xf>
    <xf numFmtId="37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0" fontId="0" fillId="0" borderId="0" xfId="0" applyFont="1" applyAlignment="1"/>
    <xf numFmtId="164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165" fontId="0" fillId="0" borderId="0" xfId="1" applyNumberFormat="1" applyFont="1" applyFill="1" applyBorder="1" applyAlignment="1"/>
    <xf numFmtId="37" fontId="0" fillId="0" borderId="1" xfId="0" applyNumberFormat="1" applyFont="1" applyFill="1" applyBorder="1" applyAlignment="1"/>
    <xf numFmtId="43" fontId="0" fillId="0" borderId="0" xfId="1" applyFont="1" applyFill="1" applyBorder="1" applyAlignment="1"/>
    <xf numFmtId="165" fontId="0" fillId="0" borderId="1" xfId="1" applyNumberFormat="1" applyFont="1" applyFill="1" applyBorder="1" applyAlignment="1"/>
    <xf numFmtId="37" fontId="0" fillId="0" borderId="0" xfId="0" applyNumberFormat="1" applyFont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6" fillId="0" borderId="0" xfId="0" applyFont="1" applyFill="1" applyBorder="1" applyAlignment="1"/>
    <xf numFmtId="0" fontId="0" fillId="3" borderId="0" xfId="0" applyFont="1" applyFill="1" applyBorder="1" applyAlignment="1">
      <alignment horizontal="center"/>
    </xf>
    <xf numFmtId="0" fontId="0" fillId="0" borderId="0" xfId="0" applyBorder="1" applyAlignment="1"/>
    <xf numFmtId="0" fontId="2" fillId="0" borderId="0" xfId="0" applyFont="1" applyFill="1" applyBorder="1" applyAlignment="1"/>
    <xf numFmtId="0" fontId="0" fillId="3" borderId="0" xfId="0" applyFont="1" applyFill="1" applyBorder="1" applyAlignment="1">
      <alignment horizontal="center"/>
    </xf>
    <xf numFmtId="0" fontId="9" fillId="3" borderId="0" xfId="0" applyFont="1" applyFill="1"/>
    <xf numFmtId="0" fontId="3" fillId="3" borderId="0" xfId="0" applyFont="1" applyFill="1"/>
    <xf numFmtId="0" fontId="7" fillId="3" borderId="0" xfId="0" applyFont="1" applyFill="1"/>
    <xf numFmtId="0" fontId="8" fillId="3" borderId="0" xfId="0" applyFont="1" applyFill="1"/>
    <xf numFmtId="0" fontId="0" fillId="3" borderId="0" xfId="0" applyFill="1" applyAlignment="1">
      <alignment horizontal="center"/>
    </xf>
    <xf numFmtId="0" fontId="2" fillId="3" borderId="0" xfId="0" applyFont="1" applyFill="1"/>
    <xf numFmtId="49" fontId="6" fillId="3" borderId="0" xfId="0" applyNumberFormat="1" applyFont="1" applyFill="1"/>
    <xf numFmtId="37" fontId="3" fillId="3" borderId="0" xfId="0" applyNumberFormat="1" applyFont="1" applyFill="1" applyAlignment="1">
      <alignment horizontal="right"/>
    </xf>
    <xf numFmtId="49" fontId="3" fillId="3" borderId="0" xfId="0" applyNumberFormat="1" applyFont="1" applyFill="1"/>
    <xf numFmtId="164" fontId="3" fillId="3" borderId="0" xfId="0" applyNumberFormat="1" applyFont="1" applyFill="1"/>
    <xf numFmtId="164" fontId="3" fillId="3" borderId="0" xfId="0" applyNumberFormat="1" applyFont="1" applyFill="1" applyAlignment="1">
      <alignment horizontal="right"/>
    </xf>
    <xf numFmtId="49" fontId="0" fillId="3" borderId="0" xfId="0" applyNumberFormat="1" applyFill="1"/>
    <xf numFmtId="49" fontId="2" fillId="3" borderId="0" xfId="0" applyNumberFormat="1" applyFont="1" applyFill="1"/>
    <xf numFmtId="164" fontId="0" fillId="3" borderId="0" xfId="0" applyNumberFormat="1" applyFill="1"/>
    <xf numFmtId="164" fontId="2" fillId="3" borderId="0" xfId="0" applyNumberFormat="1" applyFont="1" applyFill="1" applyAlignment="1">
      <alignment horizontal="right"/>
    </xf>
    <xf numFmtId="37" fontId="3" fillId="3" borderId="0" xfId="0" applyNumberFormat="1" applyFont="1" applyFill="1"/>
    <xf numFmtId="37" fontId="2" fillId="3" borderId="0" xfId="0" applyNumberFormat="1" applyFont="1" applyFill="1" applyAlignment="1">
      <alignment horizontal="center"/>
    </xf>
    <xf numFmtId="0" fontId="10" fillId="3" borderId="0" xfId="0" applyFont="1" applyFill="1"/>
    <xf numFmtId="37" fontId="2" fillId="3" borderId="3" xfId="0" applyNumberFormat="1" applyFont="1" applyFill="1" applyBorder="1"/>
    <xf numFmtId="37" fontId="2" fillId="3" borderId="0" xfId="0" applyNumberFormat="1" applyFont="1" applyFill="1" applyAlignment="1">
      <alignment horizontal="right"/>
    </xf>
    <xf numFmtId="37" fontId="2" fillId="3" borderId="0" xfId="0" applyNumberFormat="1" applyFont="1" applyFill="1"/>
    <xf numFmtId="37" fontId="2" fillId="3" borderId="5" xfId="0" applyNumberFormat="1" applyFont="1" applyFill="1" applyBorder="1"/>
    <xf numFmtId="37" fontId="2" fillId="3" borderId="1" xfId="0" applyNumberFormat="1" applyFont="1" applyFill="1" applyBorder="1"/>
    <xf numFmtId="49" fontId="0" fillId="3" borderId="0" xfId="0" applyNumberFormat="1" applyFill="1" applyAlignment="1">
      <alignment horizontal="left"/>
    </xf>
    <xf numFmtId="16" fontId="0" fillId="3" borderId="0" xfId="0" quotePrefix="1" applyNumberFormat="1" applyFill="1" applyAlignment="1">
      <alignment horizontal="center"/>
    </xf>
    <xf numFmtId="43" fontId="3" fillId="3" borderId="0" xfId="1" applyFont="1" applyFill="1"/>
    <xf numFmtId="165" fontId="2" fillId="3" borderId="0" xfId="1" applyNumberFormat="1" applyFont="1" applyFill="1" applyBorder="1" applyAlignment="1"/>
    <xf numFmtId="0" fontId="3" fillId="0" borderId="0" xfId="0" applyFont="1" applyFill="1"/>
    <xf numFmtId="0" fontId="8" fillId="0" borderId="0" xfId="0" applyFont="1" applyFill="1"/>
    <xf numFmtId="0" fontId="0" fillId="0" borderId="0" xfId="0" applyFill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15" fillId="0" borderId="0" xfId="0" applyFont="1" applyFill="1"/>
    <xf numFmtId="0" fontId="16" fillId="0" borderId="0" xfId="0" applyFont="1" applyFill="1"/>
    <xf numFmtId="0" fontId="5" fillId="0" borderId="0" xfId="0" applyFont="1" applyFill="1" applyBorder="1" applyAlignment="1"/>
    <xf numFmtId="165" fontId="3" fillId="0" borderId="0" xfId="1" applyNumberFormat="1" applyFont="1" applyFill="1" applyBorder="1" applyAlignment="1"/>
    <xf numFmtId="165" fontId="0" fillId="3" borderId="0" xfId="1" applyNumberFormat="1" applyFont="1" applyFill="1" applyAlignment="1"/>
    <xf numFmtId="43" fontId="5" fillId="3" borderId="0" xfId="1" applyFont="1" applyFill="1"/>
    <xf numFmtId="43" fontId="16" fillId="3" borderId="0" xfId="1" applyFont="1" applyFill="1"/>
    <xf numFmtId="43" fontId="15" fillId="3" borderId="0" xfId="1" applyFont="1" applyFill="1"/>
    <xf numFmtId="0" fontId="5" fillId="3" borderId="0" xfId="0" applyFont="1" applyFill="1" applyBorder="1" applyAlignment="1">
      <alignment horizontal="center"/>
    </xf>
    <xf numFmtId="165" fontId="3" fillId="2" borderId="1" xfId="1" applyNumberFormat="1" applyFont="1" applyFill="1" applyBorder="1" applyAlignment="1"/>
    <xf numFmtId="164" fontId="3" fillId="0" borderId="0" xfId="0" applyNumberFormat="1" applyFont="1" applyBorder="1" applyAlignment="1"/>
    <xf numFmtId="165" fontId="3" fillId="3" borderId="1" xfId="1" applyNumberFormat="1" applyFont="1" applyFill="1" applyBorder="1" applyAlignment="1"/>
    <xf numFmtId="43" fontId="0" fillId="0" borderId="0" xfId="1" applyFont="1" applyBorder="1" applyAlignment="1"/>
    <xf numFmtId="43" fontId="2" fillId="3" borderId="0" xfId="1" applyFont="1" applyFill="1"/>
    <xf numFmtId="0" fontId="0" fillId="0" borderId="1" xfId="0" applyFont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165" fontId="0" fillId="0" borderId="0" xfId="1" applyNumberFormat="1" applyFont="1" applyFill="1" applyAlignment="1"/>
    <xf numFmtId="9" fontId="3" fillId="0" borderId="0" xfId="9" applyFont="1" applyFill="1" applyBorder="1" applyAlignment="1"/>
    <xf numFmtId="0" fontId="17" fillId="0" borderId="0" xfId="0" applyFont="1" applyFill="1" applyBorder="1" applyAlignment="1"/>
    <xf numFmtId="165" fontId="17" fillId="0" borderId="0" xfId="1" applyNumberFormat="1" applyFont="1" applyFill="1" applyBorder="1" applyAlignment="1"/>
    <xf numFmtId="9" fontId="17" fillId="0" borderId="0" xfId="9" applyFont="1" applyFill="1" applyBorder="1" applyAlignment="1"/>
    <xf numFmtId="37" fontId="2" fillId="0" borderId="0" xfId="0" applyNumberFormat="1" applyFont="1" applyFill="1" applyBorder="1" applyAlignment="1"/>
    <xf numFmtId="165" fontId="2" fillId="0" borderId="0" xfId="1" applyNumberFormat="1" applyFont="1" applyFill="1" applyBorder="1" applyAlignment="1"/>
    <xf numFmtId="37" fontId="2" fillId="0" borderId="5" xfId="0" applyNumberFormat="1" applyFont="1" applyFill="1" applyBorder="1" applyAlignment="1"/>
    <xf numFmtId="43" fontId="3" fillId="0" borderId="0" xfId="1" applyFont="1" applyFill="1" applyBorder="1" applyAlignment="1"/>
    <xf numFmtId="43" fontId="0" fillId="0" borderId="0" xfId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/>
    <xf numFmtId="0" fontId="18" fillId="0" borderId="0" xfId="0" applyFont="1" applyFill="1" applyBorder="1" applyAlignment="1"/>
    <xf numFmtId="0" fontId="19" fillId="0" borderId="0" xfId="0" applyFont="1" applyFill="1" applyBorder="1" applyAlignment="1">
      <alignment horizontal="center"/>
    </xf>
    <xf numFmtId="165" fontId="18" fillId="0" borderId="0" xfId="1" applyNumberFormat="1" applyFont="1" applyFill="1" applyAlignment="1"/>
    <xf numFmtId="37" fontId="18" fillId="0" borderId="0" xfId="0" applyNumberFormat="1" applyFont="1" applyFill="1" applyBorder="1" applyAlignment="1">
      <alignment horizontal="right"/>
    </xf>
    <xf numFmtId="37" fontId="2" fillId="0" borderId="3" xfId="0" applyNumberFormat="1" applyFont="1" applyFill="1" applyBorder="1" applyAlignment="1">
      <alignment horizontal="right"/>
    </xf>
    <xf numFmtId="49" fontId="20" fillId="0" borderId="0" xfId="0" applyNumberFormat="1" applyFont="1" applyFill="1" applyAlignment="1">
      <alignment horizontal="center"/>
    </xf>
    <xf numFmtId="49" fontId="21" fillId="0" borderId="0" xfId="0" applyNumberFormat="1" applyFont="1" applyFill="1" applyAlignment="1">
      <alignment horizontal="center"/>
    </xf>
    <xf numFmtId="0" fontId="6" fillId="0" borderId="0" xfId="6" applyFont="1" applyFill="1" applyAlignment="1">
      <alignment horizontal="center"/>
    </xf>
    <xf numFmtId="0" fontId="6" fillId="0" borderId="0" xfId="7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9" fontId="21" fillId="0" borderId="0" xfId="8" applyNumberFormat="1" applyFont="1" applyFill="1" applyAlignment="1">
      <alignment horizontal="center"/>
    </xf>
    <xf numFmtId="37" fontId="0" fillId="0" borderId="0" xfId="0" applyNumberFormat="1" applyFont="1" applyBorder="1" applyAlignment="1"/>
    <xf numFmtId="0" fontId="0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37" fontId="3" fillId="3" borderId="2" xfId="0" applyNumberFormat="1" applyFont="1" applyFill="1" applyBorder="1"/>
    <xf numFmtId="0" fontId="0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165" fontId="0" fillId="0" borderId="0" xfId="0" applyNumberFormat="1" applyFont="1" applyBorder="1" applyAlignment="1"/>
    <xf numFmtId="165" fontId="3" fillId="0" borderId="1" xfId="1" applyNumberFormat="1" applyFont="1" applyFill="1" applyBorder="1" applyAlignment="1"/>
    <xf numFmtId="0" fontId="5" fillId="3" borderId="0" xfId="0" applyFont="1" applyFill="1" applyAlignment="1">
      <alignment horizontal="center"/>
    </xf>
    <xf numFmtId="0" fontId="0" fillId="3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right"/>
    </xf>
    <xf numFmtId="37" fontId="3" fillId="3" borderId="0" xfId="0" applyNumberFormat="1" applyFont="1" applyFill="1" applyBorder="1"/>
    <xf numFmtId="37" fontId="3" fillId="3" borderId="0" xfId="0" applyNumberFormat="1" applyFont="1" applyFill="1" applyBorder="1" applyAlignment="1">
      <alignment horizontal="right"/>
    </xf>
    <xf numFmtId="43" fontId="5" fillId="3" borderId="0" xfId="1" applyFont="1" applyFill="1" applyBorder="1"/>
    <xf numFmtId="0" fontId="3" fillId="3" borderId="0" xfId="0" applyFont="1" applyFill="1" applyBorder="1"/>
    <xf numFmtId="0" fontId="3" fillId="0" borderId="0" xfId="0" applyFont="1" applyFill="1" applyBorder="1"/>
    <xf numFmtId="43" fontId="5" fillId="0" borderId="0" xfId="1" applyFont="1" applyFill="1" applyBorder="1"/>
    <xf numFmtId="49" fontId="2" fillId="3" borderId="0" xfId="0" applyNumberFormat="1" applyFont="1" applyFill="1" applyBorder="1"/>
    <xf numFmtId="37" fontId="2" fillId="3" borderId="0" xfId="0" applyNumberFormat="1" applyFont="1" applyFill="1" applyBorder="1" applyAlignment="1">
      <alignment horizontal="right"/>
    </xf>
    <xf numFmtId="0" fontId="5" fillId="0" borderId="0" xfId="0" applyFont="1" applyFill="1" applyBorder="1"/>
    <xf numFmtId="37" fontId="2" fillId="3" borderId="0" xfId="0" applyNumberFormat="1" applyFont="1" applyFill="1" applyBorder="1"/>
    <xf numFmtId="164" fontId="2" fillId="3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37" fontId="2" fillId="3" borderId="0" xfId="0" applyNumberFormat="1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49" fontId="0" fillId="0" borderId="0" xfId="0" applyNumberFormat="1"/>
    <xf numFmtId="164" fontId="3" fillId="0" borderId="0" xfId="0" applyNumberFormat="1" applyFont="1"/>
    <xf numFmtId="164" fontId="3" fillId="3" borderId="1" xfId="0" applyNumberFormat="1" applyFont="1" applyFill="1" applyBorder="1"/>
    <xf numFmtId="37" fontId="3" fillId="3" borderId="1" xfId="0" applyNumberFormat="1" applyFont="1" applyFill="1" applyBorder="1"/>
    <xf numFmtId="37" fontId="3" fillId="3" borderId="6" xfId="10" applyNumberFormat="1" applyFill="1" applyBorder="1"/>
    <xf numFmtId="37" fontId="3" fillId="3" borderId="0" xfId="10" applyNumberFormat="1" applyFill="1"/>
    <xf numFmtId="37" fontId="3" fillId="0" borderId="0" xfId="0" applyNumberFormat="1" applyFont="1"/>
    <xf numFmtId="37" fontId="5" fillId="3" borderId="0" xfId="0" applyNumberFormat="1" applyFont="1" applyFill="1" applyAlignment="1">
      <alignment horizontal="center"/>
    </xf>
    <xf numFmtId="37" fontId="0" fillId="3" borderId="0" xfId="0" applyNumberFormat="1" applyFill="1"/>
    <xf numFmtId="37" fontId="3" fillId="3" borderId="0" xfId="0" applyNumberFormat="1" applyFont="1" applyFill="1" applyAlignment="1">
      <alignment horizontal="center"/>
    </xf>
    <xf numFmtId="37" fontId="0" fillId="0" borderId="0" xfId="0" applyNumberFormat="1"/>
    <xf numFmtId="37" fontId="0" fillId="3" borderId="1" xfId="0" applyNumberFormat="1" applyFill="1" applyBorder="1"/>
    <xf numFmtId="164" fontId="3" fillId="0" borderId="0" xfId="0" applyNumberFormat="1" applyFont="1" applyFill="1"/>
    <xf numFmtId="164" fontId="3" fillId="0" borderId="1" xfId="0" applyNumberFormat="1" applyFont="1" applyFill="1" applyBorder="1"/>
    <xf numFmtId="164" fontId="0" fillId="0" borderId="0" xfId="0" applyNumberFormat="1" applyFont="1" applyFill="1"/>
    <xf numFmtId="43" fontId="3" fillId="3" borderId="0" xfId="1" applyFont="1" applyFill="1" applyBorder="1" applyAlignment="1"/>
    <xf numFmtId="43" fontId="0" fillId="3" borderId="0" xfId="0" applyNumberFormat="1" applyFont="1" applyFill="1" applyBorder="1" applyAlignment="1"/>
    <xf numFmtId="43" fontId="0" fillId="3" borderId="0" xfId="1" applyFont="1" applyFill="1" applyBorder="1" applyAlignment="1"/>
    <xf numFmtId="43" fontId="2" fillId="0" borderId="0" xfId="1" applyFont="1" applyBorder="1" applyAlignment="1"/>
    <xf numFmtId="43" fontId="0" fillId="0" borderId="0" xfId="0" applyNumberFormat="1" applyFont="1" applyBorder="1" applyAlignment="1"/>
    <xf numFmtId="0" fontId="8" fillId="0" borderId="0" xfId="0" applyFont="1" applyBorder="1" applyAlignment="1">
      <alignment horizontal="center"/>
    </xf>
    <xf numFmtId="37" fontId="8" fillId="0" borderId="0" xfId="0" applyNumberFormat="1" applyFont="1" applyBorder="1" applyAlignment="1"/>
    <xf numFmtId="43" fontId="8" fillId="0" borderId="0" xfId="1" applyFont="1" applyBorder="1" applyAlignment="1"/>
    <xf numFmtId="165" fontId="3" fillId="0" borderId="0" xfId="0" applyNumberFormat="1" applyFont="1" applyBorder="1" applyAlignment="1"/>
    <xf numFmtId="165" fontId="0" fillId="0" borderId="4" xfId="0" applyNumberFormat="1" applyFont="1" applyBorder="1" applyAlignment="1"/>
    <xf numFmtId="165" fontId="2" fillId="2" borderId="0" xfId="1" applyNumberFormat="1" applyFont="1" applyFill="1" applyBorder="1" applyAlignment="1"/>
    <xf numFmtId="0" fontId="5" fillId="3" borderId="0" xfId="0" applyFont="1" applyFill="1" applyBorder="1" applyAlignment="1">
      <alignment horizontal="center"/>
    </xf>
    <xf numFmtId="4" fontId="22" fillId="0" borderId="0" xfId="0" applyNumberFormat="1" applyFont="1"/>
    <xf numFmtId="165" fontId="3" fillId="0" borderId="0" xfId="0" applyNumberFormat="1" applyFont="1" applyFill="1" applyBorder="1" applyAlignment="1"/>
    <xf numFmtId="49" fontId="5" fillId="3" borderId="0" xfId="0" applyNumberFormat="1" applyFont="1" applyFill="1" applyAlignment="1">
      <alignment horizontal="left" wrapText="1"/>
    </xf>
    <xf numFmtId="0" fontId="5" fillId="3" borderId="0" xfId="0" applyFont="1" applyFill="1" applyAlignment="1">
      <alignment horizontal="center"/>
    </xf>
    <xf numFmtId="49" fontId="0" fillId="0" borderId="0" xfId="0" applyNumberForma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16" fontId="0" fillId="3" borderId="0" xfId="0" quotePrefix="1" applyNumberFormat="1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49" fontId="0" fillId="0" borderId="0" xfId="0" applyNumberFormat="1" applyFill="1" applyAlignment="1">
      <alignment horizontal="center" wrapText="1"/>
    </xf>
  </cellXfs>
  <cellStyles count="11">
    <cellStyle name="Comma" xfId="1" builtinId="3"/>
    <cellStyle name="Comma 2" xfId="2" xr:uid="{00000000-0005-0000-0000-000001000000}"/>
    <cellStyle name="Normal" xfId="0" builtinId="0"/>
    <cellStyle name="Normal 11" xfId="3" xr:uid="{00000000-0005-0000-0000-000003000000}"/>
    <cellStyle name="Normal 12" xfId="4" xr:uid="{00000000-0005-0000-0000-000004000000}"/>
    <cellStyle name="Normal 13" xfId="5" xr:uid="{00000000-0005-0000-0000-000005000000}"/>
    <cellStyle name="Normal 15" xfId="10" xr:uid="{14407BAB-F236-4013-855C-1F46D4417B27}"/>
    <cellStyle name="Normal 8" xfId="6" xr:uid="{00000000-0005-0000-0000-000006000000}"/>
    <cellStyle name="Normal 9" xfId="7" xr:uid="{00000000-0005-0000-0000-000007000000}"/>
    <cellStyle name="Normal_G-12e-meg002a051a-2-conso" xfId="8" xr:uid="{00000000-0005-0000-0000-000008000000}"/>
    <cellStyle name="Percent" xfId="9" builtinId="5"/>
  </cellStyles>
  <dxfs count="0"/>
  <tableStyles count="0" defaultTableStyle="TableStyleMedium9" defaultPivotStyle="PivotStyleLight16"/>
  <colors>
    <mruColors>
      <color rgb="FF00CC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2"/>
  <sheetViews>
    <sheetView showGridLines="0" view="pageBreakPreview" topLeftCell="A28" zoomScale="70" zoomScaleNormal="90" zoomScaleSheetLayoutView="70" zoomScalePageLayoutView="85" workbookViewId="0">
      <selection activeCell="A34" sqref="A34"/>
    </sheetView>
  </sheetViews>
  <sheetFormatPr defaultColWidth="9.1796875" defaultRowHeight="20.25" customHeight="1" x14ac:dyDescent="0.3"/>
  <cols>
    <col min="1" max="1" width="51.08984375" style="79" customWidth="1"/>
    <col min="2" max="2" width="11.36328125" style="105" customWidth="1"/>
    <col min="3" max="3" width="13.1796875" style="79" customWidth="1"/>
    <col min="4" max="4" width="1.81640625" style="79" customWidth="1"/>
    <col min="5" max="5" width="13.1796875" style="79" customWidth="1"/>
    <col min="6" max="6" width="15.36328125" style="115" customWidth="1"/>
    <col min="7" max="7" width="9.1796875" style="79"/>
    <col min="8" max="8" width="35.1796875" style="79" customWidth="1"/>
    <col min="9" max="16384" width="9.1796875" style="79"/>
  </cols>
  <sheetData>
    <row r="1" spans="1:8" ht="20.25" customHeight="1" x14ac:dyDescent="0.35">
      <c r="A1" s="78" t="s">
        <v>129</v>
      </c>
    </row>
    <row r="2" spans="1:8" s="81" customFormat="1" ht="20.25" customHeight="1" x14ac:dyDescent="0.35">
      <c r="A2" s="80" t="s">
        <v>46</v>
      </c>
      <c r="B2" s="106"/>
      <c r="F2" s="116"/>
    </row>
    <row r="3" spans="1:8" s="81" customFormat="1" ht="20.25" customHeight="1" x14ac:dyDescent="0.35">
      <c r="A3" s="80"/>
      <c r="B3" s="106"/>
      <c r="F3" s="116"/>
    </row>
    <row r="4" spans="1:8" s="81" customFormat="1" ht="20.25" customHeight="1" x14ac:dyDescent="0.35">
      <c r="A4" s="80"/>
      <c r="B4" s="107"/>
      <c r="C4" s="102" t="s">
        <v>116</v>
      </c>
      <c r="D4" s="102"/>
      <c r="E4" s="102" t="s">
        <v>45</v>
      </c>
      <c r="F4" s="116"/>
    </row>
    <row r="5" spans="1:8" ht="20.25" customHeight="1" x14ac:dyDescent="0.3">
      <c r="A5" s="80" t="s">
        <v>17</v>
      </c>
      <c r="B5" s="108" t="s">
        <v>0</v>
      </c>
      <c r="C5" s="82">
        <v>2021</v>
      </c>
      <c r="D5" s="82"/>
      <c r="E5" s="82">
        <v>2020</v>
      </c>
    </row>
    <row r="6" spans="1:8" ht="19.75" customHeight="1" x14ac:dyDescent="0.3">
      <c r="A6" s="80"/>
      <c r="B6" s="108"/>
      <c r="C6" s="82" t="s">
        <v>88</v>
      </c>
      <c r="D6" s="82"/>
      <c r="E6" s="82" t="s">
        <v>135</v>
      </c>
    </row>
    <row r="7" spans="1:8" ht="20.25" customHeight="1" x14ac:dyDescent="0.3">
      <c r="A7" s="83"/>
      <c r="B7" s="108"/>
      <c r="C7" s="207" t="s">
        <v>47</v>
      </c>
      <c r="D7" s="207"/>
      <c r="E7" s="207"/>
    </row>
    <row r="8" spans="1:8" ht="20.25" customHeight="1" x14ac:dyDescent="0.3">
      <c r="A8" s="84" t="s">
        <v>10</v>
      </c>
      <c r="B8" s="175"/>
      <c r="C8" s="85"/>
      <c r="D8" s="85"/>
      <c r="E8" s="85"/>
      <c r="F8" s="164"/>
    </row>
    <row r="9" spans="1:8" ht="20.25" customHeight="1" x14ac:dyDescent="0.3">
      <c r="A9" s="86" t="s">
        <v>1</v>
      </c>
      <c r="B9" s="158"/>
      <c r="C9" s="87">
        <v>110938</v>
      </c>
      <c r="D9" s="88"/>
      <c r="E9" s="87">
        <v>92009</v>
      </c>
      <c r="F9" s="164">
        <f>C9-E9</f>
        <v>18929</v>
      </c>
    </row>
    <row r="10" spans="1:8" ht="20.25" customHeight="1" x14ac:dyDescent="0.3">
      <c r="A10" s="89" t="s">
        <v>132</v>
      </c>
      <c r="B10" s="158" t="s">
        <v>133</v>
      </c>
      <c r="C10" s="87">
        <v>1619284</v>
      </c>
      <c r="D10" s="88"/>
      <c r="E10" s="87">
        <v>1532169</v>
      </c>
      <c r="F10" s="164">
        <f t="shared" ref="F10:F13" si="0">C10-E10</f>
        <v>87115</v>
      </c>
      <c r="H10" s="103"/>
    </row>
    <row r="11" spans="1:8" ht="20.25" customHeight="1" x14ac:dyDescent="0.3">
      <c r="A11" s="89" t="s">
        <v>79</v>
      </c>
      <c r="B11" s="176"/>
      <c r="C11" s="87">
        <v>68931</v>
      </c>
      <c r="D11" s="88"/>
      <c r="E11" s="87">
        <v>55788</v>
      </c>
      <c r="F11" s="164">
        <f t="shared" si="0"/>
        <v>13143</v>
      </c>
    </row>
    <row r="12" spans="1:8" ht="20.25" customHeight="1" x14ac:dyDescent="0.3">
      <c r="A12" s="86" t="s">
        <v>2</v>
      </c>
      <c r="B12" s="158"/>
      <c r="C12" s="87">
        <v>1166492</v>
      </c>
      <c r="D12" s="87"/>
      <c r="E12" s="87">
        <v>899259</v>
      </c>
      <c r="F12" s="164">
        <f t="shared" si="0"/>
        <v>267233</v>
      </c>
    </row>
    <row r="13" spans="1:8" ht="20.25" customHeight="1" x14ac:dyDescent="0.3">
      <c r="A13" s="89" t="s">
        <v>134</v>
      </c>
      <c r="B13" s="158">
        <v>8</v>
      </c>
      <c r="C13" s="191">
        <v>27806</v>
      </c>
      <c r="D13" s="87"/>
      <c r="E13" s="87">
        <v>87483</v>
      </c>
      <c r="F13" s="164">
        <f t="shared" si="0"/>
        <v>-59677</v>
      </c>
    </row>
    <row r="14" spans="1:8" ht="20.25" customHeight="1" x14ac:dyDescent="0.3">
      <c r="A14" s="90" t="s">
        <v>14</v>
      </c>
      <c r="B14" s="158"/>
      <c r="C14" s="34">
        <f>SUM(C9:C13)</f>
        <v>2993451</v>
      </c>
      <c r="D14" s="88"/>
      <c r="E14" s="34">
        <f>SUM(E9:E13)</f>
        <v>2666708</v>
      </c>
      <c r="F14" s="164"/>
    </row>
    <row r="15" spans="1:8" ht="20.25" customHeight="1" x14ac:dyDescent="0.3">
      <c r="A15" s="90"/>
      <c r="B15" s="158"/>
      <c r="C15" s="87"/>
      <c r="D15" s="88"/>
      <c r="E15" s="87"/>
      <c r="F15" s="164"/>
    </row>
    <row r="16" spans="1:8" ht="20.25" customHeight="1" x14ac:dyDescent="0.3">
      <c r="A16" s="84" t="s">
        <v>11</v>
      </c>
      <c r="B16" s="158"/>
      <c r="C16" s="87"/>
      <c r="D16" s="88"/>
      <c r="E16" s="87"/>
      <c r="F16" s="164"/>
    </row>
    <row r="17" spans="1:6" ht="20.25" customHeight="1" x14ac:dyDescent="0.3">
      <c r="A17" s="89" t="s">
        <v>34</v>
      </c>
      <c r="B17" s="158">
        <v>3</v>
      </c>
      <c r="C17" s="87">
        <v>363783</v>
      </c>
      <c r="D17" s="88"/>
      <c r="E17" s="87">
        <v>355973</v>
      </c>
      <c r="F17" s="164">
        <f t="shared" ref="F17:F21" si="1">C17-E17</f>
        <v>7810</v>
      </c>
    </row>
    <row r="18" spans="1:6" ht="20.25" customHeight="1" x14ac:dyDescent="0.3">
      <c r="A18" s="177" t="s">
        <v>89</v>
      </c>
      <c r="B18" s="158"/>
      <c r="C18" s="87">
        <v>6287</v>
      </c>
      <c r="D18" s="88"/>
      <c r="E18" s="87">
        <v>7829</v>
      </c>
      <c r="F18" s="164">
        <f t="shared" si="1"/>
        <v>-1542</v>
      </c>
    </row>
    <row r="19" spans="1:6" ht="20.25" customHeight="1" x14ac:dyDescent="0.3">
      <c r="A19" s="89" t="s">
        <v>101</v>
      </c>
      <c r="B19" s="158"/>
      <c r="C19" s="91">
        <v>11822</v>
      </c>
      <c r="D19" s="88"/>
      <c r="E19" s="91">
        <v>8426</v>
      </c>
      <c r="F19" s="164">
        <f t="shared" si="1"/>
        <v>3396</v>
      </c>
    </row>
    <row r="20" spans="1:6" ht="20.25" customHeight="1" x14ac:dyDescent="0.3">
      <c r="A20" s="177" t="s">
        <v>59</v>
      </c>
      <c r="B20" s="158"/>
      <c r="C20" s="189">
        <v>21546</v>
      </c>
      <c r="D20" s="88"/>
      <c r="E20" s="178">
        <v>36971</v>
      </c>
      <c r="F20" s="164">
        <f t="shared" si="1"/>
        <v>-15425</v>
      </c>
    </row>
    <row r="21" spans="1:6" ht="20.25" customHeight="1" x14ac:dyDescent="0.3">
      <c r="A21" s="89" t="s">
        <v>29</v>
      </c>
      <c r="B21" s="158"/>
      <c r="C21" s="190">
        <v>2442</v>
      </c>
      <c r="D21" s="88"/>
      <c r="E21" s="179">
        <v>2442</v>
      </c>
      <c r="F21" s="164">
        <f t="shared" si="1"/>
        <v>0</v>
      </c>
    </row>
    <row r="22" spans="1:6" ht="20.25" customHeight="1" x14ac:dyDescent="0.3">
      <c r="A22" s="90" t="s">
        <v>15</v>
      </c>
      <c r="B22" s="158"/>
      <c r="C22" s="35">
        <f>SUM(C17:C21)</f>
        <v>405880</v>
      </c>
      <c r="D22" s="92"/>
      <c r="E22" s="35">
        <f>SUM(E17:E21)</f>
        <v>411641</v>
      </c>
      <c r="F22" s="164"/>
    </row>
    <row r="23" spans="1:6" ht="20.25" customHeight="1" x14ac:dyDescent="0.3">
      <c r="A23" s="90"/>
      <c r="B23" s="158"/>
      <c r="C23" s="93"/>
      <c r="D23" s="85"/>
      <c r="E23" s="93"/>
      <c r="F23" s="164"/>
    </row>
    <row r="24" spans="1:6" ht="20.25" customHeight="1" thickBot="1" x14ac:dyDescent="0.35">
      <c r="A24" s="90" t="s">
        <v>16</v>
      </c>
      <c r="B24" s="158"/>
      <c r="C24" s="36">
        <f>SUM(C14+C22)</f>
        <v>3399331</v>
      </c>
      <c r="D24" s="94"/>
      <c r="E24" s="36">
        <f>SUM(E14+E22)</f>
        <v>3078349</v>
      </c>
      <c r="F24" s="164"/>
    </row>
    <row r="25" spans="1:6" ht="20.25" customHeight="1" thickTop="1" x14ac:dyDescent="0.3">
      <c r="A25" s="168"/>
      <c r="B25" s="125"/>
      <c r="C25" s="173"/>
      <c r="D25" s="172"/>
      <c r="E25" s="172"/>
      <c r="F25" s="164"/>
    </row>
    <row r="26" spans="1:6" ht="20.25" customHeight="1" x14ac:dyDescent="0.3">
      <c r="A26" s="168"/>
      <c r="B26" s="125"/>
      <c r="C26" s="162"/>
      <c r="D26" s="163"/>
      <c r="E26" s="162"/>
      <c r="F26" s="164"/>
    </row>
    <row r="27" spans="1:6" ht="20.25" customHeight="1" x14ac:dyDescent="0.3">
      <c r="A27" s="168"/>
      <c r="B27" s="125"/>
      <c r="C27" s="169"/>
      <c r="D27" s="174"/>
      <c r="E27" s="169"/>
      <c r="F27" s="164"/>
    </row>
    <row r="28" spans="1:6" ht="15" customHeight="1" x14ac:dyDescent="0.3">
      <c r="B28" s="109"/>
    </row>
    <row r="29" spans="1:6" s="95" customFormat="1" ht="20.25" customHeight="1" x14ac:dyDescent="0.4">
      <c r="A29" s="78" t="s">
        <v>129</v>
      </c>
      <c r="B29" s="110"/>
      <c r="F29" s="117"/>
    </row>
    <row r="30" spans="1:6" s="81" customFormat="1" ht="20.25" customHeight="1" x14ac:dyDescent="0.35">
      <c r="A30" s="80" t="s">
        <v>46</v>
      </c>
      <c r="B30" s="111"/>
      <c r="F30" s="116"/>
    </row>
    <row r="31" spans="1:6" s="81" customFormat="1" ht="20.25" customHeight="1" x14ac:dyDescent="0.35">
      <c r="A31" s="80"/>
      <c r="B31" s="111"/>
      <c r="F31" s="116"/>
    </row>
    <row r="32" spans="1:6" s="81" customFormat="1" ht="20.25" customHeight="1" x14ac:dyDescent="0.35">
      <c r="A32" s="80"/>
      <c r="B32" s="111"/>
      <c r="C32" s="102" t="s">
        <v>116</v>
      </c>
      <c r="D32" s="102"/>
      <c r="E32" s="102" t="s">
        <v>45</v>
      </c>
      <c r="F32" s="116"/>
    </row>
    <row r="33" spans="1:8" ht="20.25" customHeight="1" x14ac:dyDescent="0.3">
      <c r="A33" s="80" t="s">
        <v>87</v>
      </c>
      <c r="B33" s="108" t="s">
        <v>0</v>
      </c>
      <c r="C33" s="82">
        <v>2021</v>
      </c>
      <c r="D33" s="82"/>
      <c r="E33" s="82">
        <v>2020</v>
      </c>
    </row>
    <row r="34" spans="1:8" ht="19.75" customHeight="1" x14ac:dyDescent="0.3">
      <c r="A34" s="80"/>
      <c r="B34" s="108"/>
      <c r="C34" s="82" t="s">
        <v>88</v>
      </c>
      <c r="D34" s="82"/>
      <c r="E34" s="82" t="s">
        <v>135</v>
      </c>
    </row>
    <row r="35" spans="1:8" ht="20.25" customHeight="1" x14ac:dyDescent="0.3">
      <c r="A35" s="83"/>
      <c r="B35" s="108"/>
      <c r="C35" s="207" t="s">
        <v>47</v>
      </c>
      <c r="D35" s="207"/>
      <c r="E35" s="207"/>
    </row>
    <row r="36" spans="1:8" ht="20.25" customHeight="1" x14ac:dyDescent="0.3">
      <c r="A36" s="84" t="s">
        <v>24</v>
      </c>
      <c r="B36" s="158"/>
      <c r="C36" s="85"/>
      <c r="D36" s="85"/>
      <c r="E36" s="85"/>
    </row>
    <row r="37" spans="1:8" ht="20.25" customHeight="1" x14ac:dyDescent="0.3">
      <c r="A37" s="89" t="s">
        <v>136</v>
      </c>
      <c r="B37" s="158"/>
      <c r="C37" s="85"/>
      <c r="D37" s="85"/>
      <c r="E37" s="85"/>
      <c r="F37" s="164"/>
      <c r="H37" s="123"/>
    </row>
    <row r="38" spans="1:8" ht="20.25" customHeight="1" x14ac:dyDescent="0.3">
      <c r="A38" s="89" t="s">
        <v>137</v>
      </c>
      <c r="B38" s="158">
        <v>5</v>
      </c>
      <c r="C38" s="93">
        <v>930000</v>
      </c>
      <c r="D38" s="85"/>
      <c r="E38" s="93">
        <v>825000</v>
      </c>
      <c r="F38" s="164">
        <f t="shared" ref="F38:F45" si="2">C38-E38</f>
        <v>105000</v>
      </c>
    </row>
    <row r="39" spans="1:8" ht="20.25" customHeight="1" x14ac:dyDescent="0.3">
      <c r="A39" s="89" t="s">
        <v>138</v>
      </c>
      <c r="B39" s="158"/>
      <c r="C39" s="93">
        <v>499868</v>
      </c>
      <c r="D39" s="85"/>
      <c r="E39" s="93">
        <v>339735</v>
      </c>
      <c r="F39" s="164">
        <f t="shared" si="2"/>
        <v>160133</v>
      </c>
    </row>
    <row r="40" spans="1:8" ht="20.25" customHeight="1" x14ac:dyDescent="0.3">
      <c r="A40" s="89" t="s">
        <v>80</v>
      </c>
      <c r="B40" s="158">
        <v>3</v>
      </c>
      <c r="C40" s="93">
        <v>127138</v>
      </c>
      <c r="D40" s="85"/>
      <c r="E40" s="93">
        <v>29933</v>
      </c>
      <c r="F40" s="164">
        <f t="shared" si="2"/>
        <v>97205</v>
      </c>
      <c r="H40" s="103"/>
    </row>
    <row r="41" spans="1:8" ht="20.25" customHeight="1" x14ac:dyDescent="0.3">
      <c r="A41" s="177" t="s">
        <v>102</v>
      </c>
      <c r="B41" s="158"/>
      <c r="C41" s="93">
        <v>4368</v>
      </c>
      <c r="D41" s="85"/>
      <c r="E41" s="93">
        <v>4286</v>
      </c>
      <c r="F41" s="164">
        <f t="shared" si="2"/>
        <v>82</v>
      </c>
      <c r="H41" s="103"/>
    </row>
    <row r="42" spans="1:8" ht="20.25" hidden="1" customHeight="1" x14ac:dyDescent="0.3">
      <c r="A42" s="89" t="s">
        <v>74</v>
      </c>
      <c r="B42" s="158" t="s">
        <v>139</v>
      </c>
      <c r="C42" s="54">
        <v>0</v>
      </c>
      <c r="D42" s="85"/>
      <c r="E42" s="54">
        <v>0</v>
      </c>
      <c r="F42" s="164">
        <f t="shared" si="2"/>
        <v>0</v>
      </c>
      <c r="H42" s="103"/>
    </row>
    <row r="43" spans="1:8" ht="20.25" customHeight="1" x14ac:dyDescent="0.3">
      <c r="A43" s="89" t="s">
        <v>110</v>
      </c>
      <c r="B43" s="158"/>
      <c r="C43" s="93">
        <v>14051</v>
      </c>
      <c r="D43" s="85"/>
      <c r="E43" s="93">
        <v>15339</v>
      </c>
      <c r="F43" s="164">
        <f t="shared" si="2"/>
        <v>-1288</v>
      </c>
    </row>
    <row r="44" spans="1:8" ht="20.25" customHeight="1" x14ac:dyDescent="0.3">
      <c r="A44" s="89" t="s">
        <v>140</v>
      </c>
      <c r="B44" s="158">
        <v>8</v>
      </c>
      <c r="C44" s="54">
        <v>4105</v>
      </c>
      <c r="D44" s="85"/>
      <c r="E44" s="54">
        <v>133205</v>
      </c>
      <c r="F44" s="164">
        <f t="shared" si="2"/>
        <v>-129100</v>
      </c>
    </row>
    <row r="45" spans="1:8" ht="20.25" customHeight="1" x14ac:dyDescent="0.3">
      <c r="A45" s="86" t="s">
        <v>3</v>
      </c>
      <c r="B45" s="158"/>
      <c r="C45" s="180">
        <v>10797</v>
      </c>
      <c r="D45" s="85"/>
      <c r="E45" s="180">
        <v>16219</v>
      </c>
      <c r="F45" s="164">
        <f t="shared" si="2"/>
        <v>-5422</v>
      </c>
    </row>
    <row r="46" spans="1:8" ht="20.25" customHeight="1" x14ac:dyDescent="0.3">
      <c r="A46" s="90" t="s">
        <v>18</v>
      </c>
      <c r="B46" s="158"/>
      <c r="C46" s="96">
        <f>SUM(C38:C45)</f>
        <v>1590327</v>
      </c>
      <c r="D46" s="97"/>
      <c r="E46" s="96">
        <f>SUM(E38:E45)</f>
        <v>1363717</v>
      </c>
      <c r="F46" s="164"/>
    </row>
    <row r="47" spans="1:8" ht="20.25" customHeight="1" x14ac:dyDescent="0.3">
      <c r="A47" s="90"/>
      <c r="B47" s="158"/>
      <c r="C47" s="98"/>
      <c r="D47" s="97"/>
      <c r="E47" s="98"/>
      <c r="F47" s="164"/>
    </row>
    <row r="48" spans="1:8" ht="20.25" customHeight="1" x14ac:dyDescent="0.3">
      <c r="A48" s="84" t="s">
        <v>103</v>
      </c>
      <c r="B48" s="158"/>
      <c r="C48" s="93"/>
      <c r="D48" s="85"/>
      <c r="E48" s="93"/>
      <c r="F48" s="164"/>
    </row>
    <row r="49" spans="1:7" ht="20.25" customHeight="1" x14ac:dyDescent="0.3">
      <c r="A49" s="177" t="s">
        <v>104</v>
      </c>
      <c r="B49" s="158"/>
      <c r="C49" s="93">
        <v>2374</v>
      </c>
      <c r="D49" s="85"/>
      <c r="E49" s="93">
        <v>4391</v>
      </c>
      <c r="F49" s="164">
        <f t="shared" ref="F49:F50" si="3">C49-E49</f>
        <v>-2017</v>
      </c>
    </row>
    <row r="50" spans="1:7" ht="20.25" customHeight="1" x14ac:dyDescent="0.3">
      <c r="A50" s="89" t="s">
        <v>68</v>
      </c>
      <c r="B50" s="158"/>
      <c r="C50" s="93">
        <v>130836</v>
      </c>
      <c r="D50" s="93"/>
      <c r="E50" s="93">
        <v>138141</v>
      </c>
      <c r="F50" s="164">
        <f t="shared" si="3"/>
        <v>-7305</v>
      </c>
    </row>
    <row r="51" spans="1:7" ht="20.25" customHeight="1" x14ac:dyDescent="0.3">
      <c r="A51" s="90" t="s">
        <v>105</v>
      </c>
      <c r="B51" s="158"/>
      <c r="C51" s="96">
        <f>SUM(C49:C50)</f>
        <v>133210</v>
      </c>
      <c r="D51" s="93"/>
      <c r="E51" s="96">
        <f>SUM(E49:E50)</f>
        <v>142532</v>
      </c>
      <c r="F51" s="164"/>
    </row>
    <row r="52" spans="1:7" ht="20.25" customHeight="1" x14ac:dyDescent="0.3">
      <c r="A52" s="90"/>
      <c r="B52" s="158"/>
      <c r="C52" s="99"/>
      <c r="D52" s="93"/>
      <c r="E52" s="99"/>
      <c r="F52" s="164"/>
    </row>
    <row r="53" spans="1:7" ht="20.25" customHeight="1" x14ac:dyDescent="0.3">
      <c r="A53" s="90" t="s">
        <v>19</v>
      </c>
      <c r="B53" s="158"/>
      <c r="C53" s="100">
        <f>C46+C51</f>
        <v>1723537</v>
      </c>
      <c r="D53" s="97"/>
      <c r="E53" s="100">
        <f>E46+E51</f>
        <v>1506249</v>
      </c>
      <c r="F53" s="164"/>
    </row>
    <row r="54" spans="1:7" ht="20.25" customHeight="1" x14ac:dyDescent="0.3">
      <c r="A54" s="168"/>
      <c r="B54" s="161"/>
      <c r="C54" s="171"/>
      <c r="D54" s="169"/>
      <c r="E54" s="171"/>
      <c r="F54" s="164"/>
    </row>
    <row r="55" spans="1:7" s="95" customFormat="1" ht="20.25" customHeight="1" x14ac:dyDescent="0.4">
      <c r="A55" s="78" t="s">
        <v>129</v>
      </c>
      <c r="B55" s="110"/>
      <c r="F55" s="117"/>
    </row>
    <row r="56" spans="1:7" s="81" customFormat="1" ht="20.25" customHeight="1" x14ac:dyDescent="0.35">
      <c r="A56" s="80" t="s">
        <v>46</v>
      </c>
      <c r="B56" s="111"/>
      <c r="F56" s="116"/>
    </row>
    <row r="57" spans="1:7" s="81" customFormat="1" ht="20.25" customHeight="1" x14ac:dyDescent="0.35">
      <c r="A57" s="80"/>
      <c r="B57" s="111"/>
      <c r="F57" s="116"/>
    </row>
    <row r="58" spans="1:7" s="81" customFormat="1" ht="20.25" customHeight="1" x14ac:dyDescent="0.35">
      <c r="A58" s="80"/>
      <c r="B58" s="111"/>
      <c r="C58" s="102" t="s">
        <v>116</v>
      </c>
      <c r="D58" s="102"/>
      <c r="E58" s="102" t="s">
        <v>45</v>
      </c>
      <c r="F58" s="116"/>
    </row>
    <row r="59" spans="1:7" ht="20.25" customHeight="1" x14ac:dyDescent="0.3">
      <c r="A59" s="80" t="s">
        <v>87</v>
      </c>
      <c r="B59" s="108"/>
      <c r="C59" s="82">
        <v>2021</v>
      </c>
      <c r="D59" s="82"/>
      <c r="E59" s="82">
        <v>2020</v>
      </c>
    </row>
    <row r="60" spans="1:7" ht="19.75" customHeight="1" x14ac:dyDescent="0.3">
      <c r="A60" s="80"/>
      <c r="B60" s="108"/>
      <c r="C60" s="82" t="s">
        <v>88</v>
      </c>
      <c r="D60" s="82"/>
      <c r="E60" s="82" t="s">
        <v>135</v>
      </c>
    </row>
    <row r="61" spans="1:7" ht="20.25" customHeight="1" x14ac:dyDescent="0.3">
      <c r="A61" s="83"/>
      <c r="B61" s="108"/>
      <c r="C61" s="207" t="s">
        <v>47</v>
      </c>
      <c r="D61" s="207"/>
      <c r="E61" s="207"/>
    </row>
    <row r="62" spans="1:7" ht="20.25" customHeight="1" x14ac:dyDescent="0.3">
      <c r="A62" s="84" t="s">
        <v>76</v>
      </c>
      <c r="B62" s="158"/>
      <c r="C62" s="93"/>
      <c r="D62" s="85"/>
      <c r="E62" s="93"/>
    </row>
    <row r="63" spans="1:7" ht="20.25" customHeight="1" x14ac:dyDescent="0.3">
      <c r="A63" s="86" t="s">
        <v>30</v>
      </c>
      <c r="B63" s="158"/>
      <c r="C63" s="93"/>
      <c r="D63" s="85"/>
      <c r="E63" s="93"/>
      <c r="F63" s="164"/>
      <c r="G63" s="165"/>
    </row>
    <row r="64" spans="1:7" ht="20.25" customHeight="1" x14ac:dyDescent="0.3">
      <c r="A64" s="89" t="s">
        <v>39</v>
      </c>
      <c r="B64" s="158"/>
      <c r="C64" s="93"/>
      <c r="D64" s="85"/>
      <c r="E64" s="93"/>
      <c r="F64" s="164"/>
      <c r="G64" s="165"/>
    </row>
    <row r="65" spans="1:8" ht="19.75" customHeight="1" thickBot="1" x14ac:dyDescent="0.35">
      <c r="A65" s="206" t="s">
        <v>141</v>
      </c>
      <c r="B65" s="206"/>
      <c r="C65" s="152">
        <v>480000</v>
      </c>
      <c r="D65" s="85"/>
      <c r="E65" s="152">
        <v>480000</v>
      </c>
      <c r="F65" s="164"/>
      <c r="G65" s="165"/>
    </row>
    <row r="66" spans="1:8" ht="19.75" customHeight="1" thickTop="1" x14ac:dyDescent="0.3">
      <c r="A66" s="89" t="s">
        <v>142</v>
      </c>
      <c r="B66" s="158"/>
      <c r="C66" s="181"/>
      <c r="D66" s="85"/>
      <c r="E66" s="181"/>
      <c r="F66" s="164"/>
      <c r="G66" s="165"/>
    </row>
    <row r="67" spans="1:8" ht="20.25" customHeight="1" x14ac:dyDescent="0.3">
      <c r="A67" s="206" t="s">
        <v>141</v>
      </c>
      <c r="B67" s="206"/>
      <c r="C67" s="182">
        <v>480000</v>
      </c>
      <c r="D67" s="85"/>
      <c r="E67" s="182">
        <f>E65</f>
        <v>480000</v>
      </c>
      <c r="F67" s="164"/>
      <c r="G67" s="165"/>
      <c r="H67" s="123"/>
    </row>
    <row r="68" spans="1:8" ht="20.25" customHeight="1" x14ac:dyDescent="0.3">
      <c r="A68" s="89" t="s">
        <v>69</v>
      </c>
      <c r="B68" s="175"/>
      <c r="F68" s="164"/>
      <c r="G68" s="165"/>
    </row>
    <row r="69" spans="1:8" ht="20.25" customHeight="1" x14ac:dyDescent="0.3">
      <c r="A69" s="101" t="s">
        <v>63</v>
      </c>
      <c r="B69" s="158"/>
      <c r="C69" s="93">
        <v>507500</v>
      </c>
      <c r="D69" s="85"/>
      <c r="E69" s="93">
        <v>507500</v>
      </c>
      <c r="F69" s="164"/>
      <c r="G69" s="165"/>
    </row>
    <row r="70" spans="1:8" ht="20.25" customHeight="1" x14ac:dyDescent="0.3">
      <c r="A70" s="86" t="s">
        <v>20</v>
      </c>
      <c r="B70" s="158"/>
      <c r="C70" s="93"/>
      <c r="D70" s="85"/>
      <c r="E70" s="93"/>
      <c r="F70" s="164"/>
      <c r="G70" s="165"/>
    </row>
    <row r="71" spans="1:8" ht="20.25" customHeight="1" x14ac:dyDescent="0.3">
      <c r="A71" s="86" t="s">
        <v>35</v>
      </c>
      <c r="B71" s="158"/>
      <c r="C71" s="93"/>
      <c r="D71" s="85"/>
      <c r="E71" s="93"/>
      <c r="F71" s="164"/>
      <c r="G71" s="165"/>
    </row>
    <row r="72" spans="1:8" s="105" customFormat="1" ht="20.25" customHeight="1" x14ac:dyDescent="0.3">
      <c r="A72" s="89" t="s">
        <v>36</v>
      </c>
      <c r="B72" s="158"/>
      <c r="C72" s="93">
        <v>48000</v>
      </c>
      <c r="D72" s="85"/>
      <c r="E72" s="93">
        <v>48000</v>
      </c>
      <c r="F72" s="167"/>
      <c r="G72" s="167"/>
    </row>
    <row r="73" spans="1:8" s="105" customFormat="1" ht="20.25" customHeight="1" x14ac:dyDescent="0.3">
      <c r="A73" s="183" t="s">
        <v>21</v>
      </c>
      <c r="B73" s="184"/>
      <c r="C73" s="185">
        <v>633530</v>
      </c>
      <c r="D73" s="85"/>
      <c r="E73" s="93">
        <v>542686</v>
      </c>
      <c r="F73" s="167"/>
      <c r="G73" s="166"/>
    </row>
    <row r="74" spans="1:8" s="105" customFormat="1" ht="20.25" customHeight="1" x14ac:dyDescent="0.3">
      <c r="A74" s="185" t="s">
        <v>97</v>
      </c>
      <c r="B74" s="186"/>
      <c r="C74" s="93"/>
      <c r="D74" s="85"/>
      <c r="E74" s="93"/>
      <c r="F74" s="167"/>
      <c r="G74" s="166"/>
    </row>
    <row r="75" spans="1:8" ht="20.25" customHeight="1" x14ac:dyDescent="0.3">
      <c r="A75" s="187" t="s">
        <v>143</v>
      </c>
      <c r="B75" s="184"/>
      <c r="C75" s="188">
        <v>6764</v>
      </c>
      <c r="D75" s="85"/>
      <c r="E75" s="188">
        <v>-6086</v>
      </c>
      <c r="F75" s="164"/>
      <c r="G75" s="165"/>
    </row>
    <row r="76" spans="1:8" ht="20.25" customHeight="1" x14ac:dyDescent="0.3">
      <c r="A76" s="90" t="s">
        <v>77</v>
      </c>
      <c r="B76" s="158"/>
      <c r="C76" s="38">
        <f>SUM(C67:C75)</f>
        <v>1675794</v>
      </c>
      <c r="D76" s="97"/>
      <c r="E76" s="38">
        <f>SUM(E67:E75)</f>
        <v>1572100</v>
      </c>
      <c r="F76" s="164"/>
      <c r="G76" s="165"/>
    </row>
    <row r="77" spans="1:8" ht="20.25" customHeight="1" x14ac:dyDescent="0.3">
      <c r="A77" s="90"/>
      <c r="B77" s="158"/>
      <c r="C77" s="97"/>
      <c r="D77" s="97"/>
      <c r="E77" s="97"/>
      <c r="F77" s="164"/>
      <c r="G77" s="165"/>
    </row>
    <row r="78" spans="1:8" ht="20.25" customHeight="1" thickBot="1" x14ac:dyDescent="0.35">
      <c r="A78" s="90" t="s">
        <v>78</v>
      </c>
      <c r="B78" s="158"/>
      <c r="C78" s="36">
        <f>SUM(C53+C76)</f>
        <v>3399331</v>
      </c>
      <c r="D78" s="97"/>
      <c r="E78" s="36">
        <f>SUM(E53+E76)</f>
        <v>3078349</v>
      </c>
      <c r="F78" s="164">
        <f>C78-C24</f>
        <v>0</v>
      </c>
      <c r="G78" s="165"/>
    </row>
    <row r="79" spans="1:8" ht="20.25" customHeight="1" thickTop="1" x14ac:dyDescent="0.3">
      <c r="A79" s="165"/>
      <c r="B79" s="170"/>
      <c r="C79" s="162"/>
      <c r="D79" s="165"/>
      <c r="E79" s="162"/>
      <c r="F79" s="164"/>
      <c r="G79" s="165"/>
    </row>
    <row r="80" spans="1:8" ht="20.25" customHeight="1" x14ac:dyDescent="0.3">
      <c r="A80" s="165"/>
      <c r="B80" s="170"/>
      <c r="C80" s="165"/>
      <c r="D80" s="165"/>
      <c r="E80" s="165"/>
      <c r="F80" s="164"/>
      <c r="G80" s="165"/>
    </row>
    <row r="81" spans="1:7" ht="20.25" customHeight="1" x14ac:dyDescent="0.3">
      <c r="A81" s="165"/>
      <c r="B81" s="170"/>
      <c r="C81" s="165"/>
      <c r="D81" s="165"/>
      <c r="E81" s="165"/>
      <c r="F81" s="164"/>
      <c r="G81" s="165"/>
    </row>
    <row r="82" spans="1:7" ht="20.25" customHeight="1" x14ac:dyDescent="0.3">
      <c r="A82" s="165"/>
      <c r="B82" s="170"/>
      <c r="C82" s="165"/>
      <c r="D82" s="165"/>
      <c r="E82" s="165"/>
      <c r="F82" s="164"/>
      <c r="G82" s="165"/>
    </row>
    <row r="83" spans="1:7" ht="20.25" customHeight="1" x14ac:dyDescent="0.3">
      <c r="A83" s="165"/>
      <c r="B83" s="170"/>
      <c r="C83" s="165"/>
      <c r="D83" s="165"/>
      <c r="E83" s="165"/>
      <c r="F83" s="164"/>
      <c r="G83" s="165"/>
    </row>
    <row r="84" spans="1:7" ht="20.25" customHeight="1" x14ac:dyDescent="0.3">
      <c r="A84" s="165"/>
      <c r="B84" s="170"/>
      <c r="C84" s="165"/>
      <c r="D84" s="165"/>
      <c r="E84" s="165"/>
      <c r="F84" s="164"/>
      <c r="G84" s="165"/>
    </row>
    <row r="85" spans="1:7" ht="20.25" customHeight="1" x14ac:dyDescent="0.3">
      <c r="B85" s="109"/>
    </row>
    <row r="86" spans="1:7" ht="20.25" customHeight="1" x14ac:dyDescent="0.3">
      <c r="B86" s="109"/>
    </row>
    <row r="87" spans="1:7" ht="20.25" customHeight="1" x14ac:dyDescent="0.3">
      <c r="B87" s="109"/>
    </row>
    <row r="88" spans="1:7" ht="20.25" customHeight="1" x14ac:dyDescent="0.3">
      <c r="B88" s="109"/>
    </row>
    <row r="89" spans="1:7" ht="20.25" customHeight="1" x14ac:dyDescent="0.3">
      <c r="B89" s="109"/>
    </row>
    <row r="90" spans="1:7" ht="20.25" customHeight="1" x14ac:dyDescent="0.3">
      <c r="B90" s="109"/>
    </row>
    <row r="91" spans="1:7" ht="20.25" customHeight="1" x14ac:dyDescent="0.3">
      <c r="B91" s="109"/>
    </row>
    <row r="92" spans="1:7" ht="20.25" customHeight="1" x14ac:dyDescent="0.3">
      <c r="B92" s="109"/>
    </row>
  </sheetData>
  <mergeCells count="5">
    <mergeCell ref="A65:B65"/>
    <mergeCell ref="A67:B67"/>
    <mergeCell ref="C7:E7"/>
    <mergeCell ref="C61:E61"/>
    <mergeCell ref="C35:E35"/>
  </mergeCells>
  <phoneticPr fontId="4" type="noConversion"/>
  <pageMargins left="0.8" right="0.81565616797900298" top="0.48" bottom="0.5" header="0.5" footer="0.5"/>
  <pageSetup paperSize="9" scale="94" firstPageNumber="2" orientation="portrait" useFirstPageNumber="1" r:id="rId1"/>
  <headerFooter alignWithMargins="0">
    <oddFooter>&amp;L  The accompanying notes form an integral part of the interim financial statements.
&amp;C&amp;P</oddFooter>
  </headerFooter>
  <rowBreaks count="2" manualBreakCount="2">
    <brk id="28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11"/>
  <sheetViews>
    <sheetView showGridLines="0" view="pageBreakPreview" zoomScale="80" zoomScaleNormal="85" zoomScaleSheetLayoutView="80" zoomScalePageLayoutView="55" workbookViewId="0">
      <selection activeCell="A17" sqref="A17"/>
    </sheetView>
  </sheetViews>
  <sheetFormatPr defaultColWidth="9.1796875" defaultRowHeight="20.25" customHeight="1" x14ac:dyDescent="0.3"/>
  <cols>
    <col min="1" max="1" width="52.54296875" style="27" customWidth="1"/>
    <col min="2" max="2" width="7.1796875" style="43" customWidth="1"/>
    <col min="3" max="3" width="1.453125" style="27" customWidth="1"/>
    <col min="4" max="4" width="13.81640625" style="27" customWidth="1"/>
    <col min="5" max="5" width="1.54296875" style="27" customWidth="1"/>
    <col min="6" max="6" width="13.81640625" style="27" customWidth="1"/>
    <col min="7" max="7" width="11.453125" style="27" customWidth="1"/>
    <col min="8" max="8" width="14.81640625" style="27" customWidth="1"/>
    <col min="9" max="9" width="14" style="30" bestFit="1" customWidth="1"/>
    <col min="10" max="10" width="12" style="27" bestFit="1" customWidth="1"/>
    <col min="11" max="16384" width="9.1796875" style="27"/>
  </cols>
  <sheetData>
    <row r="1" spans="1:9" ht="21.75" customHeight="1" x14ac:dyDescent="0.35">
      <c r="A1" s="29" t="s">
        <v>129</v>
      </c>
      <c r="B1" s="49"/>
    </row>
    <row r="2" spans="1:9" s="28" customFormat="1" ht="21.75" customHeight="1" x14ac:dyDescent="0.35">
      <c r="A2" s="31" t="s">
        <v>53</v>
      </c>
      <c r="B2" s="50"/>
      <c r="I2" s="32"/>
    </row>
    <row r="3" spans="1:9" s="43" customFormat="1" ht="17.149999999999999" customHeight="1" x14ac:dyDescent="0.3">
      <c r="A3" s="33"/>
      <c r="B3" s="49"/>
      <c r="I3" s="54"/>
    </row>
    <row r="4" spans="1:9" s="43" customFormat="1" ht="18.649999999999999" customHeight="1" x14ac:dyDescent="0.3">
      <c r="A4" s="33"/>
      <c r="B4" s="49"/>
      <c r="D4" s="208" t="s">
        <v>57</v>
      </c>
      <c r="E4" s="209"/>
      <c r="F4" s="209"/>
      <c r="I4" s="54"/>
    </row>
    <row r="5" spans="1:9" s="43" customFormat="1" ht="18.649999999999999" customHeight="1" x14ac:dyDescent="0.3">
      <c r="A5" s="33"/>
      <c r="D5" s="210" t="s">
        <v>116</v>
      </c>
      <c r="E5" s="211"/>
      <c r="F5" s="211"/>
      <c r="I5" s="54"/>
    </row>
    <row r="6" spans="1:9" s="43" customFormat="1" ht="18.649999999999999" customHeight="1" x14ac:dyDescent="0.3">
      <c r="B6" s="51" t="s">
        <v>0</v>
      </c>
      <c r="D6" s="74">
        <v>2021</v>
      </c>
      <c r="E6" s="74"/>
      <c r="F6" s="74">
        <v>2020</v>
      </c>
      <c r="I6" s="54"/>
    </row>
    <row r="7" spans="1:9" s="43" customFormat="1" ht="16.399999999999999" hidden="1" customHeight="1" x14ac:dyDescent="0.3">
      <c r="B7" s="151"/>
      <c r="D7" s="150"/>
      <c r="E7" s="150"/>
      <c r="F7" s="82" t="s">
        <v>92</v>
      </c>
      <c r="I7" s="54"/>
    </row>
    <row r="8" spans="1:9" s="43" customFormat="1" ht="16.75" customHeight="1" x14ac:dyDescent="0.3">
      <c r="B8" s="51"/>
      <c r="D8" s="212" t="s">
        <v>47</v>
      </c>
      <c r="E8" s="212"/>
      <c r="F8" s="212"/>
      <c r="I8" s="54"/>
    </row>
    <row r="9" spans="1:9" s="43" customFormat="1" ht="21.75" customHeight="1" x14ac:dyDescent="0.3">
      <c r="A9" s="39" t="s">
        <v>64</v>
      </c>
      <c r="D9" s="52"/>
      <c r="E9" s="52"/>
      <c r="F9" s="52"/>
      <c r="I9" s="54"/>
    </row>
    <row r="10" spans="1:9" s="43" customFormat="1" ht="21.75" customHeight="1" x14ac:dyDescent="0.3">
      <c r="A10" s="43" t="s">
        <v>12</v>
      </c>
      <c r="B10" s="71" t="s">
        <v>182</v>
      </c>
      <c r="D10" s="114">
        <v>1593112</v>
      </c>
      <c r="E10" s="52"/>
      <c r="F10" s="114">
        <v>1144644</v>
      </c>
      <c r="G10" s="55"/>
      <c r="I10" s="54"/>
    </row>
    <row r="11" spans="1:9" s="62" customFormat="1" ht="21.75" customHeight="1" x14ac:dyDescent="0.3">
      <c r="A11" s="138" t="s">
        <v>124</v>
      </c>
      <c r="B11" s="125"/>
      <c r="D11" s="126">
        <v>8234</v>
      </c>
      <c r="E11" s="59"/>
      <c r="F11" s="126">
        <v>0</v>
      </c>
      <c r="G11" s="127"/>
      <c r="I11" s="113"/>
    </row>
    <row r="12" spans="1:9" s="62" customFormat="1" ht="21.75" customHeight="1" x14ac:dyDescent="0.3">
      <c r="A12" s="62" t="s">
        <v>58</v>
      </c>
      <c r="B12" s="125"/>
      <c r="D12" s="126">
        <v>5594</v>
      </c>
      <c r="E12" s="59"/>
      <c r="F12" s="126">
        <v>2359</v>
      </c>
      <c r="G12" s="127"/>
      <c r="I12" s="113"/>
    </row>
    <row r="13" spans="1:9" s="62" customFormat="1" ht="21.5" hidden="1" customHeight="1" x14ac:dyDescent="0.3">
      <c r="A13" s="62" t="s">
        <v>96</v>
      </c>
      <c r="B13" s="125"/>
      <c r="D13" s="126">
        <v>0</v>
      </c>
      <c r="E13" s="59"/>
      <c r="F13" s="126">
        <v>0</v>
      </c>
      <c r="G13" s="127"/>
      <c r="I13" s="113"/>
    </row>
    <row r="14" spans="1:9" s="62" customFormat="1" ht="21.75" customHeight="1" x14ac:dyDescent="0.3">
      <c r="A14" s="62" t="s">
        <v>4</v>
      </c>
      <c r="B14" s="125"/>
      <c r="D14" s="69">
        <v>308</v>
      </c>
      <c r="E14" s="59"/>
      <c r="F14" s="69">
        <v>190</v>
      </c>
      <c r="G14" s="127"/>
      <c r="I14" s="113"/>
    </row>
    <row r="15" spans="1:9" s="62" customFormat="1" ht="21.75" customHeight="1" x14ac:dyDescent="0.3">
      <c r="A15" s="76" t="s">
        <v>65</v>
      </c>
      <c r="B15" s="125"/>
      <c r="D15" s="10">
        <f>SUM(D10:D14)</f>
        <v>1607248</v>
      </c>
      <c r="E15" s="46"/>
      <c r="F15" s="10">
        <f>SUM(F10:F14)</f>
        <v>1147193</v>
      </c>
      <c r="G15" s="127"/>
      <c r="I15" s="113"/>
    </row>
    <row r="16" spans="1:9" s="62" customFormat="1" ht="6.65" customHeight="1" x14ac:dyDescent="0.3">
      <c r="B16" s="125"/>
      <c r="D16" s="61"/>
      <c r="E16" s="59"/>
      <c r="F16" s="61"/>
      <c r="G16" s="127"/>
      <c r="I16" s="113"/>
    </row>
    <row r="17" spans="1:9" s="62" customFormat="1" ht="21.75" customHeight="1" x14ac:dyDescent="0.3">
      <c r="A17" s="73" t="s">
        <v>13</v>
      </c>
      <c r="B17" s="125"/>
      <c r="D17" s="61"/>
      <c r="E17" s="59"/>
      <c r="F17" s="61"/>
      <c r="G17" s="127"/>
      <c r="I17" s="113"/>
    </row>
    <row r="18" spans="1:9" s="62" customFormat="1" ht="21.75" customHeight="1" x14ac:dyDescent="0.3">
      <c r="A18" s="62" t="s">
        <v>22</v>
      </c>
      <c r="B18" s="125">
        <v>3</v>
      </c>
      <c r="D18" s="126">
        <v>1476983</v>
      </c>
      <c r="E18" s="59"/>
      <c r="F18" s="126">
        <v>1076420</v>
      </c>
      <c r="G18" s="127"/>
      <c r="I18" s="113"/>
    </row>
    <row r="19" spans="1:9" s="62" customFormat="1" ht="21.75" customHeight="1" x14ac:dyDescent="0.3">
      <c r="A19" s="62" t="s">
        <v>72</v>
      </c>
      <c r="B19" s="125"/>
      <c r="D19" s="126">
        <v>26150</v>
      </c>
      <c r="E19" s="59"/>
      <c r="F19" s="126">
        <v>22698</v>
      </c>
      <c r="G19" s="127"/>
      <c r="I19" s="113"/>
    </row>
    <row r="20" spans="1:9" s="62" customFormat="1" ht="21.75" customHeight="1" x14ac:dyDescent="0.3">
      <c r="A20" s="62" t="s">
        <v>40</v>
      </c>
      <c r="B20" s="125">
        <v>3</v>
      </c>
      <c r="D20" s="126">
        <v>26192</v>
      </c>
      <c r="E20" s="59"/>
      <c r="F20" s="126">
        <v>27631</v>
      </c>
      <c r="G20" s="127"/>
      <c r="I20" s="113"/>
    </row>
    <row r="21" spans="1:9" s="62" customFormat="1" ht="21.5" hidden="1" customHeight="1" x14ac:dyDescent="0.3">
      <c r="A21" s="62" t="s">
        <v>81</v>
      </c>
      <c r="B21" s="125"/>
      <c r="D21" s="126"/>
      <c r="E21" s="59"/>
      <c r="F21" s="126">
        <v>0</v>
      </c>
      <c r="G21" s="127"/>
      <c r="I21" s="113"/>
    </row>
    <row r="22" spans="1:9" s="128" customFormat="1" ht="21.75" customHeight="1" x14ac:dyDescent="0.3">
      <c r="A22" s="138" t="s">
        <v>98</v>
      </c>
      <c r="B22" s="139"/>
      <c r="C22" s="138"/>
      <c r="D22" s="140">
        <v>0</v>
      </c>
      <c r="E22" s="141"/>
      <c r="F22" s="140">
        <v>19446</v>
      </c>
      <c r="G22" s="130"/>
      <c r="I22" s="129"/>
    </row>
    <row r="23" spans="1:9" s="62" customFormat="1" ht="21.75" customHeight="1" x14ac:dyDescent="0.3">
      <c r="A23" s="76" t="s">
        <v>23</v>
      </c>
      <c r="B23" s="125"/>
      <c r="D23" s="142">
        <f>SUM(D18:D22)</f>
        <v>1529325</v>
      </c>
      <c r="E23" s="46"/>
      <c r="F23" s="142">
        <f>SUM(F18:F22)</f>
        <v>1146195</v>
      </c>
      <c r="G23" s="127"/>
      <c r="I23" s="113"/>
    </row>
    <row r="24" spans="1:9" s="62" customFormat="1" ht="6.65" customHeight="1" x14ac:dyDescent="0.3">
      <c r="A24" s="76"/>
      <c r="B24" s="125"/>
      <c r="D24" s="61"/>
      <c r="E24" s="59"/>
      <c r="F24" s="61"/>
      <c r="G24" s="127"/>
      <c r="I24" s="113"/>
    </row>
    <row r="25" spans="1:9" s="62" customFormat="1" ht="21.75" customHeight="1" x14ac:dyDescent="0.3">
      <c r="A25" s="76" t="s">
        <v>90</v>
      </c>
      <c r="B25" s="125"/>
      <c r="D25" s="131">
        <f>D15-D23</f>
        <v>77923</v>
      </c>
      <c r="E25" s="46"/>
      <c r="F25" s="131">
        <f>F15-F23</f>
        <v>998</v>
      </c>
      <c r="G25" s="127"/>
      <c r="I25" s="113"/>
    </row>
    <row r="26" spans="1:9" s="62" customFormat="1" ht="21.75" customHeight="1" x14ac:dyDescent="0.3">
      <c r="A26" s="62" t="s">
        <v>41</v>
      </c>
      <c r="B26" s="125"/>
      <c r="D26" s="113">
        <v>-3636</v>
      </c>
      <c r="E26" s="46"/>
      <c r="F26" s="113">
        <v>-2221</v>
      </c>
      <c r="G26" s="127"/>
      <c r="I26" s="113"/>
    </row>
    <row r="27" spans="1:9" s="62" customFormat="1" ht="21.75" customHeight="1" x14ac:dyDescent="0.3">
      <c r="A27" s="62" t="s">
        <v>123</v>
      </c>
      <c r="B27" s="125"/>
      <c r="D27" s="132"/>
      <c r="E27" s="46"/>
      <c r="F27" s="132"/>
      <c r="G27" s="127"/>
      <c r="I27" s="113"/>
    </row>
    <row r="28" spans="1:9" s="62" customFormat="1" ht="21.75" customHeight="1" x14ac:dyDescent="0.3">
      <c r="A28" s="62" t="s">
        <v>111</v>
      </c>
      <c r="B28" s="125"/>
      <c r="D28" s="66">
        <v>11513</v>
      </c>
      <c r="E28" s="46"/>
      <c r="F28" s="66">
        <v>14358</v>
      </c>
      <c r="G28" s="127"/>
      <c r="I28" s="113"/>
    </row>
    <row r="29" spans="1:9" s="62" customFormat="1" ht="21.75" customHeight="1" x14ac:dyDescent="0.3">
      <c r="A29" s="76" t="s">
        <v>122</v>
      </c>
      <c r="B29" s="125"/>
      <c r="D29" s="133">
        <f>SUM(D25:D28)</f>
        <v>85800</v>
      </c>
      <c r="E29" s="61"/>
      <c r="F29" s="133">
        <f>SUM(F25:F28)</f>
        <v>13135</v>
      </c>
      <c r="G29" s="127"/>
      <c r="I29" s="113"/>
    </row>
    <row r="30" spans="1:9" s="62" customFormat="1" ht="21.75" customHeight="1" x14ac:dyDescent="0.3">
      <c r="A30" s="62" t="s">
        <v>120</v>
      </c>
      <c r="B30" s="125"/>
      <c r="D30" s="113">
        <v>-17193</v>
      </c>
      <c r="E30" s="59"/>
      <c r="F30" s="113">
        <v>-2622</v>
      </c>
      <c r="G30" s="127"/>
      <c r="I30" s="113"/>
    </row>
    <row r="31" spans="1:9" s="62" customFormat="1" ht="21.75" customHeight="1" x14ac:dyDescent="0.3">
      <c r="A31" s="76" t="s">
        <v>121</v>
      </c>
      <c r="B31" s="125"/>
      <c r="D31" s="25">
        <f>D29+D30</f>
        <v>68607</v>
      </c>
      <c r="E31" s="61"/>
      <c r="F31" s="25">
        <f>F29+F30</f>
        <v>10513</v>
      </c>
      <c r="G31" s="127"/>
      <c r="I31" s="113"/>
    </row>
    <row r="32" spans="1:9" s="62" customFormat="1" ht="6" customHeight="1" x14ac:dyDescent="0.3">
      <c r="A32" s="76"/>
      <c r="B32" s="125"/>
      <c r="D32" s="131"/>
      <c r="E32" s="61"/>
      <c r="F32" s="131"/>
      <c r="G32" s="127"/>
      <c r="I32" s="113"/>
    </row>
    <row r="33" spans="1:9" s="62" customFormat="1" ht="21.75" customHeight="1" x14ac:dyDescent="0.3">
      <c r="A33" s="76" t="s">
        <v>52</v>
      </c>
      <c r="B33" s="125"/>
      <c r="D33" s="134"/>
      <c r="E33" s="61"/>
      <c r="F33" s="134"/>
      <c r="G33" s="127"/>
      <c r="I33" s="113"/>
    </row>
    <row r="34" spans="1:9" s="62" customFormat="1" ht="21.75" customHeight="1" x14ac:dyDescent="0.3">
      <c r="A34" s="73" t="s">
        <v>93</v>
      </c>
      <c r="B34" s="125"/>
      <c r="D34" s="134"/>
      <c r="E34" s="61"/>
      <c r="F34" s="134"/>
      <c r="G34" s="127"/>
      <c r="I34" s="113"/>
    </row>
    <row r="35" spans="1:9" s="43" customFormat="1" ht="21.75" customHeight="1" x14ac:dyDescent="0.3">
      <c r="A35" s="43" t="s">
        <v>94</v>
      </c>
      <c r="B35" s="118"/>
      <c r="D35" s="113">
        <v>3982</v>
      </c>
      <c r="E35" s="53"/>
      <c r="F35" s="113">
        <v>4328</v>
      </c>
      <c r="G35" s="55"/>
      <c r="I35" s="54"/>
    </row>
    <row r="36" spans="1:9" s="43" customFormat="1" ht="21.75" customHeight="1" x14ac:dyDescent="0.3">
      <c r="A36" s="43" t="s">
        <v>189</v>
      </c>
      <c r="B36" s="203"/>
      <c r="D36" s="113"/>
      <c r="E36" s="53"/>
      <c r="F36" s="113"/>
      <c r="G36" s="55"/>
      <c r="I36" s="54"/>
    </row>
    <row r="37" spans="1:9" s="43" customFormat="1" ht="21.75" customHeight="1" x14ac:dyDescent="0.3">
      <c r="A37" s="43" t="s">
        <v>190</v>
      </c>
      <c r="B37" s="118"/>
      <c r="D37" s="157">
        <v>-795</v>
      </c>
      <c r="E37" s="53"/>
      <c r="F37" s="157">
        <v>-866</v>
      </c>
      <c r="G37" s="192"/>
      <c r="H37" s="193"/>
      <c r="I37" s="54"/>
    </row>
    <row r="38" spans="1:9" s="43" customFormat="1" ht="21.75" customHeight="1" x14ac:dyDescent="0.3">
      <c r="A38" s="33" t="s">
        <v>113</v>
      </c>
      <c r="B38" s="118"/>
      <c r="D38" s="104">
        <f>SUM(D35:D37)</f>
        <v>3187</v>
      </c>
      <c r="E38" s="37"/>
      <c r="F38" s="104">
        <f>SUM(F35:F37)</f>
        <v>3462</v>
      </c>
      <c r="G38" s="55"/>
      <c r="I38" s="54"/>
    </row>
    <row r="39" spans="1:9" s="43" customFormat="1" ht="21.75" customHeight="1" thickBot="1" x14ac:dyDescent="0.35">
      <c r="A39" s="33" t="s">
        <v>48</v>
      </c>
      <c r="B39" s="51"/>
      <c r="D39" s="40">
        <f>SUM(D31,D38)</f>
        <v>71794</v>
      </c>
      <c r="E39" s="53"/>
      <c r="F39" s="40">
        <f>SUM(F31,F38)</f>
        <v>13975</v>
      </c>
      <c r="G39" s="55"/>
      <c r="I39" s="54"/>
    </row>
    <row r="40" spans="1:9" s="43" customFormat="1" ht="10.4" customHeight="1" thickTop="1" x14ac:dyDescent="0.3">
      <c r="A40" s="33"/>
      <c r="B40" s="51"/>
      <c r="D40" s="37"/>
      <c r="E40" s="53"/>
      <c r="F40" s="37"/>
      <c r="G40" s="55"/>
      <c r="I40" s="54"/>
    </row>
    <row r="41" spans="1:9" s="43" customFormat="1" ht="21.75" customHeight="1" thickBot="1" x14ac:dyDescent="0.35">
      <c r="A41" s="33" t="s">
        <v>126</v>
      </c>
      <c r="B41" s="51"/>
      <c r="D41" s="41">
        <f>D31/48000</f>
        <v>1.4293125</v>
      </c>
      <c r="E41" s="42"/>
      <c r="F41" s="41">
        <f>F31/48000</f>
        <v>0.21902083333333333</v>
      </c>
      <c r="I41" s="54"/>
    </row>
    <row r="42" spans="1:9" s="43" customFormat="1" ht="21.75" customHeight="1" thickTop="1" x14ac:dyDescent="0.3">
      <c r="B42" s="49"/>
      <c r="D42" s="53"/>
      <c r="F42" s="53"/>
      <c r="I42" s="54"/>
    </row>
    <row r="43" spans="1:9" ht="21.75" customHeight="1" x14ac:dyDescent="0.35">
      <c r="A43" s="29" t="s">
        <v>129</v>
      </c>
      <c r="B43" s="49"/>
    </row>
    <row r="44" spans="1:9" s="28" customFormat="1" ht="21.75" customHeight="1" x14ac:dyDescent="0.35">
      <c r="A44" s="31" t="s">
        <v>53</v>
      </c>
      <c r="B44" s="50"/>
      <c r="I44" s="32"/>
    </row>
    <row r="45" spans="1:9" s="43" customFormat="1" ht="14.5" customHeight="1" x14ac:dyDescent="0.3">
      <c r="A45" s="33"/>
      <c r="B45" s="49"/>
      <c r="I45" s="54"/>
    </row>
    <row r="46" spans="1:9" s="43" customFormat="1" ht="18.649999999999999" customHeight="1" x14ac:dyDescent="0.3">
      <c r="A46" s="33"/>
      <c r="B46" s="49"/>
      <c r="D46" s="208" t="s">
        <v>117</v>
      </c>
      <c r="E46" s="209"/>
      <c r="F46" s="209"/>
      <c r="I46" s="54"/>
    </row>
    <row r="47" spans="1:9" s="43" customFormat="1" ht="18.649999999999999" customHeight="1" x14ac:dyDescent="0.3">
      <c r="A47" s="33"/>
      <c r="D47" s="210" t="s">
        <v>116</v>
      </c>
      <c r="E47" s="211"/>
      <c r="F47" s="211"/>
      <c r="I47" s="54"/>
    </row>
    <row r="48" spans="1:9" s="43" customFormat="1" ht="18.649999999999999" customHeight="1" x14ac:dyDescent="0.3">
      <c r="B48" s="154" t="s">
        <v>0</v>
      </c>
      <c r="D48" s="159">
        <v>2021</v>
      </c>
      <c r="E48" s="159"/>
      <c r="F48" s="159">
        <v>2020</v>
      </c>
      <c r="I48" s="54"/>
    </row>
    <row r="49" spans="1:9" s="43" customFormat="1" ht="16.399999999999999" hidden="1" customHeight="1" x14ac:dyDescent="0.3">
      <c r="B49" s="154"/>
      <c r="D49" s="153"/>
      <c r="E49" s="153"/>
      <c r="F49" s="82" t="s">
        <v>92</v>
      </c>
      <c r="I49" s="54"/>
    </row>
    <row r="50" spans="1:9" s="43" customFormat="1" ht="16.75" customHeight="1" x14ac:dyDescent="0.3">
      <c r="B50" s="154"/>
      <c r="D50" s="212" t="s">
        <v>47</v>
      </c>
      <c r="E50" s="212"/>
      <c r="F50" s="212"/>
      <c r="I50" s="54"/>
    </row>
    <row r="51" spans="1:9" s="43" customFormat="1" ht="21.75" customHeight="1" x14ac:dyDescent="0.3">
      <c r="A51" s="39" t="s">
        <v>64</v>
      </c>
      <c r="D51" s="52"/>
      <c r="E51" s="52"/>
      <c r="F51" s="52"/>
      <c r="I51" s="54"/>
    </row>
    <row r="52" spans="1:9" s="43" customFormat="1" ht="21.75" customHeight="1" x14ac:dyDescent="0.3">
      <c r="A52" s="43" t="s">
        <v>12</v>
      </c>
      <c r="B52" s="154" t="s">
        <v>182</v>
      </c>
      <c r="D52" s="114">
        <v>5150523</v>
      </c>
      <c r="E52" s="52"/>
      <c r="F52" s="114">
        <v>3480683</v>
      </c>
      <c r="G52" s="55"/>
      <c r="I52" s="54"/>
    </row>
    <row r="53" spans="1:9" s="62" customFormat="1" ht="21.75" customHeight="1" x14ac:dyDescent="0.3">
      <c r="A53" s="62" t="s">
        <v>124</v>
      </c>
      <c r="B53" s="125"/>
      <c r="D53" s="126">
        <v>123885</v>
      </c>
      <c r="E53" s="59"/>
      <c r="F53" s="126">
        <v>0</v>
      </c>
      <c r="G53" s="127"/>
      <c r="I53" s="113"/>
    </row>
    <row r="54" spans="1:9" s="62" customFormat="1" ht="21.75" customHeight="1" x14ac:dyDescent="0.3">
      <c r="A54" s="62" t="s">
        <v>58</v>
      </c>
      <c r="B54" s="125"/>
      <c r="D54" s="126">
        <v>10088</v>
      </c>
      <c r="E54" s="59"/>
      <c r="F54" s="126">
        <v>0</v>
      </c>
      <c r="G54" s="127"/>
      <c r="I54" s="113"/>
    </row>
    <row r="55" spans="1:9" s="62" customFormat="1" ht="21.75" customHeight="1" x14ac:dyDescent="0.3">
      <c r="A55" s="62" t="s">
        <v>4</v>
      </c>
      <c r="B55" s="125"/>
      <c r="D55" s="69">
        <v>6977</v>
      </c>
      <c r="E55" s="59"/>
      <c r="F55" s="69">
        <v>2323</v>
      </c>
      <c r="G55" s="127"/>
      <c r="I55" s="113"/>
    </row>
    <row r="56" spans="1:9" s="62" customFormat="1" ht="21.75" customHeight="1" x14ac:dyDescent="0.3">
      <c r="A56" s="76" t="s">
        <v>65</v>
      </c>
      <c r="B56" s="125"/>
      <c r="D56" s="10">
        <f>SUM(D52:D55)</f>
        <v>5291473</v>
      </c>
      <c r="E56" s="46"/>
      <c r="F56" s="10">
        <f>SUM(F52:F55)</f>
        <v>3483006</v>
      </c>
      <c r="G56" s="127"/>
      <c r="I56" s="113"/>
    </row>
    <row r="57" spans="1:9" s="62" customFormat="1" ht="9.65" customHeight="1" x14ac:dyDescent="0.3">
      <c r="B57" s="125"/>
      <c r="D57" s="61"/>
      <c r="E57" s="59"/>
      <c r="F57" s="61"/>
      <c r="G57" s="127"/>
      <c r="I57" s="113"/>
    </row>
    <row r="58" spans="1:9" s="62" customFormat="1" ht="21.75" customHeight="1" x14ac:dyDescent="0.3">
      <c r="A58" s="73" t="s">
        <v>13</v>
      </c>
      <c r="B58" s="125"/>
      <c r="D58" s="61"/>
      <c r="E58" s="59"/>
      <c r="F58" s="61"/>
      <c r="G58" s="127"/>
      <c r="I58" s="113"/>
    </row>
    <row r="59" spans="1:9" s="62" customFormat="1" ht="21.75" customHeight="1" x14ac:dyDescent="0.3">
      <c r="A59" s="62" t="s">
        <v>22</v>
      </c>
      <c r="B59" s="125">
        <v>3</v>
      </c>
      <c r="D59" s="126">
        <v>4951130</v>
      </c>
      <c r="E59" s="59"/>
      <c r="F59" s="126">
        <v>3222526</v>
      </c>
      <c r="G59" s="127"/>
      <c r="I59" s="113"/>
    </row>
    <row r="60" spans="1:9" s="62" customFormat="1" ht="21.75" customHeight="1" x14ac:dyDescent="0.3">
      <c r="A60" s="62" t="s">
        <v>72</v>
      </c>
      <c r="B60" s="125"/>
      <c r="D60" s="126">
        <v>90373</v>
      </c>
      <c r="E60" s="59"/>
      <c r="F60" s="126">
        <v>73152</v>
      </c>
      <c r="G60" s="127"/>
      <c r="I60" s="113"/>
    </row>
    <row r="61" spans="1:9" s="62" customFormat="1" ht="21.75" customHeight="1" x14ac:dyDescent="0.3">
      <c r="A61" s="62" t="s">
        <v>40</v>
      </c>
      <c r="B61" s="125">
        <v>3</v>
      </c>
      <c r="D61" s="126">
        <v>83396</v>
      </c>
      <c r="E61" s="59"/>
      <c r="F61" s="126">
        <v>83907</v>
      </c>
      <c r="G61" s="127"/>
      <c r="I61" s="113"/>
    </row>
    <row r="62" spans="1:9" s="62" customFormat="1" ht="21.75" customHeight="1" x14ac:dyDescent="0.3">
      <c r="A62" s="62" t="s">
        <v>81</v>
      </c>
      <c r="B62" s="125"/>
      <c r="D62" s="126">
        <v>0</v>
      </c>
      <c r="E62" s="59"/>
      <c r="F62" s="126">
        <v>803</v>
      </c>
      <c r="G62" s="127"/>
      <c r="I62" s="113"/>
    </row>
    <row r="63" spans="1:9" s="128" customFormat="1" ht="21.75" customHeight="1" x14ac:dyDescent="0.3">
      <c r="A63" s="138" t="s">
        <v>98</v>
      </c>
      <c r="B63" s="139"/>
      <c r="C63" s="138"/>
      <c r="D63" s="140">
        <v>0</v>
      </c>
      <c r="E63" s="141"/>
      <c r="F63" s="140">
        <v>69833</v>
      </c>
      <c r="G63" s="130"/>
      <c r="I63" s="129"/>
    </row>
    <row r="64" spans="1:9" s="62" customFormat="1" ht="21.75" customHeight="1" x14ac:dyDescent="0.3">
      <c r="A64" s="76" t="s">
        <v>23</v>
      </c>
      <c r="B64" s="125"/>
      <c r="D64" s="142">
        <f>SUM(D59:D63)</f>
        <v>5124899</v>
      </c>
      <c r="E64" s="46"/>
      <c r="F64" s="142">
        <f>SUM(F59:F63)</f>
        <v>3450221</v>
      </c>
      <c r="G64" s="127"/>
      <c r="I64" s="113"/>
    </row>
    <row r="65" spans="1:9" s="62" customFormat="1" ht="9.65" customHeight="1" x14ac:dyDescent="0.3">
      <c r="A65" s="76"/>
      <c r="B65" s="125"/>
      <c r="D65" s="61"/>
      <c r="E65" s="59"/>
      <c r="F65" s="61"/>
      <c r="G65" s="127"/>
      <c r="I65" s="113"/>
    </row>
    <row r="66" spans="1:9" s="62" customFormat="1" ht="21.75" customHeight="1" x14ac:dyDescent="0.3">
      <c r="A66" s="76" t="s">
        <v>90</v>
      </c>
      <c r="B66" s="125"/>
      <c r="D66" s="131">
        <f>D56-D64</f>
        <v>166574</v>
      </c>
      <c r="E66" s="46"/>
      <c r="F66" s="131">
        <f>F56-F64</f>
        <v>32785</v>
      </c>
      <c r="G66" s="127"/>
      <c r="I66" s="113"/>
    </row>
    <row r="67" spans="1:9" s="62" customFormat="1" ht="21.75" customHeight="1" x14ac:dyDescent="0.3">
      <c r="A67" s="62" t="s">
        <v>41</v>
      </c>
      <c r="B67" s="125"/>
      <c r="D67" s="113">
        <v>-8842</v>
      </c>
      <c r="E67" s="46"/>
      <c r="F67" s="113">
        <v>-6129</v>
      </c>
      <c r="G67" s="127"/>
      <c r="I67" s="113"/>
    </row>
    <row r="68" spans="1:9" s="62" customFormat="1" ht="21.75" customHeight="1" x14ac:dyDescent="0.3">
      <c r="A68" s="62" t="s">
        <v>144</v>
      </c>
      <c r="B68" s="125"/>
      <c r="D68" s="132"/>
      <c r="E68" s="46"/>
      <c r="F68" s="132"/>
      <c r="G68" s="127"/>
      <c r="I68" s="113"/>
    </row>
    <row r="69" spans="1:9" s="62" customFormat="1" ht="21.75" customHeight="1" x14ac:dyDescent="0.3">
      <c r="A69" s="62" t="s">
        <v>111</v>
      </c>
      <c r="B69" s="125"/>
      <c r="D69" s="66">
        <v>53360</v>
      </c>
      <c r="E69" s="46"/>
      <c r="F69" s="66">
        <v>-22732</v>
      </c>
      <c r="G69" s="127"/>
      <c r="I69" s="113"/>
    </row>
    <row r="70" spans="1:9" s="62" customFormat="1" ht="21.75" customHeight="1" x14ac:dyDescent="0.3">
      <c r="A70" s="76" t="s">
        <v>122</v>
      </c>
      <c r="B70" s="125"/>
      <c r="D70" s="133">
        <f>SUM(D66:D69)</f>
        <v>211092</v>
      </c>
      <c r="E70" s="61"/>
      <c r="F70" s="133">
        <f>SUM(F66:F69)</f>
        <v>3924</v>
      </c>
      <c r="G70" s="127"/>
      <c r="I70" s="113"/>
    </row>
    <row r="71" spans="1:9" s="62" customFormat="1" ht="21.75" customHeight="1" x14ac:dyDescent="0.3">
      <c r="A71" s="62" t="s">
        <v>120</v>
      </c>
      <c r="B71" s="125"/>
      <c r="D71" s="113">
        <v>-42248</v>
      </c>
      <c r="E71" s="59"/>
      <c r="F71" s="113">
        <v>-748</v>
      </c>
      <c r="G71" s="127"/>
      <c r="I71" s="113"/>
    </row>
    <row r="72" spans="1:9" s="62" customFormat="1" ht="21.75" customHeight="1" x14ac:dyDescent="0.3">
      <c r="A72" s="76" t="s">
        <v>121</v>
      </c>
      <c r="B72" s="125"/>
      <c r="D72" s="25">
        <f>SUM(D70:D71)</f>
        <v>168844</v>
      </c>
      <c r="E72" s="61"/>
      <c r="F72" s="25">
        <f>SUM(F70:F71)</f>
        <v>3176</v>
      </c>
      <c r="G72" s="127"/>
      <c r="I72" s="113"/>
    </row>
    <row r="73" spans="1:9" s="62" customFormat="1" ht="8.15" customHeight="1" x14ac:dyDescent="0.3">
      <c r="A73" s="76"/>
      <c r="B73" s="125"/>
      <c r="D73" s="131"/>
      <c r="E73" s="61"/>
      <c r="F73" s="131"/>
      <c r="G73" s="127"/>
      <c r="I73" s="113"/>
    </row>
    <row r="74" spans="1:9" s="62" customFormat="1" ht="21.75" customHeight="1" x14ac:dyDescent="0.3">
      <c r="A74" s="76" t="s">
        <v>52</v>
      </c>
      <c r="B74" s="125"/>
      <c r="D74" s="134"/>
      <c r="E74" s="61"/>
      <c r="F74" s="134"/>
      <c r="G74" s="127"/>
      <c r="I74" s="113"/>
    </row>
    <row r="75" spans="1:9" s="62" customFormat="1" ht="21.75" customHeight="1" x14ac:dyDescent="0.3">
      <c r="A75" s="73" t="s">
        <v>93</v>
      </c>
      <c r="B75" s="125"/>
      <c r="D75" s="134"/>
      <c r="E75" s="61"/>
      <c r="F75" s="134"/>
      <c r="G75" s="127"/>
      <c r="I75" s="113"/>
    </row>
    <row r="76" spans="1:9" s="43" customFormat="1" ht="21.75" customHeight="1" x14ac:dyDescent="0.3">
      <c r="A76" s="43" t="s">
        <v>94</v>
      </c>
      <c r="B76" s="154"/>
      <c r="D76" s="54">
        <v>16062</v>
      </c>
      <c r="E76" s="53"/>
      <c r="F76" s="54">
        <v>7345</v>
      </c>
      <c r="G76" s="55"/>
      <c r="I76" s="54"/>
    </row>
    <row r="77" spans="1:9" s="43" customFormat="1" ht="21.75" customHeight="1" x14ac:dyDescent="0.3">
      <c r="A77" s="43" t="s">
        <v>189</v>
      </c>
      <c r="B77" s="203"/>
      <c r="D77" s="54"/>
      <c r="E77" s="53"/>
      <c r="F77" s="54"/>
      <c r="G77" s="55"/>
      <c r="I77" s="54"/>
    </row>
    <row r="78" spans="1:9" s="43" customFormat="1" ht="21.75" customHeight="1" x14ac:dyDescent="0.3">
      <c r="A78" s="43" t="s">
        <v>190</v>
      </c>
      <c r="B78" s="154"/>
      <c r="D78" s="121">
        <v>-3212</v>
      </c>
      <c r="E78" s="53"/>
      <c r="F78" s="121">
        <v>-1469</v>
      </c>
      <c r="G78" s="194"/>
      <c r="I78" s="54"/>
    </row>
    <row r="79" spans="1:9" s="43" customFormat="1" ht="21.75" customHeight="1" x14ac:dyDescent="0.3">
      <c r="A79" s="33" t="s">
        <v>113</v>
      </c>
      <c r="B79" s="154"/>
      <c r="D79" s="104">
        <f>SUM(D76:D78)</f>
        <v>12850</v>
      </c>
      <c r="E79" s="37"/>
      <c r="F79" s="104">
        <f>SUM(F76:F78)</f>
        <v>5876</v>
      </c>
      <c r="G79" s="55"/>
      <c r="I79" s="54"/>
    </row>
    <row r="80" spans="1:9" s="43" customFormat="1" ht="21.75" customHeight="1" thickBot="1" x14ac:dyDescent="0.35">
      <c r="A80" s="33" t="s">
        <v>48</v>
      </c>
      <c r="B80" s="154"/>
      <c r="D80" s="40">
        <f>SUM(D72,D79)</f>
        <v>181694</v>
      </c>
      <c r="E80" s="53"/>
      <c r="F80" s="40">
        <f>SUM(F72,F79)</f>
        <v>9052</v>
      </c>
      <c r="G80" s="55"/>
      <c r="I80" s="54"/>
    </row>
    <row r="81" spans="1:9" s="43" customFormat="1" ht="7" customHeight="1" thickTop="1" x14ac:dyDescent="0.3">
      <c r="A81" s="33"/>
      <c r="B81" s="154"/>
      <c r="D81" s="37"/>
      <c r="E81" s="53"/>
      <c r="F81" s="37"/>
      <c r="G81" s="55"/>
      <c r="I81" s="54"/>
    </row>
    <row r="82" spans="1:9" s="43" customFormat="1" ht="21.75" customHeight="1" thickBot="1" x14ac:dyDescent="0.35">
      <c r="A82" s="33" t="s">
        <v>126</v>
      </c>
      <c r="B82" s="154"/>
      <c r="D82" s="41">
        <f>D72/48000</f>
        <v>3.5175833333333335</v>
      </c>
      <c r="E82" s="42"/>
      <c r="F82" s="41">
        <f>F72/48000</f>
        <v>6.6166666666666665E-2</v>
      </c>
      <c r="I82" s="54"/>
    </row>
    <row r="83" spans="1:9" s="43" customFormat="1" ht="21.75" customHeight="1" thickTop="1" x14ac:dyDescent="0.3">
      <c r="B83" s="49"/>
      <c r="D83" s="53"/>
      <c r="F83" s="53"/>
      <c r="I83" s="54"/>
    </row>
    <row r="84" spans="1:9" ht="21.75" customHeight="1" x14ac:dyDescent="0.3">
      <c r="B84" s="49"/>
    </row>
    <row r="85" spans="1:9" ht="21.75" customHeight="1" x14ac:dyDescent="0.3">
      <c r="B85" s="49"/>
    </row>
    <row r="86" spans="1:9" ht="21.75" customHeight="1" x14ac:dyDescent="0.3">
      <c r="B86" s="49"/>
    </row>
    <row r="87" spans="1:9" ht="21.75" customHeight="1" x14ac:dyDescent="0.3">
      <c r="B87" s="49"/>
    </row>
    <row r="88" spans="1:9" ht="21.75" customHeight="1" x14ac:dyDescent="0.3">
      <c r="B88" s="49"/>
    </row>
    <row r="89" spans="1:9" ht="21.75" customHeight="1" x14ac:dyDescent="0.3">
      <c r="B89" s="49"/>
    </row>
    <row r="90" spans="1:9" ht="21.75" customHeight="1" x14ac:dyDescent="0.3">
      <c r="B90" s="49"/>
    </row>
    <row r="91" spans="1:9" ht="21.75" customHeight="1" x14ac:dyDescent="0.3">
      <c r="B91" s="49"/>
    </row>
    <row r="92" spans="1:9" ht="21.75" customHeight="1" x14ac:dyDescent="0.3">
      <c r="B92" s="49"/>
    </row>
    <row r="93" spans="1:9" ht="21.75" customHeight="1" x14ac:dyDescent="0.3">
      <c r="B93" s="49"/>
    </row>
    <row r="94" spans="1:9" ht="21.75" customHeight="1" x14ac:dyDescent="0.3">
      <c r="B94" s="49"/>
    </row>
    <row r="95" spans="1:9" ht="21.75" customHeight="1" x14ac:dyDescent="0.3">
      <c r="B95" s="49"/>
    </row>
    <row r="96" spans="1:9" ht="21.75" customHeight="1" x14ac:dyDescent="0.3">
      <c r="B96" s="49"/>
    </row>
    <row r="97" spans="2:2" ht="21.75" customHeight="1" x14ac:dyDescent="0.3">
      <c r="B97" s="49"/>
    </row>
    <row r="98" spans="2:2" ht="21.75" customHeight="1" x14ac:dyDescent="0.3">
      <c r="B98" s="49"/>
    </row>
    <row r="99" spans="2:2" ht="21.75" customHeight="1" x14ac:dyDescent="0.3">
      <c r="B99" s="49"/>
    </row>
    <row r="100" spans="2:2" ht="21.75" customHeight="1" x14ac:dyDescent="0.3">
      <c r="B100" s="49"/>
    </row>
    <row r="101" spans="2:2" ht="21.75" customHeight="1" x14ac:dyDescent="0.3">
      <c r="B101" s="49"/>
    </row>
    <row r="102" spans="2:2" ht="21.75" customHeight="1" x14ac:dyDescent="0.3">
      <c r="B102" s="49"/>
    </row>
    <row r="103" spans="2:2" ht="21.75" customHeight="1" x14ac:dyDescent="0.3">
      <c r="B103" s="49"/>
    </row>
    <row r="104" spans="2:2" ht="21.75" customHeight="1" x14ac:dyDescent="0.3">
      <c r="B104" s="49"/>
    </row>
    <row r="105" spans="2:2" ht="21.75" customHeight="1" x14ac:dyDescent="0.3">
      <c r="B105" s="49"/>
    </row>
    <row r="106" spans="2:2" ht="21.75" customHeight="1" x14ac:dyDescent="0.3">
      <c r="B106" s="49"/>
    </row>
    <row r="107" spans="2:2" ht="21.75" customHeight="1" x14ac:dyDescent="0.3">
      <c r="B107" s="49"/>
    </row>
    <row r="108" spans="2:2" ht="21.75" customHeight="1" x14ac:dyDescent="0.3">
      <c r="B108" s="49"/>
    </row>
    <row r="109" spans="2:2" ht="21.75" customHeight="1" x14ac:dyDescent="0.3">
      <c r="B109" s="49"/>
    </row>
    <row r="110" spans="2:2" ht="21.75" customHeight="1" x14ac:dyDescent="0.3"/>
    <row r="111" spans="2:2" ht="21.75" customHeight="1" x14ac:dyDescent="0.3"/>
  </sheetData>
  <mergeCells count="6">
    <mergeCell ref="D46:F46"/>
    <mergeCell ref="D47:F47"/>
    <mergeCell ref="D50:F50"/>
    <mergeCell ref="D4:F4"/>
    <mergeCell ref="D5:F5"/>
    <mergeCell ref="D8:F8"/>
  </mergeCells>
  <pageMargins left="0.8" right="0.8" top="0.48" bottom="0.5" header="0.5" footer="0.5"/>
  <pageSetup paperSize="9" scale="95" firstPageNumber="5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42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93461-2FB1-4664-B4EE-9F60E78B3AF3}">
  <dimension ref="A1:P37"/>
  <sheetViews>
    <sheetView showGridLines="0" view="pageBreakPreview" topLeftCell="A6" zoomScale="70" zoomScaleNormal="70" zoomScaleSheetLayoutView="70" zoomScalePageLayoutView="55" workbookViewId="0">
      <selection activeCell="A20" sqref="A20"/>
    </sheetView>
  </sheetViews>
  <sheetFormatPr defaultColWidth="9.1796875" defaultRowHeight="18.75" customHeight="1" x14ac:dyDescent="0.3"/>
  <cols>
    <col min="1" max="1" width="61" style="2" customWidth="1"/>
    <col min="2" max="2" width="17.08984375" style="2" customWidth="1"/>
    <col min="3" max="3" width="11.1796875" style="2" customWidth="1"/>
    <col min="4" max="4" width="1.54296875" style="2" customWidth="1"/>
    <col min="5" max="5" width="10.54296875" style="2" customWidth="1"/>
    <col min="6" max="6" width="1.54296875" style="2" customWidth="1"/>
    <col min="7" max="7" width="11.81640625" style="2" customWidth="1"/>
    <col min="8" max="8" width="1.81640625" style="2" customWidth="1"/>
    <col min="9" max="9" width="13.81640625" style="2" customWidth="1"/>
    <col min="10" max="10" width="1.54296875" style="2" customWidth="1"/>
    <col min="11" max="11" width="14.54296875" style="2" customWidth="1"/>
    <col min="12" max="12" width="1.54296875" style="2" customWidth="1"/>
    <col min="13" max="13" width="13.81640625" style="2" customWidth="1"/>
    <col min="14" max="16384" width="9.1796875" style="2"/>
  </cols>
  <sheetData>
    <row r="1" spans="1:13" s="45" customFormat="1" ht="18.75" customHeight="1" x14ac:dyDescent="0.35">
      <c r="A1" s="9" t="s">
        <v>129</v>
      </c>
      <c r="B1" s="9"/>
    </row>
    <row r="2" spans="1:13" s="8" customFormat="1" ht="18.75" customHeight="1" x14ac:dyDescent="0.35">
      <c r="A2" s="7" t="s">
        <v>50</v>
      </c>
      <c r="B2" s="7"/>
    </row>
    <row r="3" spans="1:13" s="8" customFormat="1" ht="18.75" customHeight="1" x14ac:dyDescent="0.35">
      <c r="A3" s="7"/>
      <c r="B3" s="7"/>
    </row>
    <row r="4" spans="1:13" s="8" customFormat="1" ht="18.75" customHeight="1" x14ac:dyDescent="0.35">
      <c r="A4" s="7"/>
      <c r="B4" s="7"/>
      <c r="K4" s="44" t="s">
        <v>100</v>
      </c>
    </row>
    <row r="5" spans="1:13" s="8" customFormat="1" ht="18.75" customHeight="1" x14ac:dyDescent="0.35">
      <c r="A5" s="7"/>
      <c r="B5" s="7"/>
      <c r="K5" s="44" t="s">
        <v>106</v>
      </c>
    </row>
    <row r="6" spans="1:13" s="45" customFormat="1" ht="14" x14ac:dyDescent="0.3">
      <c r="A6" s="1"/>
      <c r="B6" s="1"/>
      <c r="C6" s="44" t="s">
        <v>8</v>
      </c>
      <c r="E6" s="44"/>
      <c r="F6" s="56"/>
      <c r="G6" s="213" t="s">
        <v>37</v>
      </c>
      <c r="H6" s="213"/>
      <c r="I6" s="213"/>
      <c r="K6" s="124" t="s">
        <v>107</v>
      </c>
    </row>
    <row r="7" spans="1:13" s="45" customFormat="1" ht="18.75" customHeight="1" x14ac:dyDescent="0.3">
      <c r="A7" s="1"/>
      <c r="B7" s="1"/>
      <c r="C7" s="44" t="s">
        <v>75</v>
      </c>
      <c r="E7" s="44" t="s">
        <v>33</v>
      </c>
      <c r="G7" s="44"/>
      <c r="I7" s="44"/>
      <c r="K7" s="44" t="s">
        <v>108</v>
      </c>
      <c r="M7" s="44" t="s">
        <v>7</v>
      </c>
    </row>
    <row r="8" spans="1:13" s="45" customFormat="1" ht="18.75" customHeight="1" x14ac:dyDescent="0.3">
      <c r="B8" s="155" t="s">
        <v>0</v>
      </c>
      <c r="C8" s="44" t="s">
        <v>9</v>
      </c>
      <c r="E8" s="44" t="s">
        <v>31</v>
      </c>
      <c r="F8" s="44"/>
      <c r="G8" s="44" t="s">
        <v>38</v>
      </c>
      <c r="H8" s="44"/>
      <c r="I8" s="44" t="s">
        <v>5</v>
      </c>
      <c r="J8" s="44"/>
      <c r="K8" s="44" t="s">
        <v>99</v>
      </c>
      <c r="L8" s="44"/>
      <c r="M8" s="44" t="s">
        <v>42</v>
      </c>
    </row>
    <row r="9" spans="1:13" s="45" customFormat="1" ht="18.75" customHeight="1" x14ac:dyDescent="0.3">
      <c r="A9" s="18"/>
      <c r="B9" s="18"/>
      <c r="C9" s="214" t="s">
        <v>47</v>
      </c>
      <c r="D9" s="214"/>
      <c r="E9" s="214"/>
      <c r="F9" s="214"/>
      <c r="G9" s="214"/>
      <c r="H9" s="214"/>
      <c r="I9" s="214"/>
      <c r="J9" s="214"/>
      <c r="K9" s="214"/>
      <c r="L9" s="214"/>
      <c r="M9" s="214"/>
    </row>
    <row r="10" spans="1:13" ht="18.5" customHeight="1" x14ac:dyDescent="0.3">
      <c r="A10" s="18" t="s">
        <v>118</v>
      </c>
      <c r="B10" s="147"/>
      <c r="C10" s="112"/>
      <c r="D10" s="112"/>
      <c r="E10" s="112"/>
      <c r="F10" s="112"/>
      <c r="G10" s="112"/>
      <c r="H10" s="112"/>
      <c r="I10" s="112"/>
      <c r="J10" s="4"/>
      <c r="K10" s="112"/>
      <c r="L10" s="4"/>
      <c r="M10" s="4"/>
    </row>
    <row r="11" spans="1:13" ht="18.75" customHeight="1" x14ac:dyDescent="0.3">
      <c r="A11" s="19" t="s">
        <v>188</v>
      </c>
      <c r="B11" s="147"/>
      <c r="C11" s="17">
        <v>480000</v>
      </c>
      <c r="D11" s="14"/>
      <c r="E11" s="17">
        <v>507500</v>
      </c>
      <c r="F11" s="14"/>
      <c r="G11" s="17">
        <v>48000</v>
      </c>
      <c r="H11" s="14"/>
      <c r="I11" s="17">
        <v>573618</v>
      </c>
      <c r="J11" s="14"/>
      <c r="K11" s="202">
        <v>-6205</v>
      </c>
      <c r="L11" s="14"/>
      <c r="M11" s="17">
        <f>SUM(C11:K11)</f>
        <v>1602913</v>
      </c>
    </row>
    <row r="12" spans="1:13" ht="10.75" customHeight="1" x14ac:dyDescent="0.3">
      <c r="A12" s="19"/>
      <c r="B12" s="144"/>
      <c r="C12" s="17"/>
      <c r="D12" s="14"/>
      <c r="E12" s="17"/>
      <c r="F12" s="14"/>
      <c r="G12" s="17"/>
      <c r="H12" s="14"/>
      <c r="I12" s="17"/>
      <c r="J12" s="14"/>
      <c r="K12" s="17"/>
      <c r="L12" s="14"/>
      <c r="M12" s="17"/>
    </row>
    <row r="13" spans="1:13" ht="18" customHeight="1" x14ac:dyDescent="0.3">
      <c r="A13" s="20" t="s">
        <v>114</v>
      </c>
      <c r="B13" s="144"/>
      <c r="C13" s="17"/>
      <c r="D13" s="14"/>
      <c r="E13" s="17"/>
      <c r="F13" s="14"/>
      <c r="G13" s="17"/>
      <c r="H13" s="14"/>
      <c r="I13" s="17"/>
      <c r="J13" s="14"/>
      <c r="K13" s="17"/>
      <c r="L13" s="14"/>
      <c r="M13" s="17"/>
    </row>
    <row r="14" spans="1:13" ht="18" customHeight="1" x14ac:dyDescent="0.3">
      <c r="A14" s="57" t="s">
        <v>115</v>
      </c>
      <c r="B14" s="143" t="s">
        <v>181</v>
      </c>
      <c r="C14" s="135">
        <v>0</v>
      </c>
      <c r="D14" s="136"/>
      <c r="E14" s="135">
        <v>0</v>
      </c>
      <c r="F14" s="135"/>
      <c r="G14" s="135">
        <v>0</v>
      </c>
      <c r="H14" s="137"/>
      <c r="I14" s="119">
        <v>-78000</v>
      </c>
      <c r="J14" s="137"/>
      <c r="K14" s="66">
        <v>0</v>
      </c>
      <c r="L14" s="137"/>
      <c r="M14" s="58">
        <f>SUM(C14:K14)</f>
        <v>-78000</v>
      </c>
    </row>
    <row r="15" spans="1:13" ht="18" customHeight="1" x14ac:dyDescent="0.3">
      <c r="A15" s="19" t="s">
        <v>191</v>
      </c>
      <c r="B15" s="144"/>
      <c r="C15" s="26">
        <f>SUM(C14)</f>
        <v>0</v>
      </c>
      <c r="D15" s="13"/>
      <c r="E15" s="26">
        <f>SUM(E14)</f>
        <v>0</v>
      </c>
      <c r="F15" s="13"/>
      <c r="G15" s="26">
        <f>SUM(G14)</f>
        <v>0</v>
      </c>
      <c r="H15" s="13"/>
      <c r="I15" s="26">
        <f>SUM(I14)</f>
        <v>-78000</v>
      </c>
      <c r="J15" s="13"/>
      <c r="K15" s="26">
        <f>SUM(K14)</f>
        <v>0</v>
      </c>
      <c r="L15" s="13"/>
      <c r="M15" s="26">
        <f>SUM(M14)</f>
        <v>-78000</v>
      </c>
    </row>
    <row r="16" spans="1:13" ht="10.75" customHeight="1" x14ac:dyDescent="0.3">
      <c r="A16" s="19"/>
      <c r="B16" s="144"/>
      <c r="C16" s="17"/>
      <c r="D16" s="14"/>
      <c r="E16" s="17"/>
      <c r="F16" s="14"/>
      <c r="G16" s="17"/>
      <c r="H16" s="14"/>
      <c r="I16" s="17"/>
      <c r="J16" s="14"/>
      <c r="K16" s="17"/>
      <c r="L16" s="14"/>
      <c r="M16" s="17"/>
    </row>
    <row r="17" spans="1:16" ht="18.649999999999999" customHeight="1" x14ac:dyDescent="0.3">
      <c r="A17" s="20" t="s">
        <v>49</v>
      </c>
      <c r="B17" s="145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</row>
    <row r="18" spans="1:16" ht="18.75" customHeight="1" x14ac:dyDescent="0.3">
      <c r="A18" s="57" t="s">
        <v>55</v>
      </c>
      <c r="B18" s="145"/>
      <c r="C18" s="122">
        <v>0</v>
      </c>
      <c r="D18" s="122"/>
      <c r="E18" s="122">
        <v>0</v>
      </c>
      <c r="F18" s="122"/>
      <c r="G18" s="122">
        <v>0</v>
      </c>
      <c r="H18" s="13"/>
      <c r="I18" s="24">
        <v>3176</v>
      </c>
      <c r="J18" s="13"/>
      <c r="K18" s="122">
        <f>'PL5-6'!G31</f>
        <v>0</v>
      </c>
      <c r="L18" s="13"/>
      <c r="M18" s="58">
        <f>SUM(C18:K18)</f>
        <v>3176</v>
      </c>
    </row>
    <row r="19" spans="1:16" s="6" customFormat="1" ht="18.75" customHeight="1" x14ac:dyDescent="0.3">
      <c r="A19" s="57" t="s">
        <v>95</v>
      </c>
      <c r="B19" s="108"/>
      <c r="C19" s="135">
        <v>0</v>
      </c>
      <c r="D19" s="136"/>
      <c r="E19" s="135">
        <v>0</v>
      </c>
      <c r="F19" s="135"/>
      <c r="G19" s="135">
        <v>0</v>
      </c>
      <c r="H19" s="137"/>
      <c r="I19" s="119">
        <v>0</v>
      </c>
      <c r="J19" s="137"/>
      <c r="K19" s="66">
        <v>5876</v>
      </c>
      <c r="L19" s="137"/>
      <c r="M19" s="58">
        <f>SUM(C19:K19)</f>
        <v>5876</v>
      </c>
    </row>
    <row r="20" spans="1:16" ht="18.75" customHeight="1" x14ac:dyDescent="0.3">
      <c r="A20" s="21" t="s">
        <v>48</v>
      </c>
      <c r="B20" s="146"/>
      <c r="C20" s="26">
        <f>SUM(C18:C19)</f>
        <v>0</v>
      </c>
      <c r="D20" s="13"/>
      <c r="E20" s="26">
        <f>SUM(E18:E19)</f>
        <v>0</v>
      </c>
      <c r="F20" s="13"/>
      <c r="G20" s="26">
        <f>SUM(G18:G19)</f>
        <v>0</v>
      </c>
      <c r="H20" s="13"/>
      <c r="I20" s="26">
        <f>SUM(I18:I19)</f>
        <v>3176</v>
      </c>
      <c r="J20" s="13"/>
      <c r="K20" s="26">
        <f>SUM(K18:K19)</f>
        <v>5876</v>
      </c>
      <c r="L20" s="13"/>
      <c r="M20" s="26">
        <f>SUM(M18:M19)</f>
        <v>9052</v>
      </c>
    </row>
    <row r="21" spans="1:16" ht="12" customHeight="1" x14ac:dyDescent="0.3">
      <c r="A21" s="15"/>
      <c r="B21" s="147"/>
      <c r="C21" s="17"/>
      <c r="D21" s="14"/>
      <c r="E21" s="17"/>
      <c r="F21" s="14"/>
      <c r="G21" s="17"/>
      <c r="H21" s="14"/>
      <c r="I21" s="17"/>
      <c r="J21" s="14"/>
      <c r="K21" s="17"/>
      <c r="L21" s="14"/>
      <c r="M21" s="17"/>
    </row>
    <row r="22" spans="1:16" ht="18.75" customHeight="1" thickBot="1" x14ac:dyDescent="0.35">
      <c r="A22" s="22" t="s">
        <v>119</v>
      </c>
      <c r="B22" s="148"/>
      <c r="C22" s="23">
        <f>SUM(C11,C15,C20)</f>
        <v>480000</v>
      </c>
      <c r="D22" s="45"/>
      <c r="E22" s="23">
        <f>SUM(E11,E15,E20)</f>
        <v>507500</v>
      </c>
      <c r="F22" s="45"/>
      <c r="G22" s="23">
        <f>SUM(G11,G15,G20)</f>
        <v>48000</v>
      </c>
      <c r="H22" s="45"/>
      <c r="I22" s="23">
        <f>SUM(I11,I15,I20)</f>
        <v>498794</v>
      </c>
      <c r="J22" s="45"/>
      <c r="K22" s="23">
        <f>SUM(K11,K15,K20)</f>
        <v>-329</v>
      </c>
      <c r="L22" s="45"/>
      <c r="M22" s="23">
        <f>SUM(M11,M15,M20)</f>
        <v>1533965</v>
      </c>
      <c r="O22" s="120"/>
      <c r="P22" s="120"/>
    </row>
    <row r="23" spans="1:16" ht="18.75" customHeight="1" thickTop="1" x14ac:dyDescent="0.3"/>
    <row r="24" spans="1:16" ht="18" customHeight="1" x14ac:dyDescent="0.3">
      <c r="A24" s="18" t="s">
        <v>130</v>
      </c>
      <c r="B24" s="147"/>
      <c r="C24" s="112"/>
      <c r="D24" s="112"/>
      <c r="E24" s="112"/>
      <c r="F24" s="112"/>
      <c r="G24" s="112"/>
      <c r="H24" s="112"/>
      <c r="I24" s="112"/>
      <c r="J24" s="4"/>
      <c r="K24" s="112"/>
      <c r="L24" s="4"/>
      <c r="M24" s="4"/>
    </row>
    <row r="25" spans="1:16" ht="18" customHeight="1" x14ac:dyDescent="0.3">
      <c r="A25" s="19" t="s">
        <v>145</v>
      </c>
      <c r="B25" s="144"/>
      <c r="C25" s="17">
        <v>480000</v>
      </c>
      <c r="D25" s="17"/>
      <c r="E25" s="17">
        <v>507500</v>
      </c>
      <c r="F25" s="17"/>
      <c r="G25" s="17">
        <v>48000</v>
      </c>
      <c r="H25" s="17"/>
      <c r="I25" s="17">
        <v>542686</v>
      </c>
      <c r="J25" s="17"/>
      <c r="K25" s="17">
        <v>-6086</v>
      </c>
      <c r="L25" s="17"/>
      <c r="M25" s="17">
        <v>1572100</v>
      </c>
    </row>
    <row r="26" spans="1:16" ht="12" customHeight="1" x14ac:dyDescent="0.3">
      <c r="A26" s="15"/>
      <c r="B26" s="147"/>
      <c r="C26" s="17"/>
      <c r="D26" s="14"/>
      <c r="E26" s="17"/>
      <c r="F26" s="14"/>
      <c r="G26" s="17"/>
      <c r="H26" s="14"/>
      <c r="I26" s="17"/>
      <c r="J26" s="14"/>
      <c r="K26" s="17"/>
      <c r="L26" s="14"/>
      <c r="M26" s="17"/>
    </row>
    <row r="27" spans="1:16" ht="18" customHeight="1" x14ac:dyDescent="0.3">
      <c r="A27" s="20" t="s">
        <v>114</v>
      </c>
      <c r="B27" s="144"/>
      <c r="C27" s="17"/>
      <c r="D27" s="14"/>
      <c r="E27" s="17"/>
      <c r="F27" s="14"/>
      <c r="G27" s="17"/>
      <c r="H27" s="14"/>
      <c r="I27" s="17"/>
      <c r="J27" s="14"/>
      <c r="K27" s="17"/>
      <c r="L27" s="14"/>
      <c r="M27" s="17"/>
    </row>
    <row r="28" spans="1:16" ht="18" customHeight="1" x14ac:dyDescent="0.3">
      <c r="A28" s="57" t="s">
        <v>115</v>
      </c>
      <c r="B28" s="143" t="s">
        <v>181</v>
      </c>
      <c r="C28" s="135">
        <v>0</v>
      </c>
      <c r="D28" s="136"/>
      <c r="E28" s="135">
        <v>0</v>
      </c>
      <c r="F28" s="135"/>
      <c r="G28" s="135">
        <v>0</v>
      </c>
      <c r="H28" s="137"/>
      <c r="I28" s="119">
        <v>-78000</v>
      </c>
      <c r="J28" s="137"/>
      <c r="K28" s="66">
        <v>0</v>
      </c>
      <c r="L28" s="137"/>
      <c r="M28" s="58">
        <f>SUM(C28:K28)</f>
        <v>-78000</v>
      </c>
    </row>
    <row r="29" spans="1:16" ht="18" customHeight="1" x14ac:dyDescent="0.3">
      <c r="A29" s="19" t="s">
        <v>191</v>
      </c>
      <c r="B29" s="144"/>
      <c r="C29" s="26">
        <f>SUM(C28)</f>
        <v>0</v>
      </c>
      <c r="D29" s="13"/>
      <c r="E29" s="26">
        <f>SUM(E28)</f>
        <v>0</v>
      </c>
      <c r="F29" s="13"/>
      <c r="G29" s="26">
        <f>SUM(G28)</f>
        <v>0</v>
      </c>
      <c r="H29" s="13"/>
      <c r="I29" s="26">
        <f>SUM(I28)</f>
        <v>-78000</v>
      </c>
      <c r="J29" s="13"/>
      <c r="K29" s="26">
        <f>SUM(K28)</f>
        <v>0</v>
      </c>
      <c r="L29" s="13"/>
      <c r="M29" s="26">
        <f>SUM(C29:K29)</f>
        <v>-78000</v>
      </c>
    </row>
    <row r="30" spans="1:16" ht="12" customHeight="1" x14ac:dyDescent="0.3">
      <c r="A30" s="15"/>
      <c r="B30" s="147"/>
      <c r="C30" s="17"/>
      <c r="D30" s="14"/>
      <c r="E30" s="17"/>
      <c r="F30" s="14"/>
      <c r="G30" s="17"/>
      <c r="H30" s="14"/>
      <c r="I30" s="17"/>
      <c r="J30" s="14"/>
      <c r="K30" s="17"/>
      <c r="L30" s="14"/>
      <c r="M30" s="17"/>
    </row>
    <row r="31" spans="1:16" ht="18" customHeight="1" x14ac:dyDescent="0.3">
      <c r="A31" s="20" t="s">
        <v>49</v>
      </c>
      <c r="B31" s="145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</row>
    <row r="32" spans="1:16" ht="18" customHeight="1" x14ac:dyDescent="0.3">
      <c r="A32" s="57" t="s">
        <v>55</v>
      </c>
      <c r="B32" s="145"/>
      <c r="C32" s="122">
        <v>0</v>
      </c>
      <c r="D32" s="122"/>
      <c r="E32" s="122">
        <v>0</v>
      </c>
      <c r="F32" s="122"/>
      <c r="G32" s="122">
        <v>0</v>
      </c>
      <c r="H32" s="13"/>
      <c r="I32" s="24">
        <f>'PL5-6'!D72</f>
        <v>168844</v>
      </c>
      <c r="J32" s="13"/>
      <c r="K32" s="122">
        <f>'PL5-6'!G61</f>
        <v>0</v>
      </c>
      <c r="L32" s="13"/>
      <c r="M32" s="58">
        <f>SUM(C32:K32)</f>
        <v>168844</v>
      </c>
    </row>
    <row r="33" spans="1:15" ht="18" customHeight="1" x14ac:dyDescent="0.3">
      <c r="A33" s="57" t="s">
        <v>95</v>
      </c>
      <c r="B33" s="108"/>
      <c r="C33" s="135">
        <v>0</v>
      </c>
      <c r="D33" s="136"/>
      <c r="E33" s="135">
        <v>0</v>
      </c>
      <c r="F33" s="135"/>
      <c r="G33" s="135">
        <v>0</v>
      </c>
      <c r="H33" s="137"/>
      <c r="I33" s="119">
        <v>0</v>
      </c>
      <c r="J33" s="137"/>
      <c r="K33" s="66">
        <f>'PL5-6'!D79</f>
        <v>12850</v>
      </c>
      <c r="L33" s="137"/>
      <c r="M33" s="58">
        <f>SUM(C33:K33)</f>
        <v>12850</v>
      </c>
    </row>
    <row r="34" spans="1:15" ht="18" customHeight="1" x14ac:dyDescent="0.3">
      <c r="A34" s="21" t="s">
        <v>48</v>
      </c>
      <c r="B34" s="146"/>
      <c r="C34" s="26">
        <f>SUM(C32:C33)</f>
        <v>0</v>
      </c>
      <c r="D34" s="13"/>
      <c r="E34" s="26">
        <f>SUM(E32:E33)</f>
        <v>0</v>
      </c>
      <c r="F34" s="13"/>
      <c r="G34" s="26">
        <f>SUM(G32:G33)</f>
        <v>0</v>
      </c>
      <c r="H34" s="13"/>
      <c r="I34" s="26">
        <f>SUM(I32:I33)</f>
        <v>168844</v>
      </c>
      <c r="J34" s="13"/>
      <c r="K34" s="26">
        <f>SUM(K32:K33)</f>
        <v>12850</v>
      </c>
      <c r="L34" s="13"/>
      <c r="M34" s="26">
        <f>SUM(M32:M33)</f>
        <v>181694</v>
      </c>
    </row>
    <row r="35" spans="1:15" ht="12" customHeight="1" x14ac:dyDescent="0.3">
      <c r="A35" s="15"/>
      <c r="B35" s="147"/>
      <c r="C35" s="17"/>
      <c r="D35" s="14"/>
      <c r="E35" s="17"/>
      <c r="F35" s="14"/>
      <c r="G35" s="17"/>
      <c r="H35" s="14"/>
      <c r="I35" s="17"/>
      <c r="J35" s="14"/>
      <c r="K35" s="17"/>
      <c r="L35" s="14"/>
      <c r="M35" s="17"/>
    </row>
    <row r="36" spans="1:15" ht="18" customHeight="1" thickBot="1" x14ac:dyDescent="0.35">
      <c r="A36" s="22" t="s">
        <v>131</v>
      </c>
      <c r="B36" s="148"/>
      <c r="C36" s="23">
        <f>SUM(C25,C34)</f>
        <v>480000</v>
      </c>
      <c r="D36" s="45"/>
      <c r="E36" s="23">
        <f>SUM(E25,E34)</f>
        <v>507500</v>
      </c>
      <c r="F36" s="45"/>
      <c r="G36" s="23">
        <f>SUM(G25,G34)</f>
        <v>48000</v>
      </c>
      <c r="H36" s="45"/>
      <c r="I36" s="23">
        <f>SUM(I25,I29,I34)</f>
        <v>633530</v>
      </c>
      <c r="J36" s="45"/>
      <c r="K36" s="23">
        <f>SUM(K25,K34)</f>
        <v>6764</v>
      </c>
      <c r="L36" s="45"/>
      <c r="M36" s="23">
        <f>SUM(M25,M29,M34)</f>
        <v>1675794</v>
      </c>
      <c r="O36" s="120">
        <f>M36-'BS 2-3'!C76</f>
        <v>0</v>
      </c>
    </row>
    <row r="37" spans="1:15" ht="18.75" customHeight="1" thickTop="1" x14ac:dyDescent="0.3"/>
  </sheetData>
  <mergeCells count="2">
    <mergeCell ref="G6:I6"/>
    <mergeCell ref="C9:M9"/>
  </mergeCells>
  <pageMargins left="0.8" right="0.81565656565656597" top="0.48" bottom="0.5" header="0.5" footer="0.5"/>
  <pageSetup paperSize="9" scale="80" firstPageNumber="7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83"/>
  <sheetViews>
    <sheetView showGridLines="0" tabSelected="1" view="pageBreakPreview" topLeftCell="A4" zoomScale="80" zoomScaleNormal="80" zoomScaleSheetLayoutView="80" zoomScalePageLayoutView="85" workbookViewId="0">
      <selection activeCell="AA68" sqref="AA68"/>
    </sheetView>
  </sheetViews>
  <sheetFormatPr defaultColWidth="9.1796875" defaultRowHeight="19.5" customHeight="1" x14ac:dyDescent="0.3"/>
  <cols>
    <col min="1" max="1" width="59.453125" style="2" customWidth="1"/>
    <col min="2" max="2" width="14.54296875" style="6" customWidth="1"/>
    <col min="3" max="3" width="1.81640625" style="2" customWidth="1"/>
    <col min="4" max="4" width="14.54296875" style="6" customWidth="1"/>
    <col min="5" max="5" width="13.1796875" style="2" hidden="1" customWidth="1"/>
    <col min="6" max="8" width="9.1796875" style="2" hidden="1" customWidth="1"/>
    <col min="9" max="9" width="14.1796875" style="2" hidden="1" customWidth="1"/>
    <col min="10" max="14" width="9.1796875" style="2" hidden="1" customWidth="1"/>
    <col min="15" max="15" width="12.6328125" style="2" hidden="1" customWidth="1"/>
    <col min="16" max="19" width="9.1796875" style="2" hidden="1" customWidth="1"/>
    <col min="20" max="16384" width="9.1796875" style="2"/>
  </cols>
  <sheetData>
    <row r="1" spans="1:16" ht="21.75" customHeight="1" x14ac:dyDescent="0.35">
      <c r="A1" s="9" t="s">
        <v>129</v>
      </c>
    </row>
    <row r="2" spans="1:16" s="8" customFormat="1" ht="21.75" customHeight="1" x14ac:dyDescent="0.35">
      <c r="A2" s="7" t="s">
        <v>54</v>
      </c>
      <c r="B2" s="11"/>
      <c r="D2" s="11"/>
    </row>
    <row r="3" spans="1:16" s="45" customFormat="1" ht="21.75" customHeight="1" x14ac:dyDescent="0.3">
      <c r="A3" s="1"/>
      <c r="B3" s="215" t="s">
        <v>117</v>
      </c>
      <c r="C3" s="215"/>
      <c r="D3" s="215"/>
    </row>
    <row r="4" spans="1:16" s="45" customFormat="1" ht="21.75" customHeight="1" x14ac:dyDescent="0.3">
      <c r="A4" s="1"/>
      <c r="B4" s="210" t="s">
        <v>116</v>
      </c>
      <c r="C4" s="211"/>
      <c r="D4" s="211"/>
    </row>
    <row r="5" spans="1:16" s="45" customFormat="1" ht="21.75" customHeight="1" x14ac:dyDescent="0.3">
      <c r="B5" s="159">
        <v>2021</v>
      </c>
      <c r="C5" s="159"/>
      <c r="D5" s="159">
        <v>2020</v>
      </c>
    </row>
    <row r="6" spans="1:16" s="45" customFormat="1" ht="21.75" customHeight="1" x14ac:dyDescent="0.3">
      <c r="B6" s="214" t="s">
        <v>47</v>
      </c>
      <c r="C6" s="214"/>
      <c r="D6" s="214"/>
      <c r="L6" s="45" t="s">
        <v>167</v>
      </c>
      <c r="M6" s="45" t="s">
        <v>6</v>
      </c>
    </row>
    <row r="7" spans="1:16" s="45" customFormat="1" ht="21.75" customHeight="1" x14ac:dyDescent="0.3">
      <c r="A7" s="3" t="s">
        <v>25</v>
      </c>
      <c r="B7" s="59"/>
      <c r="C7" s="60"/>
      <c r="D7" s="59"/>
      <c r="I7" s="149"/>
      <c r="M7" s="45" t="s">
        <v>153</v>
      </c>
      <c r="O7" s="149">
        <f>'BS 2-3'!E12</f>
        <v>899259</v>
      </c>
    </row>
    <row r="8" spans="1:16" s="45" customFormat="1" ht="21.75" customHeight="1" x14ac:dyDescent="0.3">
      <c r="A8" s="45" t="s">
        <v>121</v>
      </c>
      <c r="B8" s="61">
        <f>'PL5-6'!D72</f>
        <v>168844</v>
      </c>
      <c r="C8" s="60"/>
      <c r="D8" s="61">
        <f>'PL5-6'!F72</f>
        <v>3176</v>
      </c>
      <c r="I8" s="149"/>
      <c r="M8" s="45" t="s">
        <v>156</v>
      </c>
      <c r="O8" s="149">
        <f>-'CF9-10'!B23</f>
        <v>267233</v>
      </c>
    </row>
    <row r="9" spans="1:16" s="45" customFormat="1" ht="21.75" customHeight="1" x14ac:dyDescent="0.3">
      <c r="A9" s="4" t="s">
        <v>127</v>
      </c>
      <c r="B9" s="61"/>
      <c r="C9" s="60"/>
      <c r="D9" s="61"/>
      <c r="I9" s="149"/>
      <c r="M9" s="62" t="s">
        <v>154</v>
      </c>
      <c r="O9" s="149">
        <f>'BS 2-3'!C12</f>
        <v>1166492</v>
      </c>
      <c r="P9" s="122">
        <f>SUM(O7:O8)-O9</f>
        <v>0</v>
      </c>
    </row>
    <row r="10" spans="1:16" ht="19.5" customHeight="1" x14ac:dyDescent="0.3">
      <c r="A10" s="45" t="s">
        <v>120</v>
      </c>
      <c r="B10" s="61">
        <v>42248</v>
      </c>
      <c r="D10" s="61">
        <f>-'PL5-6'!F71</f>
        <v>748</v>
      </c>
      <c r="E10" s="45" t="s">
        <v>150</v>
      </c>
    </row>
    <row r="11" spans="1:16" s="45" customFormat="1" ht="21.75" hidden="1" customHeight="1" x14ac:dyDescent="0.3">
      <c r="A11" s="45" t="s">
        <v>56</v>
      </c>
      <c r="B11" s="61"/>
      <c r="C11" s="60"/>
      <c r="D11" s="61">
        <v>0</v>
      </c>
    </row>
    <row r="12" spans="1:16" s="45" customFormat="1" ht="21.75" customHeight="1" x14ac:dyDescent="0.3">
      <c r="A12" s="62" t="s">
        <v>41</v>
      </c>
      <c r="B12" s="61">
        <v>8842</v>
      </c>
      <c r="C12" s="60"/>
      <c r="D12" s="61">
        <f>-'PL5-6'!F67</f>
        <v>6129</v>
      </c>
      <c r="E12" s="45" t="s">
        <v>169</v>
      </c>
      <c r="F12" s="45" t="s">
        <v>149</v>
      </c>
      <c r="G12" s="45" t="s">
        <v>68</v>
      </c>
      <c r="L12" s="45" t="s">
        <v>168</v>
      </c>
      <c r="M12" s="45" t="s">
        <v>27</v>
      </c>
    </row>
    <row r="13" spans="1:16" s="45" customFormat="1" ht="21.75" customHeight="1" x14ac:dyDescent="0.3">
      <c r="A13" s="45" t="s">
        <v>44</v>
      </c>
      <c r="B13" s="66">
        <v>53677</v>
      </c>
      <c r="C13" s="60"/>
      <c r="D13" s="66">
        <v>53522</v>
      </c>
      <c r="E13" s="45" t="s">
        <v>148</v>
      </c>
      <c r="F13" s="149"/>
      <c r="G13" s="45" t="s">
        <v>153</v>
      </c>
      <c r="H13" s="45" t="s">
        <v>155</v>
      </c>
      <c r="I13" s="149">
        <f>'BS 2-3'!E50</f>
        <v>138141</v>
      </c>
      <c r="M13" s="45" t="s">
        <v>153</v>
      </c>
      <c r="O13" s="149">
        <f>'BS 2-3'!E39</f>
        <v>339735</v>
      </c>
    </row>
    <row r="14" spans="1:16" s="45" customFormat="1" ht="21.75" hidden="1" customHeight="1" x14ac:dyDescent="0.3">
      <c r="A14" s="45" t="s">
        <v>91</v>
      </c>
      <c r="B14" s="68"/>
      <c r="C14" s="60"/>
      <c r="D14" s="68">
        <v>0</v>
      </c>
    </row>
    <row r="15" spans="1:16" s="45" customFormat="1" ht="21.75" customHeight="1" x14ac:dyDescent="0.3">
      <c r="A15" s="62" t="s">
        <v>68</v>
      </c>
      <c r="B15" s="66">
        <v>9570</v>
      </c>
      <c r="C15" s="60"/>
      <c r="D15" s="66">
        <v>9358</v>
      </c>
      <c r="E15" s="45" t="s">
        <v>149</v>
      </c>
      <c r="G15" s="45" t="s">
        <v>156</v>
      </c>
      <c r="I15" s="156">
        <f>B15</f>
        <v>9570</v>
      </c>
      <c r="M15" s="45" t="s">
        <v>162</v>
      </c>
      <c r="O15" s="149">
        <f>B25</f>
        <v>158629</v>
      </c>
    </row>
    <row r="16" spans="1:16" s="45" customFormat="1" ht="21.75" customHeight="1" x14ac:dyDescent="0.3">
      <c r="A16" s="45" t="s">
        <v>146</v>
      </c>
      <c r="B16" s="66">
        <v>-2467</v>
      </c>
      <c r="D16" s="66">
        <v>2194</v>
      </c>
      <c r="E16" s="149" t="s">
        <v>171</v>
      </c>
      <c r="G16" s="62" t="s">
        <v>157</v>
      </c>
      <c r="I16" s="149">
        <f>B29</f>
        <v>-16875</v>
      </c>
      <c r="M16" s="45" t="s">
        <v>163</v>
      </c>
      <c r="O16" s="149">
        <v>1504</v>
      </c>
    </row>
    <row r="17" spans="1:23" s="45" customFormat="1" ht="21.75" customHeight="1" x14ac:dyDescent="0.3">
      <c r="A17" s="45" t="s">
        <v>147</v>
      </c>
      <c r="B17" s="66">
        <v>-53360</v>
      </c>
      <c r="D17" s="66">
        <v>22732</v>
      </c>
      <c r="E17" s="62"/>
      <c r="G17" s="45" t="s">
        <v>154</v>
      </c>
      <c r="H17" s="45" t="s">
        <v>155</v>
      </c>
      <c r="I17" s="149">
        <f>SUM(I13:I16)</f>
        <v>130836</v>
      </c>
      <c r="J17" s="122">
        <f>I17-'BS 2-3'!C50</f>
        <v>0</v>
      </c>
      <c r="M17" s="45" t="s">
        <v>154</v>
      </c>
      <c r="O17" s="149">
        <f>'BS 2-3'!C39</f>
        <v>499868</v>
      </c>
      <c r="P17" s="122">
        <f>SUM(O13:O16)-O17</f>
        <v>0</v>
      </c>
      <c r="V17" s="156"/>
    </row>
    <row r="18" spans="1:23" s="45" customFormat="1" ht="21.75" customHeight="1" x14ac:dyDescent="0.3">
      <c r="A18" s="63" t="s">
        <v>51</v>
      </c>
      <c r="B18" s="69">
        <v>-12</v>
      </c>
      <c r="C18" s="60"/>
      <c r="D18" s="69">
        <v>-4</v>
      </c>
      <c r="E18" s="62" t="s">
        <v>148</v>
      </c>
    </row>
    <row r="19" spans="1:23" s="45" customFormat="1" ht="21.75" customHeight="1" x14ac:dyDescent="0.3">
      <c r="B19" s="64">
        <f>SUM(B8:B18)</f>
        <v>227342</v>
      </c>
      <c r="C19" s="60"/>
      <c r="D19" s="64">
        <f>SUM(D8:D18)</f>
        <v>97855</v>
      </c>
      <c r="F19" s="45" t="s">
        <v>150</v>
      </c>
      <c r="G19" s="45" t="s">
        <v>120</v>
      </c>
      <c r="L19" s="45" t="s">
        <v>169</v>
      </c>
      <c r="M19" s="45" t="s">
        <v>80</v>
      </c>
    </row>
    <row r="20" spans="1:23" s="45" customFormat="1" ht="21.75" customHeight="1" x14ac:dyDescent="0.3">
      <c r="A20" s="4" t="s">
        <v>26</v>
      </c>
      <c r="B20" s="61"/>
      <c r="C20" s="60"/>
      <c r="D20" s="61"/>
      <c r="E20" s="65"/>
      <c r="F20" s="65"/>
      <c r="G20" s="62" t="s">
        <v>153</v>
      </c>
      <c r="I20" s="149">
        <f>'BS 2-3'!E43</f>
        <v>15339</v>
      </c>
      <c r="M20" s="45" t="s">
        <v>153</v>
      </c>
      <c r="O20" s="149">
        <f>'BS 2-3'!E40</f>
        <v>29933</v>
      </c>
    </row>
    <row r="21" spans="1:23" s="45" customFormat="1" ht="21.75" customHeight="1" x14ac:dyDescent="0.3">
      <c r="A21" s="45" t="s">
        <v>132</v>
      </c>
      <c r="B21" s="61">
        <v>-82739</v>
      </c>
      <c r="C21" s="60"/>
      <c r="D21" s="61">
        <v>158029</v>
      </c>
      <c r="E21" s="62" t="s">
        <v>151</v>
      </c>
      <c r="F21" s="65"/>
      <c r="G21" s="62" t="s">
        <v>156</v>
      </c>
      <c r="I21" s="149">
        <v>30035</v>
      </c>
      <c r="M21" s="45" t="s">
        <v>162</v>
      </c>
      <c r="O21" s="156">
        <f>'CF9-10'!B26+B12+B48</f>
        <v>69565</v>
      </c>
    </row>
    <row r="22" spans="1:23" s="45" customFormat="1" ht="21.75" customHeight="1" x14ac:dyDescent="0.3">
      <c r="A22" s="45" t="s">
        <v>79</v>
      </c>
      <c r="B22" s="61">
        <v>-13143</v>
      </c>
      <c r="C22" s="60"/>
      <c r="D22" s="61">
        <v>8303</v>
      </c>
      <c r="E22" s="45" t="s">
        <v>165</v>
      </c>
      <c r="G22" s="62" t="s">
        <v>157</v>
      </c>
      <c r="I22" s="149">
        <f>B30</f>
        <v>-31323</v>
      </c>
      <c r="M22" s="45" t="s">
        <v>154</v>
      </c>
      <c r="O22" s="149">
        <f>'BS 2-3'!C40</f>
        <v>127138</v>
      </c>
      <c r="P22" s="149">
        <f>SUM(O20:O21)-O22</f>
        <v>-27640</v>
      </c>
    </row>
    <row r="23" spans="1:23" s="45" customFormat="1" ht="21.75" customHeight="1" x14ac:dyDescent="0.3">
      <c r="A23" s="45" t="s">
        <v>6</v>
      </c>
      <c r="B23" s="61">
        <v>-267233</v>
      </c>
      <c r="C23" s="60"/>
      <c r="D23" s="61">
        <v>-386679</v>
      </c>
      <c r="E23" s="62" t="s">
        <v>167</v>
      </c>
      <c r="G23" s="62" t="s">
        <v>154</v>
      </c>
      <c r="I23" s="149">
        <f>'BS 2-3'!C43</f>
        <v>14051</v>
      </c>
      <c r="J23" s="122">
        <f>I23-'BS 2-3'!C43</f>
        <v>0</v>
      </c>
    </row>
    <row r="24" spans="1:23" s="45" customFormat="1" ht="21.75" hidden="1" customHeight="1" x14ac:dyDescent="0.3">
      <c r="A24" s="62" t="s">
        <v>29</v>
      </c>
      <c r="B24" s="68">
        <v>0</v>
      </c>
      <c r="C24" s="60"/>
      <c r="D24" s="68">
        <f>'BS 2-3'!H24</f>
        <v>0</v>
      </c>
      <c r="G24" s="62"/>
      <c r="I24" s="149"/>
    </row>
    <row r="25" spans="1:23" s="45" customFormat="1" ht="21.75" customHeight="1" x14ac:dyDescent="0.3">
      <c r="A25" s="45" t="s">
        <v>138</v>
      </c>
      <c r="B25" s="61">
        <v>158629</v>
      </c>
      <c r="C25" s="60"/>
      <c r="D25" s="61">
        <v>-74906</v>
      </c>
      <c r="E25" s="62" t="s">
        <v>168</v>
      </c>
      <c r="G25" s="62"/>
      <c r="I25" s="149"/>
      <c r="L25" s="45" t="s">
        <v>170</v>
      </c>
      <c r="M25" s="45" t="s">
        <v>3</v>
      </c>
    </row>
    <row r="26" spans="1:23" s="45" customFormat="1" ht="21.75" customHeight="1" x14ac:dyDescent="0.3">
      <c r="A26" s="62" t="s">
        <v>80</v>
      </c>
      <c r="B26" s="66">
        <f>69441-405</f>
        <v>69036</v>
      </c>
      <c r="C26" s="60"/>
      <c r="D26" s="66">
        <v>61467</v>
      </c>
      <c r="E26" s="62" t="s">
        <v>169</v>
      </c>
      <c r="G26" s="62" t="s">
        <v>159</v>
      </c>
      <c r="I26" s="149"/>
      <c r="M26" s="45" t="s">
        <v>153</v>
      </c>
      <c r="O26" s="149">
        <f>'BS 2-3'!E45</f>
        <v>16219</v>
      </c>
      <c r="W26" s="156"/>
    </row>
    <row r="27" spans="1:23" s="45" customFormat="1" ht="21.75" customHeight="1" x14ac:dyDescent="0.3">
      <c r="A27" s="45" t="s">
        <v>3</v>
      </c>
      <c r="B27" s="67">
        <v>-5459</v>
      </c>
      <c r="C27" s="60"/>
      <c r="D27" s="67">
        <v>-5923</v>
      </c>
      <c r="E27" s="62" t="s">
        <v>170</v>
      </c>
      <c r="G27" s="62" t="s">
        <v>153</v>
      </c>
      <c r="I27" s="149">
        <f>'BS 2-3'!E20</f>
        <v>36971</v>
      </c>
      <c r="J27" s="44" t="s">
        <v>161</v>
      </c>
      <c r="M27" s="45" t="s">
        <v>162</v>
      </c>
      <c r="O27" s="149">
        <f>B27</f>
        <v>-5459</v>
      </c>
    </row>
    <row r="28" spans="1:23" s="45" customFormat="1" ht="21.75" customHeight="1" x14ac:dyDescent="0.3">
      <c r="A28" s="72" t="s">
        <v>187</v>
      </c>
      <c r="B28" s="61">
        <f>SUM(B19:B27)</f>
        <v>86433</v>
      </c>
      <c r="C28" s="60"/>
      <c r="D28" s="61">
        <f>SUM(D19:D27)</f>
        <v>-141854</v>
      </c>
      <c r="F28" s="149"/>
      <c r="G28" s="62" t="s">
        <v>160</v>
      </c>
      <c r="I28" s="149">
        <f>I29-I27</f>
        <v>-15425</v>
      </c>
      <c r="J28" s="149">
        <v>3212</v>
      </c>
      <c r="K28" s="149">
        <f>I21-I28-J28</f>
        <v>42248</v>
      </c>
      <c r="M28" s="45" t="s">
        <v>154</v>
      </c>
      <c r="O28" s="149">
        <f>'BS 2-3'!C45</f>
        <v>10797</v>
      </c>
      <c r="P28" s="122">
        <f>SUM(O26:O27)-O28</f>
        <v>-37</v>
      </c>
      <c r="Q28" s="196">
        <f>P28+P40</f>
        <v>0</v>
      </c>
    </row>
    <row r="29" spans="1:23" s="45" customFormat="1" ht="21.75" customHeight="1" x14ac:dyDescent="0.3">
      <c r="A29" s="62" t="s">
        <v>43</v>
      </c>
      <c r="B29" s="61">
        <v>-16875</v>
      </c>
      <c r="C29" s="60"/>
      <c r="D29" s="61">
        <v>-8819</v>
      </c>
      <c r="E29" s="45" t="s">
        <v>149</v>
      </c>
      <c r="G29" s="62" t="s">
        <v>154</v>
      </c>
      <c r="I29" s="149">
        <f>'BS 2-3'!C20</f>
        <v>21546</v>
      </c>
      <c r="K29" s="122">
        <f>K28-B10</f>
        <v>0</v>
      </c>
    </row>
    <row r="30" spans="1:23" s="45" customFormat="1" ht="21.75" customHeight="1" x14ac:dyDescent="0.3">
      <c r="A30" s="62" t="s">
        <v>67</v>
      </c>
      <c r="B30" s="61">
        <v>-31323</v>
      </c>
      <c r="C30" s="60"/>
      <c r="D30" s="61">
        <v>-18594</v>
      </c>
      <c r="E30" s="45" t="s">
        <v>150</v>
      </c>
    </row>
    <row r="31" spans="1:23" s="45" customFormat="1" ht="21.75" customHeight="1" x14ac:dyDescent="0.3">
      <c r="A31" s="1" t="s">
        <v>128</v>
      </c>
      <c r="B31" s="25">
        <f>SUM(B28:B30)</f>
        <v>38235</v>
      </c>
      <c r="C31" s="5"/>
      <c r="D31" s="25">
        <f>SUM(D28:D30)</f>
        <v>-169267</v>
      </c>
      <c r="F31" s="62" t="s">
        <v>151</v>
      </c>
      <c r="G31" s="62" t="s">
        <v>158</v>
      </c>
      <c r="I31" s="62"/>
      <c r="L31" s="45" t="s">
        <v>172</v>
      </c>
      <c r="M31" s="62" t="s">
        <v>173</v>
      </c>
      <c r="W31" s="204"/>
    </row>
    <row r="32" spans="1:23" s="45" customFormat="1" ht="21.75" customHeight="1" x14ac:dyDescent="0.3">
      <c r="A32" s="1"/>
      <c r="B32" s="61"/>
      <c r="C32" s="60"/>
      <c r="D32" s="61"/>
      <c r="G32" s="62" t="s">
        <v>153</v>
      </c>
      <c r="I32" s="149">
        <f>'BS 2-3'!E10</f>
        <v>1532169</v>
      </c>
      <c r="M32" s="62" t="s">
        <v>153</v>
      </c>
      <c r="O32" s="149">
        <f>'BS 2-3'!E38</f>
        <v>825000</v>
      </c>
    </row>
    <row r="33" spans="1:23" ht="21.75" customHeight="1" x14ac:dyDescent="0.35">
      <c r="A33" s="9" t="s">
        <v>129</v>
      </c>
      <c r="G33" s="62" t="s">
        <v>162</v>
      </c>
      <c r="I33" s="149">
        <f>-B21</f>
        <v>82739</v>
      </c>
      <c r="M33" s="62" t="s">
        <v>174</v>
      </c>
      <c r="O33" s="200">
        <f>SUM('CF9-10'!B51:B52)</f>
        <v>105000</v>
      </c>
    </row>
    <row r="34" spans="1:23" s="8" customFormat="1" ht="21.75" customHeight="1" x14ac:dyDescent="0.35">
      <c r="A34" s="7" t="s">
        <v>54</v>
      </c>
      <c r="B34" s="11"/>
      <c r="D34" s="11"/>
      <c r="G34" s="8" t="s">
        <v>163</v>
      </c>
      <c r="H34" s="197" t="s">
        <v>164</v>
      </c>
      <c r="I34" s="149">
        <v>4376</v>
      </c>
      <c r="K34" s="198"/>
      <c r="M34" s="8" t="s">
        <v>154</v>
      </c>
      <c r="O34" s="198">
        <f>'BS 2-3'!C38</f>
        <v>930000</v>
      </c>
      <c r="P34" s="122">
        <f>SUM(O32:O33)-O34</f>
        <v>0</v>
      </c>
    </row>
    <row r="35" spans="1:23" s="45" customFormat="1" ht="21.75" customHeight="1" x14ac:dyDescent="0.35">
      <c r="A35" s="1"/>
      <c r="B35" s="62"/>
      <c r="D35" s="62"/>
      <c r="G35" s="8" t="s">
        <v>154</v>
      </c>
      <c r="H35" s="8"/>
      <c r="I35" s="149">
        <f>'BS 2-3'!C10</f>
        <v>1619284</v>
      </c>
      <c r="J35" s="199">
        <f>SUM(I32:I34)-I35</f>
        <v>0</v>
      </c>
    </row>
    <row r="36" spans="1:23" s="45" customFormat="1" ht="21.75" customHeight="1" x14ac:dyDescent="0.3">
      <c r="A36" s="1"/>
      <c r="B36" s="216" t="s">
        <v>117</v>
      </c>
      <c r="C36" s="215"/>
      <c r="D36" s="215"/>
      <c r="L36" s="45" t="s">
        <v>175</v>
      </c>
      <c r="M36" s="62" t="s">
        <v>76</v>
      </c>
    </row>
    <row r="37" spans="1:23" s="45" customFormat="1" ht="21.75" customHeight="1" x14ac:dyDescent="0.3">
      <c r="A37" s="1"/>
      <c r="B37" s="210" t="s">
        <v>116</v>
      </c>
      <c r="C37" s="211"/>
      <c r="D37" s="211"/>
      <c r="F37" s="45" t="s">
        <v>165</v>
      </c>
      <c r="G37" s="62" t="s">
        <v>166</v>
      </c>
      <c r="M37" s="62" t="s">
        <v>153</v>
      </c>
      <c r="O37" s="149">
        <f>'SH7-8'!I25</f>
        <v>542686</v>
      </c>
    </row>
    <row r="38" spans="1:23" s="45" customFormat="1" ht="21.75" customHeight="1" x14ac:dyDescent="0.3">
      <c r="B38" s="77">
        <v>2021</v>
      </c>
      <c r="C38" s="77"/>
      <c r="D38" s="77">
        <v>2020</v>
      </c>
      <c r="G38" s="62" t="s">
        <v>153</v>
      </c>
      <c r="I38" s="149">
        <f>'BS 2-3'!E11</f>
        <v>55788</v>
      </c>
      <c r="M38" s="62" t="s">
        <v>176</v>
      </c>
      <c r="O38" s="149">
        <f>B50</f>
        <v>-77963</v>
      </c>
    </row>
    <row r="39" spans="1:23" s="45" customFormat="1" ht="21.75" customHeight="1" x14ac:dyDescent="0.3">
      <c r="B39" s="214" t="s">
        <v>47</v>
      </c>
      <c r="C39" s="214"/>
      <c r="D39" s="214"/>
      <c r="G39" s="62" t="s">
        <v>162</v>
      </c>
      <c r="I39" s="149">
        <f>-B22</f>
        <v>13143</v>
      </c>
      <c r="M39" s="62" t="s">
        <v>177</v>
      </c>
      <c r="O39" s="149">
        <f>B8</f>
        <v>168844</v>
      </c>
    </row>
    <row r="40" spans="1:23" s="45" customFormat="1" ht="21.75" customHeight="1" x14ac:dyDescent="0.35">
      <c r="A40" s="3" t="s">
        <v>62</v>
      </c>
      <c r="B40" s="61"/>
      <c r="C40" s="60"/>
      <c r="D40" s="61"/>
      <c r="G40" s="8" t="s">
        <v>154</v>
      </c>
      <c r="I40" s="149">
        <f>'BS 2-3'!C11</f>
        <v>68931</v>
      </c>
      <c r="J40" s="122">
        <f>SUM(I38:I39)-I40</f>
        <v>0</v>
      </c>
      <c r="M40" s="62" t="s">
        <v>154</v>
      </c>
      <c r="O40" s="149">
        <f>'SH7-8'!I36</f>
        <v>633530</v>
      </c>
      <c r="P40" s="149">
        <f>SUM(O37:O39)-O40</f>
        <v>37</v>
      </c>
    </row>
    <row r="41" spans="1:23" s="45" customFormat="1" ht="21.75" customHeight="1" x14ac:dyDescent="0.3">
      <c r="A41" s="75" t="s">
        <v>84</v>
      </c>
      <c r="B41" s="61">
        <v>-29351</v>
      </c>
      <c r="C41" s="60"/>
      <c r="D41" s="61">
        <v>-28190</v>
      </c>
      <c r="W41" s="149"/>
    </row>
    <row r="42" spans="1:23" s="45" customFormat="1" ht="21.75" customHeight="1" x14ac:dyDescent="0.3">
      <c r="A42" s="62" t="s">
        <v>82</v>
      </c>
      <c r="B42" s="66">
        <v>-4890</v>
      </c>
      <c r="C42" s="60"/>
      <c r="D42" s="66">
        <v>-2283</v>
      </c>
      <c r="F42" s="45" t="s">
        <v>148</v>
      </c>
      <c r="G42" s="62" t="s">
        <v>44</v>
      </c>
    </row>
    <row r="43" spans="1:23" s="45" customFormat="1" ht="21.75" customHeight="1" x14ac:dyDescent="0.3">
      <c r="A43" s="62" t="s">
        <v>66</v>
      </c>
      <c r="B43" s="66">
        <v>18</v>
      </c>
      <c r="C43" s="60"/>
      <c r="D43" s="66">
        <v>6</v>
      </c>
      <c r="G43" s="62" t="s">
        <v>152</v>
      </c>
      <c r="H43" s="45" t="s">
        <v>164</v>
      </c>
      <c r="I43" s="149">
        <v>50266</v>
      </c>
    </row>
    <row r="44" spans="1:23" s="45" customFormat="1" ht="21.75" hidden="1" customHeight="1" x14ac:dyDescent="0.3">
      <c r="A44" s="62" t="s">
        <v>125</v>
      </c>
      <c r="B44" s="69">
        <v>0</v>
      </c>
      <c r="C44" s="60"/>
      <c r="D44" s="69">
        <v>0</v>
      </c>
    </row>
    <row r="45" spans="1:23" s="45" customFormat="1" ht="21.75" customHeight="1" x14ac:dyDescent="0.3">
      <c r="A45" s="1" t="s">
        <v>183</v>
      </c>
      <c r="B45" s="47">
        <f>+B41+B42+B43+B44</f>
        <v>-34223</v>
      </c>
      <c r="C45" s="5"/>
      <c r="D45" s="47">
        <f>+D41+D42+D43+D44</f>
        <v>-30467</v>
      </c>
      <c r="G45" s="62" t="s">
        <v>178</v>
      </c>
      <c r="H45" s="45" t="s">
        <v>164</v>
      </c>
      <c r="I45" s="149">
        <v>3413</v>
      </c>
    </row>
    <row r="46" spans="1:23" s="45" customFormat="1" ht="21.75" customHeight="1" thickBot="1" x14ac:dyDescent="0.35">
      <c r="A46" s="1"/>
      <c r="B46" s="46"/>
      <c r="C46" s="5"/>
      <c r="D46" s="46"/>
      <c r="G46" s="62"/>
      <c r="I46" s="201">
        <f>SUM(I43:I45)</f>
        <v>53679</v>
      </c>
      <c r="J46" s="156">
        <f>I46-B13</f>
        <v>2</v>
      </c>
    </row>
    <row r="47" spans="1:23" s="45" customFormat="1" ht="21.75" customHeight="1" thickTop="1" x14ac:dyDescent="0.3">
      <c r="A47" s="3" t="s">
        <v>28</v>
      </c>
      <c r="B47" s="61"/>
      <c r="C47" s="60"/>
      <c r="D47" s="61"/>
      <c r="G47" s="62"/>
      <c r="I47" s="156"/>
    </row>
    <row r="48" spans="1:23" s="45" customFormat="1" ht="21.75" customHeight="1" x14ac:dyDescent="0.3">
      <c r="A48" s="45" t="s">
        <v>32</v>
      </c>
      <c r="B48" s="66">
        <v>-8313</v>
      </c>
      <c r="C48" s="60"/>
      <c r="D48" s="66">
        <v>-5797</v>
      </c>
      <c r="E48" s="45" t="s">
        <v>169</v>
      </c>
      <c r="G48" s="45" t="s">
        <v>179</v>
      </c>
      <c r="I48" s="156"/>
      <c r="J48" s="149"/>
    </row>
    <row r="49" spans="1:25" s="45" customFormat="1" ht="21.75" hidden="1" customHeight="1" x14ac:dyDescent="0.3">
      <c r="A49" s="45" t="s">
        <v>70</v>
      </c>
      <c r="B49" s="66"/>
      <c r="C49" s="60"/>
      <c r="D49" s="66"/>
    </row>
    <row r="50" spans="1:25" s="45" customFormat="1" ht="21.75" customHeight="1" x14ac:dyDescent="0.3">
      <c r="A50" s="45" t="s">
        <v>112</v>
      </c>
      <c r="B50" s="66">
        <v>-77963</v>
      </c>
      <c r="C50" s="60"/>
      <c r="D50" s="66">
        <v>-75510</v>
      </c>
      <c r="E50" s="45" t="s">
        <v>175</v>
      </c>
      <c r="G50" s="62" t="s">
        <v>153</v>
      </c>
      <c r="I50" s="149">
        <f>SUM('BS 2-3'!E17,'BS 2-3'!E18,'BS 2-3'!E19)</f>
        <v>372228</v>
      </c>
      <c r="J50" s="149"/>
    </row>
    <row r="51" spans="1:25" s="45" customFormat="1" ht="21.75" customHeight="1" x14ac:dyDescent="0.3">
      <c r="A51" s="45" t="s">
        <v>184</v>
      </c>
      <c r="B51" s="66">
        <v>1905000</v>
      </c>
      <c r="C51" s="60"/>
      <c r="D51" s="66">
        <v>5915000</v>
      </c>
      <c r="E51" s="45" t="s">
        <v>172</v>
      </c>
      <c r="G51" s="45" t="s">
        <v>180</v>
      </c>
      <c r="I51" s="156">
        <f>-B13</f>
        <v>-53677</v>
      </c>
    </row>
    <row r="52" spans="1:25" s="45" customFormat="1" ht="21.75" customHeight="1" x14ac:dyDescent="0.3">
      <c r="A52" s="45" t="s">
        <v>185</v>
      </c>
      <c r="B52" s="66">
        <v>-1800000</v>
      </c>
      <c r="C52" s="60"/>
      <c r="D52" s="66">
        <v>-5170000</v>
      </c>
      <c r="E52" s="45" t="s">
        <v>172</v>
      </c>
      <c r="G52" s="62" t="s">
        <v>156</v>
      </c>
      <c r="I52" s="149">
        <f>-B41-B42+B63</f>
        <v>64505</v>
      </c>
    </row>
    <row r="53" spans="1:25" s="45" customFormat="1" ht="21.75" customHeight="1" x14ac:dyDescent="0.3">
      <c r="A53" s="45" t="s">
        <v>71</v>
      </c>
      <c r="B53" s="66">
        <v>0</v>
      </c>
      <c r="C53" s="60"/>
      <c r="D53" s="66">
        <v>1314686</v>
      </c>
      <c r="G53" s="45" t="s">
        <v>154</v>
      </c>
      <c r="I53" s="149">
        <f>SUM('BS 2-3'!C17,'BS 2-3'!C18,'BS 2-3'!C19)</f>
        <v>381892</v>
      </c>
      <c r="J53" s="149">
        <f>SUM(I50:I52)-I53</f>
        <v>1164</v>
      </c>
      <c r="K53" s="149"/>
    </row>
    <row r="54" spans="1:25" s="45" customFormat="1" ht="21.75" customHeight="1" x14ac:dyDescent="0.3">
      <c r="A54" s="45" t="s">
        <v>73</v>
      </c>
      <c r="B54" s="66">
        <v>0</v>
      </c>
      <c r="C54" s="60"/>
      <c r="D54" s="66">
        <v>-1720464</v>
      </c>
      <c r="G54" s="62"/>
      <c r="I54" s="149"/>
    </row>
    <row r="55" spans="1:25" s="45" customFormat="1" ht="21.75" customHeight="1" x14ac:dyDescent="0.3">
      <c r="A55" s="45" t="s">
        <v>109</v>
      </c>
      <c r="B55" s="66">
        <v>-3807</v>
      </c>
      <c r="C55" s="60"/>
      <c r="D55" s="66">
        <v>-3181</v>
      </c>
      <c r="G55" s="62"/>
      <c r="I55" s="149"/>
    </row>
    <row r="56" spans="1:25" s="1" customFormat="1" ht="21.75" customHeight="1" x14ac:dyDescent="0.3">
      <c r="A56" s="1" t="s">
        <v>186</v>
      </c>
      <c r="B56" s="47">
        <f>SUM(B48:B55)</f>
        <v>14917</v>
      </c>
      <c r="C56" s="5"/>
      <c r="D56" s="47">
        <f>SUM(D48:D55)</f>
        <v>254734</v>
      </c>
    </row>
    <row r="57" spans="1:25" s="45" customFormat="1" ht="21.75" customHeight="1" x14ac:dyDescent="0.3">
      <c r="B57" s="61"/>
      <c r="C57" s="60"/>
      <c r="D57" s="61"/>
      <c r="E57" s="156"/>
    </row>
    <row r="58" spans="1:25" s="1" customFormat="1" ht="21.75" customHeight="1" x14ac:dyDescent="0.3">
      <c r="A58" s="1" t="s">
        <v>83</v>
      </c>
      <c r="B58" s="48">
        <f>B31+B45+B56</f>
        <v>18929</v>
      </c>
      <c r="C58" s="5"/>
      <c r="D58" s="48">
        <f>D31+D45+D56</f>
        <v>55000</v>
      </c>
      <c r="F58" s="13"/>
      <c r="G58" s="13"/>
      <c r="H58" s="13"/>
      <c r="I58" s="13"/>
    </row>
    <row r="59" spans="1:25" s="45" customFormat="1" ht="21.75" customHeight="1" x14ac:dyDescent="0.3">
      <c r="A59" s="72" t="s">
        <v>85</v>
      </c>
      <c r="B59" s="67">
        <v>92009</v>
      </c>
      <c r="C59" s="70"/>
      <c r="D59" s="67">
        <v>14690</v>
      </c>
    </row>
    <row r="60" spans="1:25" s="1" customFormat="1" ht="21.75" customHeight="1" thickBot="1" x14ac:dyDescent="0.35">
      <c r="A60" s="76" t="s">
        <v>86</v>
      </c>
      <c r="B60" s="12">
        <f>SUM(B58:B59)</f>
        <v>110938</v>
      </c>
      <c r="C60" s="5"/>
      <c r="D60" s="12">
        <f>SUM(D58:D59)</f>
        <v>69690</v>
      </c>
      <c r="E60" s="16"/>
      <c r="F60" s="195">
        <f>B60-'BS 2-3'!C9</f>
        <v>0</v>
      </c>
      <c r="G60" s="16"/>
      <c r="H60" s="16"/>
      <c r="X60" s="195">
        <f>B60-'BS 2-3'!C9</f>
        <v>0</v>
      </c>
      <c r="Y60" s="16"/>
    </row>
    <row r="61" spans="1:25" s="45" customFormat="1" ht="21.75" customHeight="1" thickTop="1" x14ac:dyDescent="0.3">
      <c r="B61" s="68"/>
      <c r="D61" s="68"/>
      <c r="H61" s="149"/>
    </row>
    <row r="62" spans="1:25" s="45" customFormat="1" ht="21.75" customHeight="1" x14ac:dyDescent="0.3">
      <c r="A62" s="73" t="s">
        <v>60</v>
      </c>
      <c r="B62" s="68"/>
      <c r="D62" s="68"/>
    </row>
    <row r="63" spans="1:25" s="45" customFormat="1" ht="21.75" customHeight="1" x14ac:dyDescent="0.3">
      <c r="A63" s="62" t="s">
        <v>61</v>
      </c>
      <c r="B63" s="66">
        <v>30264</v>
      </c>
      <c r="D63" s="66">
        <v>2197</v>
      </c>
    </row>
    <row r="64" spans="1:25" ht="21.75" customHeight="1" x14ac:dyDescent="0.3"/>
    <row r="65" spans="2:2" ht="21.75" customHeight="1" x14ac:dyDescent="0.3">
      <c r="B65" s="160"/>
    </row>
    <row r="66" spans="2:2" ht="21.75" customHeight="1" x14ac:dyDescent="0.3">
      <c r="B66" s="205"/>
    </row>
    <row r="67" spans="2:2" ht="21.75" customHeight="1" x14ac:dyDescent="0.3"/>
    <row r="68" spans="2:2" ht="21.75" customHeight="1" x14ac:dyDescent="0.3"/>
    <row r="69" spans="2:2" ht="21.75" customHeight="1" x14ac:dyDescent="0.3"/>
    <row r="70" spans="2:2" ht="21.75" customHeight="1" x14ac:dyDescent="0.3"/>
    <row r="71" spans="2:2" ht="21.75" customHeight="1" x14ac:dyDescent="0.3"/>
    <row r="83" spans="2:4" ht="19.5" customHeight="1" x14ac:dyDescent="0.3">
      <c r="B83" s="6">
        <v>15</v>
      </c>
      <c r="D83" s="6">
        <v>15</v>
      </c>
    </row>
  </sheetData>
  <mergeCells count="6">
    <mergeCell ref="B6:D6"/>
    <mergeCell ref="B39:D39"/>
    <mergeCell ref="B3:D3"/>
    <mergeCell ref="B4:D4"/>
    <mergeCell ref="B36:D36"/>
    <mergeCell ref="B37:D37"/>
  </mergeCells>
  <phoneticPr fontId="4" type="noConversion"/>
  <pageMargins left="0.8" right="0.80718954248366004" top="0.48" bottom="0.5" header="0.5" footer="0.5"/>
  <pageSetup paperSize="9" scale="95" firstPageNumber="8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3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2-3</vt:lpstr>
      <vt:lpstr>PL5-6</vt:lpstr>
      <vt:lpstr>SH7-8</vt:lpstr>
      <vt:lpstr>CF9-10</vt:lpstr>
      <vt:lpstr>'BS 2-3'!Print_Area</vt:lpstr>
      <vt:lpstr>'CF9-10'!Print_Area</vt:lpstr>
      <vt:lpstr>'PL5-6'!Print_Area</vt:lpstr>
      <vt:lpstr>'SH7-8'!Print_Area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Klinsukon, Yendee</cp:lastModifiedBy>
  <cp:lastPrinted>2021-10-28T02:34:56Z</cp:lastPrinted>
  <dcterms:created xsi:type="dcterms:W3CDTF">2005-01-21T01:40:54Z</dcterms:created>
  <dcterms:modified xsi:type="dcterms:W3CDTF">2021-10-28T02:35:19Z</dcterms:modified>
</cp:coreProperties>
</file>