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saphan Barmill\2021\Q3'2021\"/>
    </mc:Choice>
  </mc:AlternateContent>
  <xr:revisionPtr revIDLastSave="0" documentId="13_ncr:1_{DAED1843-70A7-420A-8BBF-2A93FFC4460D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BS" sheetId="5" r:id="rId1"/>
    <sheet name="PL" sheetId="7" r:id="rId2"/>
    <sheet name="CE" sheetId="3" r:id="rId3"/>
    <sheet name="CF" sheetId="6" r:id="rId4"/>
  </sheets>
  <definedNames>
    <definedName name="_xlnm.Print_Area" localSheetId="0">BS!$A$1:$H$77</definedName>
    <definedName name="_xlnm.Print_Area" localSheetId="2">CE!$A$1:$R$27</definedName>
    <definedName name="_xlnm.Print_Area" localSheetId="3">CF!$A$1:$G$61</definedName>
    <definedName name="_xlnm.Print_Area" localSheetId="1">PL!$A$1:$L$38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3" i="7" l="1"/>
  <c r="I23" i="7"/>
  <c r="G23" i="7"/>
  <c r="E23" i="7"/>
  <c r="D17" i="3"/>
  <c r="P17" i="3" l="1"/>
  <c r="L17" i="3"/>
  <c r="J17" i="3"/>
  <c r="H17" i="3"/>
  <c r="F17" i="3"/>
  <c r="R16" i="3"/>
  <c r="G51" i="6" l="1"/>
  <c r="E51" i="6"/>
  <c r="R23" i="3" l="1"/>
  <c r="P24" i="3"/>
  <c r="L24" i="3"/>
  <c r="J24" i="3"/>
  <c r="H24" i="3"/>
  <c r="F24" i="3"/>
  <c r="D24" i="3"/>
  <c r="G15" i="7" l="1"/>
  <c r="E15" i="7"/>
  <c r="E24" i="7" l="1"/>
  <c r="E27" i="7" s="1"/>
  <c r="E29" i="7" s="1"/>
  <c r="E33" i="7" s="1"/>
  <c r="G24" i="7"/>
  <c r="G27" i="7" s="1"/>
  <c r="G29" i="7" s="1"/>
  <c r="G33" i="7" s="1"/>
  <c r="L22" i="3" l="1"/>
  <c r="L14" i="3"/>
  <c r="N25" i="3" l="1"/>
  <c r="H25" i="3"/>
  <c r="R15" i="3"/>
  <c r="H22" i="3"/>
  <c r="H26" i="3" s="1"/>
  <c r="H14" i="3"/>
  <c r="G46" i="6" l="1"/>
  <c r="E46" i="6"/>
  <c r="R19" i="3" l="1"/>
  <c r="R11" i="3"/>
  <c r="E68" i="5" l="1"/>
  <c r="R13" i="3" l="1"/>
  <c r="R21" i="3"/>
  <c r="P22" i="3" l="1"/>
  <c r="P14" i="3"/>
  <c r="G45" i="5" l="1"/>
  <c r="E45" i="5"/>
  <c r="E41" i="5"/>
  <c r="J25" i="3" l="1"/>
  <c r="F25" i="3"/>
  <c r="D25" i="3"/>
  <c r="G68" i="5" l="1"/>
  <c r="R25" i="3" s="1"/>
  <c r="G41" i="5"/>
  <c r="G23" i="5"/>
  <c r="E23" i="5"/>
  <c r="G16" i="5"/>
  <c r="G24" i="5" s="1"/>
  <c r="E16" i="5"/>
  <c r="E24" i="5" s="1"/>
  <c r="G46" i="5" l="1"/>
  <c r="E46" i="5"/>
  <c r="K15" i="7"/>
  <c r="E69" i="5" l="1"/>
  <c r="E70" i="5" s="1"/>
  <c r="G69" i="5"/>
  <c r="G70" i="5" s="1"/>
  <c r="K24" i="7"/>
  <c r="K27" i="7" s="1"/>
  <c r="J22" i="3"/>
  <c r="F22" i="3"/>
  <c r="D22" i="3"/>
  <c r="D14" i="3"/>
  <c r="F14" i="3"/>
  <c r="J14" i="3"/>
  <c r="D26" i="3" l="1"/>
  <c r="F26" i="3"/>
  <c r="J26" i="3"/>
  <c r="K29" i="7"/>
  <c r="G8" i="6"/>
  <c r="N12" i="3" l="1"/>
  <c r="K33" i="7"/>
  <c r="N14" i="3" l="1"/>
  <c r="N17" i="3" s="1"/>
  <c r="R12" i="3"/>
  <c r="R14" i="3" s="1"/>
  <c r="R17" i="3" s="1"/>
  <c r="G19" i="6"/>
  <c r="G31" i="6" s="1"/>
  <c r="G34" i="6" s="1"/>
  <c r="G53" i="6" s="1"/>
  <c r="G55" i="6" l="1"/>
  <c r="I15" i="7" l="1"/>
  <c r="I24" i="7" l="1"/>
  <c r="I27" i="7" s="1"/>
  <c r="I29" i="7" l="1"/>
  <c r="E8" i="6"/>
  <c r="I33" i="7" l="1"/>
  <c r="N20" i="3"/>
  <c r="R20" i="3" s="1"/>
  <c r="R22" i="3" s="1"/>
  <c r="R24" i="3" s="1"/>
  <c r="R26" i="3" s="1"/>
  <c r="E19" i="6"/>
  <c r="E31" i="6" s="1"/>
  <c r="E34" i="6" s="1"/>
  <c r="E53" i="6" s="1"/>
  <c r="N22" i="3" l="1"/>
  <c r="N24" i="3" l="1"/>
  <c r="N26" i="3" s="1"/>
  <c r="E55" i="6"/>
  <c r="E56" i="6" s="1"/>
</calcChain>
</file>

<file path=xl/sharedStrings.xml><?xml version="1.0" encoding="utf-8"?>
<sst xmlns="http://schemas.openxmlformats.org/spreadsheetml/2006/main" count="209" uniqueCount="154">
  <si>
    <t>Bangsaphan Barmill Public Company Limited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</si>
  <si>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</si>
  <si>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</si>
  <si>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</si>
  <si>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</si>
  <si>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</si>
  <si>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</si>
  <si>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</si>
  <si>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</si>
  <si>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</si>
  <si>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</si>
  <si>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</si>
  <si>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</si>
  <si>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</si>
  <si>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</si>
  <si>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</si>
  <si>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</si>
  <si>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</si>
  <si>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</si>
  <si>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>Retained earnings</t>
  </si>
  <si>
    <t>Total shareholders' equity</t>
  </si>
  <si>
    <t>Total liabilities and shareholders' equity</t>
  </si>
  <si>
    <t>Directors</t>
  </si>
  <si>
    <t xml:space="preserve">   operating assets and liabilities</t>
  </si>
  <si>
    <t xml:space="preserve">   Inventories</t>
  </si>
  <si>
    <t xml:space="preserve">   Other current assets</t>
  </si>
  <si>
    <t xml:space="preserve">   Other current liabilities</t>
  </si>
  <si>
    <t>share capital</t>
  </si>
  <si>
    <t>Unappropriated</t>
  </si>
  <si>
    <t>Total</t>
  </si>
  <si>
    <t>Revenues</t>
  </si>
  <si>
    <t xml:space="preserve">Sales </t>
  </si>
  <si>
    <t>Other income</t>
  </si>
  <si>
    <t>Total revenues</t>
  </si>
  <si>
    <t>Expenses</t>
  </si>
  <si>
    <t>Administrative expenses</t>
  </si>
  <si>
    <t>Total expenses</t>
  </si>
  <si>
    <t>Finance cost</t>
  </si>
  <si>
    <t xml:space="preserve">Inventories </t>
  </si>
  <si>
    <t xml:space="preserve">Property, plant and equipment </t>
  </si>
  <si>
    <t>Trade and other payables</t>
  </si>
  <si>
    <t>Provision for long-term employee benefits</t>
  </si>
  <si>
    <t>Total liabilities</t>
  </si>
  <si>
    <t>Profit or loss:</t>
  </si>
  <si>
    <t>Non-operating asset</t>
  </si>
  <si>
    <t>(Unaudited but reviewed)</t>
  </si>
  <si>
    <t>(Unit: Thousand Baht)</t>
  </si>
  <si>
    <t>Issued and</t>
  </si>
  <si>
    <t>paid-up</t>
  </si>
  <si>
    <t>Total comprehensive income for the period</t>
  </si>
  <si>
    <t>(Unit: Thousand Baht, except basic earnings per share expressed in Baht)</t>
  </si>
  <si>
    <t>Cash and cash equivalents at beginning of period</t>
  </si>
  <si>
    <t>Cash and cash equivalents at end of period</t>
  </si>
  <si>
    <t>Other comprehensive income for the period</t>
  </si>
  <si>
    <t>Trade receivables</t>
  </si>
  <si>
    <t>Income tax payable</t>
  </si>
  <si>
    <t>Non-current liabilities</t>
  </si>
  <si>
    <t>Total non-current liabilities</t>
  </si>
  <si>
    <t>(Unaudited</t>
  </si>
  <si>
    <t>(Audited)</t>
  </si>
  <si>
    <t>Deferred tax assets</t>
  </si>
  <si>
    <t xml:space="preserve">   Trade and other payables</t>
  </si>
  <si>
    <t xml:space="preserve">   Trade receivables</t>
  </si>
  <si>
    <t xml:space="preserve">   provided by (paid from) operating activities:</t>
  </si>
  <si>
    <t>Cash flow statement</t>
  </si>
  <si>
    <t>Statement of financial position</t>
  </si>
  <si>
    <t>Statement of financial position (continued)</t>
  </si>
  <si>
    <t>Statement of comprehensive income</t>
  </si>
  <si>
    <t xml:space="preserve">   Others</t>
  </si>
  <si>
    <t>Shares</t>
  </si>
  <si>
    <t>premium</t>
  </si>
  <si>
    <t>Statement of changes in shareholders' equity</t>
  </si>
  <si>
    <t xml:space="preserve">Cost of sales </t>
  </si>
  <si>
    <t>Supplemental cash flows information</t>
  </si>
  <si>
    <t xml:space="preserve">   Transfer inventories to equipment</t>
  </si>
  <si>
    <t>Operating assets (increase) decrease</t>
  </si>
  <si>
    <t>Operating liabilities increase (decrease)</t>
  </si>
  <si>
    <t>Cash flows from operating activities</t>
  </si>
  <si>
    <t>Cash flows from financing activities</t>
  </si>
  <si>
    <t xml:space="preserve"> </t>
  </si>
  <si>
    <t xml:space="preserve">Earnings per share </t>
  </si>
  <si>
    <t>Cash flow statement (continued)</t>
  </si>
  <si>
    <t>Cash flows from investing activities</t>
  </si>
  <si>
    <t>Acquisition of equipment</t>
  </si>
  <si>
    <t>Net cash flows used in investing activities</t>
  </si>
  <si>
    <t>Cost of sale of scrap</t>
  </si>
  <si>
    <t xml:space="preserve">   Unappropriated</t>
  </si>
  <si>
    <t>Income tax expenses</t>
  </si>
  <si>
    <t>Profit for the period</t>
  </si>
  <si>
    <t xml:space="preserve">Profit from operating activities before changes in    </t>
  </si>
  <si>
    <t xml:space="preserve">   Advance received from customers</t>
  </si>
  <si>
    <t>Net cash flows used in financing activities</t>
  </si>
  <si>
    <t>Adjustment to reconcile profit before tax to net cash</t>
  </si>
  <si>
    <t>Profit before income tax</t>
  </si>
  <si>
    <t>Non-cash transaction</t>
  </si>
  <si>
    <t xml:space="preserve">  but reviewed)</t>
  </si>
  <si>
    <t xml:space="preserve">   Issued and fully paid-up</t>
  </si>
  <si>
    <t xml:space="preserve">Ordinary share premium </t>
  </si>
  <si>
    <t xml:space="preserve">   Provision for long-term employee benefits</t>
  </si>
  <si>
    <t>Right-of-use assets</t>
  </si>
  <si>
    <t>Current portion of long-term lease liabilities</t>
  </si>
  <si>
    <t>Withholding tax payable</t>
  </si>
  <si>
    <t>Long-term lease liabilities, net of current portion</t>
  </si>
  <si>
    <t>Profit before income tax expenses</t>
  </si>
  <si>
    <t>Treasury shares</t>
  </si>
  <si>
    <t>Cash paid for lease liabilities</t>
  </si>
  <si>
    <t>Cash paid for treasury shares</t>
  </si>
  <si>
    <t>Selling and distribution expenses</t>
  </si>
  <si>
    <t>Effect of exchange rate on cash and cash equivalents</t>
  </si>
  <si>
    <t>For the three-month</t>
  </si>
  <si>
    <t xml:space="preserve">   Cash paid for long-term employee benefits</t>
  </si>
  <si>
    <t xml:space="preserve">      statutory reserve</t>
  </si>
  <si>
    <t xml:space="preserve">   Appropriated</t>
  </si>
  <si>
    <t>Appropriated</t>
  </si>
  <si>
    <t>Basic earnings per share</t>
  </si>
  <si>
    <t>Statutory reserve</t>
  </si>
  <si>
    <t xml:space="preserve">   supplies and spare parts</t>
  </si>
  <si>
    <t xml:space="preserve">Advance payment for purchase of raw materials, </t>
  </si>
  <si>
    <t xml:space="preserve">   Finance cost</t>
  </si>
  <si>
    <t xml:space="preserve">      and spare parts</t>
  </si>
  <si>
    <t xml:space="preserve">   Advance payment for purchase of raw materials, supplies </t>
  </si>
  <si>
    <t>31 December 2020</t>
  </si>
  <si>
    <t xml:space="preserve">      1,121,175,000 ordinary shares of Baht 1 each</t>
  </si>
  <si>
    <t>Balance as at 1 January 2021</t>
  </si>
  <si>
    <t>Premium on treasury shares</t>
  </si>
  <si>
    <t>Premium on</t>
  </si>
  <si>
    <t>treasury shares</t>
  </si>
  <si>
    <t>Balance as at 1 January 2020</t>
  </si>
  <si>
    <t xml:space="preserve">   Realised gains on exchange </t>
  </si>
  <si>
    <t xml:space="preserve">   Unrealised gains on exchange</t>
  </si>
  <si>
    <t>Operating profit</t>
  </si>
  <si>
    <t>reserve</t>
  </si>
  <si>
    <t xml:space="preserve">   Depreciation</t>
  </si>
  <si>
    <t>Finance income</t>
  </si>
  <si>
    <t xml:space="preserve">   Cash paid for income tax</t>
  </si>
  <si>
    <t>Net cash flows from operating activities</t>
  </si>
  <si>
    <t xml:space="preserve">   Finance income</t>
  </si>
  <si>
    <t xml:space="preserve">   Revenue from sale of scrap</t>
  </si>
  <si>
    <t xml:space="preserve">   Cash received from interest received</t>
  </si>
  <si>
    <t>3, 8</t>
  </si>
  <si>
    <t>Dividend paid</t>
  </si>
  <si>
    <t>Cash paid for dividend</t>
  </si>
  <si>
    <t xml:space="preserve">   Reduction of inventory to net realisable value</t>
  </si>
  <si>
    <t>As at 30 September 2021</t>
  </si>
  <si>
    <t>30 September 2021</t>
  </si>
  <si>
    <t>periods ended 30 September</t>
  </si>
  <si>
    <t>Balance as at 30 September 2020</t>
  </si>
  <si>
    <t>Balance as at 30 September 2021</t>
  </si>
  <si>
    <t>For the nine-month</t>
  </si>
  <si>
    <t>For the nine-month period ended 30 September 2021</t>
  </si>
  <si>
    <t>Other expenses</t>
  </si>
  <si>
    <t xml:space="preserve">   Factory overheads during production halt</t>
  </si>
  <si>
    <t>For the three-month and nine-month periods ended 30 September 2021</t>
  </si>
  <si>
    <t>Net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</si>
</sst>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?_);_(@_)"/>
    <numFmt numFmtId="166" formatCode="_(* #,##0.0000_);_(* \(#,##0.0000\);_(* &quot;-&quot;???_);_(@_)"/>
  </numFmts>
  <fonts count="8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sz val="10"/>
      <name val="ApFon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95">
    <xf numFmtId="0" fontId="0" fillId="0" borderId="0" xfId="0"/>
    <xf numFmtId="41" fontId="3" fillId="0" borderId="0" xfId="0" applyNumberFormat="1" applyFont="1" applyFill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15" fontId="5" fillId="0" borderId="0" xfId="0" quotePrefix="1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49" fontId="3" fillId="0" borderId="0" xfId="0" quotePrefix="1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41" fontId="3" fillId="0" borderId="2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41" fontId="3" fillId="0" borderId="4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2" xfId="2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38" fontId="4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2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Alignment="1">
      <alignment horizontal="right" vertical="center"/>
    </xf>
    <xf numFmtId="41" fontId="3" fillId="0" borderId="3" xfId="2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left" vertical="center"/>
    </xf>
    <xf numFmtId="0" fontId="3" fillId="0" borderId="0" xfId="2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left" vertical="center"/>
    </xf>
    <xf numFmtId="3" fontId="3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horizontal="left" vertical="center"/>
    </xf>
    <xf numFmtId="41" fontId="3" fillId="0" borderId="6" xfId="0" applyNumberFormat="1" applyFont="1" applyFill="1" applyBorder="1" applyAlignment="1">
      <alignment horizontal="right" vertical="center"/>
    </xf>
    <xf numFmtId="41" fontId="3" fillId="0" borderId="7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Alignment="1">
      <alignment vertical="center"/>
    </xf>
    <xf numFmtId="41" fontId="3" fillId="0" borderId="2" xfId="1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66" fontId="3" fillId="0" borderId="0" xfId="2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left" vertical="center"/>
    </xf>
    <xf numFmtId="3" fontId="4" fillId="0" borderId="0" xfId="0" applyNumberFormat="1" applyFont="1" applyFill="1" applyAlignment="1">
      <alignment horizontal="center" vertical="center"/>
    </xf>
    <xf numFmtId="41" fontId="3" fillId="0" borderId="8" xfId="0" applyNumberFormat="1" applyFont="1" applyFill="1" applyBorder="1" applyAlignment="1">
      <alignment horizontal="right" vertical="center"/>
    </xf>
    <xf numFmtId="38" fontId="3" fillId="0" borderId="0" xfId="0" applyNumberFormat="1" applyFont="1" applyFill="1" applyAlignment="1">
      <alignment horizontal="right" vertical="center"/>
    </xf>
    <xf numFmtId="38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165" fontId="3" fillId="0" borderId="3" xfId="2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horizontal="left" vertical="center"/>
    </xf>
    <xf numFmtId="3" fontId="3" fillId="0" borderId="8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horizontal="right"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2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</cellXfs>
  <cellStyles count="3">
    <cellStyle name="Comma" xfId="1" builtinId="3"/>
    <cellStyle name="Normal" xfId="0" builtinId="0"/>
    <cellStyle name="Normal_Bs&amp;pl thai - P127" xfId="2" xr:uid="{00000000-0005-0000-0000-000002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7"/>
  <sheetViews>
    <sheetView showGridLines="0" tabSelected="1" view="pageBreakPreview" topLeftCell="A67" zoomScale="85" zoomScaleSheetLayoutView="85" workbookViewId="0">
      <selection activeCell="E41" sqref="E41"/>
    </sheetView>
  </sheetViews>
  <sheetFormatPr defaultColWidth="9.140625" defaultRowHeight="24" customHeight="1"/>
  <cols>
    <col min="1" max="1" width="48" style="9" customWidth="1"/>
    <col min="2" max="2" width="5" style="9" customWidth="1"/>
    <col min="3" max="3" width="5.5703125" style="21" customWidth="1"/>
    <col min="4" max="4" width="1.7109375" style="21" customWidth="1"/>
    <col min="5" max="5" width="17.7109375" style="35" customWidth="1"/>
    <col min="6" max="6" width="1.7109375" style="21" customWidth="1"/>
    <col min="7" max="7" width="17.7109375" style="35" customWidth="1"/>
    <col min="8" max="8" width="1.42578125" style="9" customWidth="1"/>
    <col min="9" max="9" width="14" style="9" bestFit="1" customWidth="1"/>
    <col min="10" max="16384" width="9.140625" style="9"/>
  </cols>
  <sheetData>
    <row r="1" spans="1:9" ht="23.1" customHeight="1">
      <c r="A1" s="69" t="s">
        <v>0</v>
      </c>
      <c r="B1" s="16"/>
      <c r="C1" s="17"/>
      <c r="D1" s="17"/>
      <c r="E1" s="18"/>
      <c r="F1" s="18"/>
      <c r="G1" s="18"/>
    </row>
    <row r="2" spans="1:9" ht="23.1" customHeight="1">
      <c r="A2" s="69" t="s">
        <v>65</v>
      </c>
      <c r="B2" s="16"/>
      <c r="C2" s="17"/>
      <c r="D2" s="17"/>
      <c r="E2" s="18"/>
      <c r="F2" s="18"/>
      <c r="G2" s="18"/>
    </row>
    <row r="3" spans="1:9" ht="23.1" customHeight="1">
      <c r="A3" s="69" t="s">
        <v>143</v>
      </c>
      <c r="B3" s="16"/>
      <c r="C3" s="17"/>
      <c r="D3" s="17"/>
      <c r="E3" s="18"/>
      <c r="F3" s="18"/>
      <c r="G3" s="18"/>
    </row>
    <row r="4" spans="1:9" ht="23.1" customHeight="1">
      <c r="A4" s="87" t="s">
        <v>46</v>
      </c>
      <c r="B4" s="87"/>
      <c r="C4" s="87"/>
      <c r="D4" s="87"/>
      <c r="E4" s="87"/>
      <c r="F4" s="87"/>
      <c r="G4" s="87"/>
    </row>
    <row r="5" spans="1:9" s="19" customFormat="1" ht="23.1" customHeight="1">
      <c r="C5" s="20" t="s">
        <v>1</v>
      </c>
      <c r="D5" s="20"/>
      <c r="E5" s="3" t="s">
        <v>144</v>
      </c>
      <c r="F5" s="4"/>
      <c r="G5" s="5" t="s">
        <v>121</v>
      </c>
    </row>
    <row r="6" spans="1:9" s="19" customFormat="1" ht="23.1" customHeight="1">
      <c r="C6" s="20"/>
      <c r="D6" s="20"/>
      <c r="E6" s="6" t="s">
        <v>58</v>
      </c>
      <c r="F6" s="7"/>
      <c r="G6" s="6" t="s">
        <v>59</v>
      </c>
    </row>
    <row r="7" spans="1:9" s="19" customFormat="1" ht="23.1" customHeight="1">
      <c r="C7" s="20"/>
      <c r="D7" s="20"/>
      <c r="E7" s="6" t="s">
        <v>95</v>
      </c>
      <c r="F7" s="7"/>
      <c r="G7" s="6"/>
    </row>
    <row r="8" spans="1:9" ht="23.1" customHeight="1">
      <c r="A8" s="13" t="s">
        <v>2</v>
      </c>
      <c r="E8" s="9"/>
      <c r="F8" s="22"/>
      <c r="G8" s="22"/>
    </row>
    <row r="9" spans="1:9" ht="23.1" customHeight="1">
      <c r="A9" s="13" t="s">
        <v>3</v>
      </c>
      <c r="B9" s="23"/>
      <c r="C9" s="24"/>
      <c r="D9" s="24"/>
      <c r="E9" s="25"/>
      <c r="F9" s="25"/>
      <c r="G9" s="25"/>
    </row>
    <row r="10" spans="1:9" ht="23.1" customHeight="1">
      <c r="A10" s="9" t="s">
        <v>4</v>
      </c>
      <c r="B10" s="23"/>
      <c r="C10" s="24"/>
      <c r="D10" s="24"/>
      <c r="E10" s="1">
        <v>723859</v>
      </c>
      <c r="F10" s="1"/>
      <c r="G10" s="1">
        <v>530833</v>
      </c>
    </row>
    <row r="11" spans="1:9" ht="23.1" customHeight="1">
      <c r="A11" s="9" t="s">
        <v>54</v>
      </c>
      <c r="B11" s="23"/>
      <c r="C11" s="24">
        <v>4</v>
      </c>
      <c r="D11" s="24"/>
      <c r="E11" s="1">
        <v>224411</v>
      </c>
      <c r="F11" s="1"/>
      <c r="G11" s="1">
        <v>276147</v>
      </c>
    </row>
    <row r="12" spans="1:9" ht="23.1" customHeight="1">
      <c r="A12" s="9" t="s">
        <v>38</v>
      </c>
      <c r="B12" s="23"/>
      <c r="C12" s="24">
        <v>5</v>
      </c>
      <c r="D12" s="24"/>
      <c r="E12" s="1">
        <v>189593</v>
      </c>
      <c r="F12" s="1"/>
      <c r="G12" s="1">
        <v>359222</v>
      </c>
      <c r="H12" s="26"/>
      <c r="I12" s="26"/>
    </row>
    <row r="13" spans="1:9" ht="23.1" customHeight="1">
      <c r="A13" s="9" t="s">
        <v>117</v>
      </c>
      <c r="B13" s="23"/>
      <c r="C13" s="24"/>
      <c r="D13" s="24"/>
      <c r="E13" s="1"/>
      <c r="F13" s="1"/>
      <c r="G13" s="1"/>
      <c r="H13" s="26"/>
      <c r="I13" s="26"/>
    </row>
    <row r="14" spans="1:9" ht="23.1" customHeight="1">
      <c r="A14" s="9" t="s">
        <v>116</v>
      </c>
      <c r="B14" s="23"/>
      <c r="C14" s="24"/>
      <c r="D14" s="24"/>
      <c r="E14" s="1">
        <v>10864</v>
      </c>
      <c r="F14" s="1"/>
      <c r="G14" s="1">
        <v>3613</v>
      </c>
      <c r="H14" s="26"/>
      <c r="I14" s="26"/>
    </row>
    <row r="15" spans="1:9" ht="23.1" customHeight="1">
      <c r="A15" s="9" t="s">
        <v>5</v>
      </c>
      <c r="B15" s="23"/>
      <c r="C15" s="24"/>
      <c r="D15" s="24"/>
      <c r="E15" s="1">
        <v>3013</v>
      </c>
      <c r="F15" s="1"/>
      <c r="G15" s="1">
        <v>1338</v>
      </c>
      <c r="H15" s="26"/>
      <c r="I15" s="26"/>
    </row>
    <row r="16" spans="1:9" ht="23.1" customHeight="1">
      <c r="A16" s="13" t="s">
        <v>6</v>
      </c>
      <c r="C16" s="24"/>
      <c r="D16" s="24"/>
      <c r="E16" s="8">
        <f>SUM(E10:E15)</f>
        <v>1151740</v>
      </c>
      <c r="F16" s="1"/>
      <c r="G16" s="8">
        <f>SUM(G10:G15)</f>
        <v>1171153</v>
      </c>
      <c r="H16" s="26"/>
      <c r="I16" s="26"/>
    </row>
    <row r="17" spans="1:9" ht="23.1" customHeight="1">
      <c r="A17" s="13" t="s">
        <v>7</v>
      </c>
      <c r="C17" s="24"/>
      <c r="D17" s="24"/>
      <c r="E17" s="1"/>
      <c r="F17" s="1"/>
      <c r="G17" s="1"/>
    </row>
    <row r="18" spans="1:9" ht="23.1" customHeight="1">
      <c r="A18" s="9" t="s">
        <v>39</v>
      </c>
      <c r="C18" s="24">
        <v>6</v>
      </c>
      <c r="D18" s="24"/>
      <c r="E18" s="1">
        <v>761185</v>
      </c>
      <c r="F18" s="1"/>
      <c r="G18" s="1">
        <v>778819</v>
      </c>
    </row>
    <row r="19" spans="1:9" ht="23.1" customHeight="1">
      <c r="A19" s="9" t="s">
        <v>99</v>
      </c>
      <c r="C19" s="24"/>
      <c r="D19" s="24"/>
      <c r="E19" s="1">
        <v>4611</v>
      </c>
      <c r="F19" s="1"/>
      <c r="G19" s="1">
        <v>5733</v>
      </c>
    </row>
    <row r="20" spans="1:9" ht="23.1" customHeight="1">
      <c r="A20" s="9" t="s">
        <v>44</v>
      </c>
      <c r="C20" s="24">
        <v>7</v>
      </c>
      <c r="D20" s="24"/>
      <c r="E20" s="1">
        <v>0</v>
      </c>
      <c r="F20" s="1"/>
      <c r="G20" s="1">
        <v>0</v>
      </c>
    </row>
    <row r="21" spans="1:9" ht="23.1" customHeight="1">
      <c r="A21" s="9" t="s">
        <v>60</v>
      </c>
      <c r="C21" s="24"/>
      <c r="D21" s="24"/>
      <c r="E21" s="1">
        <v>2102</v>
      </c>
      <c r="F21" s="1"/>
      <c r="G21" s="1">
        <v>2104</v>
      </c>
    </row>
    <row r="22" spans="1:9" ht="23.1" customHeight="1">
      <c r="A22" s="9" t="s">
        <v>8</v>
      </c>
      <c r="C22" s="24"/>
      <c r="D22" s="24"/>
      <c r="E22" s="10">
        <v>705</v>
      </c>
      <c r="F22" s="1"/>
      <c r="G22" s="10">
        <v>705</v>
      </c>
    </row>
    <row r="23" spans="1:9" ht="23.1" customHeight="1">
      <c r="A23" s="13" t="s">
        <v>9</v>
      </c>
      <c r="E23" s="10">
        <f>SUM(E18:E22)</f>
        <v>768603</v>
      </c>
      <c r="F23" s="1"/>
      <c r="G23" s="10">
        <f>SUM(G18:G22)</f>
        <v>787361</v>
      </c>
      <c r="I23" s="9" t="s">
        <v>79</v>
      </c>
    </row>
    <row r="24" spans="1:9" ht="23.1" customHeight="1" thickBot="1">
      <c r="A24" s="13" t="s">
        <v>10</v>
      </c>
      <c r="C24" s="24"/>
      <c r="D24" s="24"/>
      <c r="E24" s="2">
        <f>SUM(E16:E22)</f>
        <v>1920343</v>
      </c>
      <c r="F24" s="1"/>
      <c r="G24" s="2">
        <f>SUM(G16:G22)</f>
        <v>1958514</v>
      </c>
    </row>
    <row r="25" spans="1:9" ht="23.1" customHeight="1" thickTop="1">
      <c r="C25" s="24"/>
      <c r="D25" s="24"/>
      <c r="E25" s="25"/>
      <c r="F25" s="25"/>
      <c r="G25" s="25"/>
    </row>
    <row r="26" spans="1:9" ht="23.1" customHeight="1">
      <c r="A26" s="9" t="s">
        <v>11</v>
      </c>
      <c r="C26" s="24"/>
      <c r="D26" s="24"/>
      <c r="E26" s="25"/>
      <c r="F26" s="25"/>
      <c r="G26" s="25"/>
    </row>
    <row r="27" spans="1:9" ht="23.1" customHeight="1">
      <c r="A27" s="69" t="s">
        <v>0</v>
      </c>
      <c r="B27" s="16"/>
      <c r="C27" s="17"/>
      <c r="D27" s="17"/>
      <c r="E27" s="18"/>
      <c r="F27" s="18"/>
      <c r="G27" s="18"/>
    </row>
    <row r="28" spans="1:9" ht="23.1" customHeight="1">
      <c r="A28" s="69" t="s">
        <v>66</v>
      </c>
      <c r="B28" s="16"/>
      <c r="C28" s="17"/>
      <c r="D28" s="17"/>
      <c r="E28" s="18"/>
      <c r="F28" s="18"/>
      <c r="G28" s="18"/>
    </row>
    <row r="29" spans="1:9" ht="23.1" customHeight="1">
      <c r="A29" s="69" t="s">
        <v>143</v>
      </c>
      <c r="B29" s="16"/>
      <c r="C29" s="17"/>
      <c r="D29" s="17"/>
      <c r="E29" s="18"/>
      <c r="F29" s="18"/>
      <c r="G29" s="18"/>
    </row>
    <row r="30" spans="1:9" ht="23.1" customHeight="1">
      <c r="A30" s="87" t="s">
        <v>46</v>
      </c>
      <c r="B30" s="87"/>
      <c r="C30" s="87"/>
      <c r="D30" s="87"/>
      <c r="E30" s="87"/>
      <c r="F30" s="87"/>
      <c r="G30" s="87"/>
    </row>
    <row r="31" spans="1:9" s="19" customFormat="1" ht="23.1" customHeight="1">
      <c r="C31" s="20" t="s">
        <v>1</v>
      </c>
      <c r="D31" s="20"/>
      <c r="E31" s="3" t="s">
        <v>144</v>
      </c>
      <c r="F31" s="4"/>
      <c r="G31" s="5" t="s">
        <v>121</v>
      </c>
    </row>
    <row r="32" spans="1:9" s="19" customFormat="1" ht="23.1" customHeight="1">
      <c r="C32" s="20"/>
      <c r="D32" s="20"/>
      <c r="E32" s="6" t="s">
        <v>58</v>
      </c>
      <c r="F32" s="7"/>
      <c r="G32" s="6" t="s">
        <v>59</v>
      </c>
    </row>
    <row r="33" spans="1:7" s="19" customFormat="1" ht="23.1" customHeight="1">
      <c r="C33" s="20"/>
      <c r="D33" s="20"/>
      <c r="E33" s="6" t="s">
        <v>95</v>
      </c>
      <c r="F33" s="7"/>
      <c r="G33" s="6"/>
    </row>
    <row r="34" spans="1:7" ht="23.1" customHeight="1">
      <c r="A34" s="13" t="s">
        <v>12</v>
      </c>
      <c r="E34" s="22"/>
      <c r="F34" s="22"/>
      <c r="G34" s="22"/>
    </row>
    <row r="35" spans="1:7" s="13" customFormat="1" ht="23.1" customHeight="1">
      <c r="A35" s="13" t="s">
        <v>13</v>
      </c>
      <c r="B35" s="27"/>
      <c r="C35" s="24"/>
      <c r="D35" s="24"/>
      <c r="E35" s="28"/>
      <c r="F35" s="28"/>
      <c r="G35" s="28"/>
    </row>
    <row r="36" spans="1:7" ht="23.1" customHeight="1">
      <c r="A36" s="9" t="s">
        <v>40</v>
      </c>
      <c r="B36" s="23"/>
      <c r="C36" s="24" t="s">
        <v>139</v>
      </c>
      <c r="D36" s="24"/>
      <c r="E36" s="1">
        <v>15509</v>
      </c>
      <c r="F36" s="11"/>
      <c r="G36" s="1">
        <v>14612</v>
      </c>
    </row>
    <row r="37" spans="1:7" ht="23.1" customHeight="1">
      <c r="A37" s="9" t="s">
        <v>100</v>
      </c>
      <c r="B37" s="23"/>
      <c r="C37" s="24"/>
      <c r="D37" s="24"/>
      <c r="E37" s="11">
        <v>1486</v>
      </c>
      <c r="F37" s="11"/>
      <c r="G37" s="11">
        <v>1450</v>
      </c>
    </row>
    <row r="38" spans="1:7" ht="23.1" customHeight="1">
      <c r="A38" s="9" t="s">
        <v>55</v>
      </c>
      <c r="B38" s="23"/>
      <c r="C38" s="24"/>
      <c r="D38" s="24"/>
      <c r="E38" s="1">
        <v>0</v>
      </c>
      <c r="F38" s="11"/>
      <c r="G38" s="11">
        <v>8460</v>
      </c>
    </row>
    <row r="39" spans="1:7" ht="23.1" customHeight="1">
      <c r="A39" s="9" t="s">
        <v>101</v>
      </c>
      <c r="B39" s="23"/>
      <c r="C39" s="24"/>
      <c r="D39" s="24"/>
      <c r="E39" s="11">
        <v>5610</v>
      </c>
      <c r="F39" s="11"/>
      <c r="G39" s="11">
        <v>337</v>
      </c>
    </row>
    <row r="40" spans="1:7" ht="23.1" customHeight="1">
      <c r="A40" s="9" t="s">
        <v>14</v>
      </c>
      <c r="B40" s="23"/>
      <c r="C40" s="24"/>
      <c r="D40" s="24"/>
      <c r="E40" s="1">
        <v>3648</v>
      </c>
      <c r="F40" s="1"/>
      <c r="G40" s="1">
        <v>3773</v>
      </c>
    </row>
    <row r="41" spans="1:7" ht="23.1" customHeight="1">
      <c r="A41" s="13" t="s">
        <v>15</v>
      </c>
      <c r="B41" s="23"/>
      <c r="C41" s="24"/>
      <c r="D41" s="24"/>
      <c r="E41" s="8">
        <f>SUM(E36:E40)</f>
        <v>26253</v>
      </c>
      <c r="F41" s="1"/>
      <c r="G41" s="8">
        <f>SUM(G36:G40)</f>
        <v>28632</v>
      </c>
    </row>
    <row r="42" spans="1:7" ht="23.1" customHeight="1">
      <c r="A42" s="13" t="s">
        <v>56</v>
      </c>
      <c r="B42" s="23"/>
      <c r="C42" s="24"/>
      <c r="D42" s="24"/>
      <c r="E42" s="1"/>
      <c r="F42" s="1"/>
      <c r="G42" s="1"/>
    </row>
    <row r="43" spans="1:7" ht="23.1" customHeight="1">
      <c r="A43" s="9" t="s">
        <v>102</v>
      </c>
      <c r="B43" s="23"/>
      <c r="C43" s="24"/>
      <c r="D43" s="24"/>
      <c r="E43" s="1">
        <v>3257</v>
      </c>
      <c r="F43" s="1"/>
      <c r="G43" s="1">
        <v>4376</v>
      </c>
    </row>
    <row r="44" spans="1:7" ht="23.1" customHeight="1">
      <c r="A44" s="9" t="s">
        <v>41</v>
      </c>
      <c r="B44" s="23"/>
      <c r="C44" s="24">
        <v>9</v>
      </c>
      <c r="D44" s="24"/>
      <c r="E44" s="1">
        <v>10100</v>
      </c>
      <c r="F44" s="1"/>
      <c r="G44" s="1">
        <v>10425</v>
      </c>
    </row>
    <row r="45" spans="1:7" ht="23.1" customHeight="1">
      <c r="A45" s="13" t="s">
        <v>57</v>
      </c>
      <c r="B45" s="23"/>
      <c r="C45" s="24"/>
      <c r="D45" s="24"/>
      <c r="E45" s="8">
        <f>SUM(E43:E44)</f>
        <v>13357</v>
      </c>
      <c r="F45" s="1"/>
      <c r="G45" s="8">
        <f>SUM(G43:G44)</f>
        <v>14801</v>
      </c>
    </row>
    <row r="46" spans="1:7" ht="23.1" customHeight="1">
      <c r="A46" s="13" t="s">
        <v>42</v>
      </c>
      <c r="B46" s="23"/>
      <c r="C46" s="24"/>
      <c r="D46" s="24"/>
      <c r="E46" s="8">
        <f>E41+E45</f>
        <v>39610</v>
      </c>
      <c r="F46" s="1"/>
      <c r="G46" s="8">
        <f>G41+G45</f>
        <v>43433</v>
      </c>
    </row>
    <row r="47" spans="1:7" ht="23.1" customHeight="1">
      <c r="C47" s="24"/>
      <c r="D47" s="24"/>
      <c r="E47" s="25"/>
      <c r="F47" s="25"/>
      <c r="G47" s="25"/>
    </row>
    <row r="48" spans="1:7" ht="23.1" customHeight="1">
      <c r="A48" s="9" t="s">
        <v>11</v>
      </c>
      <c r="C48" s="24"/>
      <c r="D48" s="24"/>
      <c r="E48" s="25"/>
      <c r="F48" s="25"/>
      <c r="G48" s="25"/>
    </row>
    <row r="49" spans="1:7" ht="23.1" customHeight="1">
      <c r="A49" s="69" t="s">
        <v>0</v>
      </c>
      <c r="B49" s="16"/>
      <c r="C49" s="17"/>
      <c r="D49" s="17"/>
      <c r="E49" s="18"/>
      <c r="F49" s="18"/>
      <c r="G49" s="18"/>
    </row>
    <row r="50" spans="1:7" ht="23.1" customHeight="1">
      <c r="A50" s="69" t="s">
        <v>66</v>
      </c>
      <c r="B50" s="16"/>
      <c r="C50" s="17"/>
      <c r="D50" s="17"/>
      <c r="E50" s="18"/>
      <c r="F50" s="18"/>
      <c r="G50" s="18"/>
    </row>
    <row r="51" spans="1:7" ht="23.1" customHeight="1">
      <c r="A51" s="69" t="s">
        <v>143</v>
      </c>
      <c r="B51" s="16"/>
      <c r="C51" s="17"/>
      <c r="D51" s="17"/>
      <c r="E51" s="18"/>
      <c r="F51" s="18"/>
      <c r="G51" s="18"/>
    </row>
    <row r="52" spans="1:7" ht="23.1" customHeight="1">
      <c r="A52" s="87" t="s">
        <v>46</v>
      </c>
      <c r="B52" s="87"/>
      <c r="C52" s="87"/>
      <c r="D52" s="87"/>
      <c r="E52" s="87"/>
      <c r="F52" s="87"/>
      <c r="G52" s="87"/>
    </row>
    <row r="53" spans="1:7" s="19" customFormat="1" ht="23.1" customHeight="1">
      <c r="C53" s="20" t="s">
        <v>1</v>
      </c>
      <c r="D53" s="20"/>
      <c r="E53" s="3" t="s">
        <v>144</v>
      </c>
      <c r="F53" s="4"/>
      <c r="G53" s="5" t="s">
        <v>121</v>
      </c>
    </row>
    <row r="54" spans="1:7" s="19" customFormat="1" ht="23.1" customHeight="1">
      <c r="C54" s="20"/>
      <c r="D54" s="20"/>
      <c r="E54" s="6" t="s">
        <v>58</v>
      </c>
      <c r="F54" s="7"/>
      <c r="G54" s="6" t="s">
        <v>59</v>
      </c>
    </row>
    <row r="55" spans="1:7" s="19" customFormat="1" ht="23.1" customHeight="1">
      <c r="C55" s="20"/>
      <c r="D55" s="20"/>
      <c r="E55" s="6" t="s">
        <v>95</v>
      </c>
      <c r="F55" s="7"/>
      <c r="G55" s="6"/>
    </row>
    <row r="56" spans="1:7" ht="23.1" customHeight="1">
      <c r="A56" s="13" t="s">
        <v>16</v>
      </c>
      <c r="B56" s="23"/>
      <c r="C56" s="24"/>
      <c r="D56" s="24"/>
      <c r="E56" s="1"/>
      <c r="F56" s="1"/>
      <c r="G56" s="1"/>
    </row>
    <row r="57" spans="1:7" ht="23.1" customHeight="1">
      <c r="A57" s="9" t="s">
        <v>17</v>
      </c>
      <c r="B57" s="23"/>
      <c r="C57" s="23"/>
      <c r="D57" s="23"/>
      <c r="E57" s="1"/>
      <c r="F57" s="1"/>
      <c r="G57" s="1"/>
    </row>
    <row r="58" spans="1:7" ht="23.1" customHeight="1">
      <c r="A58" s="9" t="s">
        <v>18</v>
      </c>
      <c r="B58" s="23"/>
      <c r="C58" s="23"/>
      <c r="D58" s="23"/>
      <c r="E58" s="1"/>
      <c r="F58" s="1"/>
      <c r="G58" s="1"/>
    </row>
    <row r="59" spans="1:7" ht="23.1" customHeight="1" thickBot="1">
      <c r="A59" s="9" t="s">
        <v>122</v>
      </c>
      <c r="B59" s="23"/>
      <c r="C59" s="24"/>
      <c r="D59" s="24"/>
      <c r="E59" s="2">
        <v>1121175</v>
      </c>
      <c r="F59" s="1"/>
      <c r="G59" s="2">
        <v>1121175</v>
      </c>
    </row>
    <row r="60" spans="1:7" ht="23.1" customHeight="1" thickTop="1">
      <c r="A60" s="9" t="s">
        <v>96</v>
      </c>
      <c r="B60" s="23"/>
      <c r="C60" s="24"/>
      <c r="D60" s="24"/>
      <c r="E60" s="1"/>
      <c r="F60" s="1"/>
      <c r="G60" s="1"/>
    </row>
    <row r="61" spans="1:7" ht="23.1" customHeight="1">
      <c r="A61" s="9" t="s">
        <v>122</v>
      </c>
      <c r="B61" s="23"/>
      <c r="C61" s="24"/>
      <c r="D61" s="24"/>
      <c r="E61" s="1">
        <v>1121175</v>
      </c>
      <c r="F61" s="1"/>
      <c r="G61" s="1">
        <v>1121175</v>
      </c>
    </row>
    <row r="62" spans="1:7" ht="23.1" customHeight="1">
      <c r="A62" s="9" t="s">
        <v>97</v>
      </c>
      <c r="B62" s="23"/>
      <c r="C62" s="24"/>
      <c r="D62" s="24"/>
      <c r="E62" s="1">
        <v>621847</v>
      </c>
      <c r="F62" s="1"/>
      <c r="G62" s="1">
        <v>621847</v>
      </c>
    </row>
    <row r="63" spans="1:7" ht="23.1" customHeight="1">
      <c r="A63" s="71" t="s">
        <v>124</v>
      </c>
      <c r="B63" s="23"/>
      <c r="C63" s="24">
        <v>10</v>
      </c>
      <c r="D63" s="24"/>
      <c r="E63" s="1">
        <v>1369</v>
      </c>
      <c r="F63" s="1"/>
      <c r="G63" s="1">
        <v>1369</v>
      </c>
    </row>
    <row r="64" spans="1:7" ht="23.1" customHeight="1">
      <c r="A64" s="9" t="s">
        <v>19</v>
      </c>
      <c r="C64" s="24"/>
      <c r="D64" s="24"/>
      <c r="E64" s="1"/>
      <c r="F64" s="1"/>
      <c r="G64" s="9"/>
    </row>
    <row r="65" spans="1:7" ht="23.1" customHeight="1">
      <c r="A65" s="71" t="s">
        <v>112</v>
      </c>
      <c r="C65" s="24"/>
      <c r="D65" s="24"/>
      <c r="E65" s="9"/>
      <c r="F65" s="9"/>
      <c r="G65" s="9"/>
    </row>
    <row r="66" spans="1:7" ht="23.1" customHeight="1">
      <c r="A66" s="71" t="s">
        <v>111</v>
      </c>
      <c r="C66" s="24"/>
      <c r="D66" s="24"/>
      <c r="E66" s="1">
        <v>113250</v>
      </c>
      <c r="F66" s="1"/>
      <c r="G66" s="1">
        <v>113250</v>
      </c>
    </row>
    <row r="67" spans="1:7" ht="23.1" customHeight="1">
      <c r="A67" s="71" t="s">
        <v>86</v>
      </c>
      <c r="B67" s="23"/>
      <c r="C67" s="24"/>
      <c r="D67" s="24"/>
      <c r="E67" s="10">
        <v>23092</v>
      </c>
      <c r="F67" s="29"/>
      <c r="G67" s="10">
        <v>57440</v>
      </c>
    </row>
    <row r="68" spans="1:7" ht="23.1" customHeight="1">
      <c r="A68" s="13" t="s">
        <v>20</v>
      </c>
      <c r="B68" s="23"/>
      <c r="C68" s="24"/>
      <c r="D68" s="24"/>
      <c r="E68" s="1">
        <f>SUM(E61:E67)</f>
        <v>1880733</v>
      </c>
      <c r="F68" s="1"/>
      <c r="G68" s="1">
        <f>SUM(G61:G67)</f>
        <v>1915081</v>
      </c>
    </row>
    <row r="69" spans="1:7" ht="23.1" customHeight="1" thickBot="1">
      <c r="A69" s="13" t="s">
        <v>21</v>
      </c>
      <c r="B69" s="23"/>
      <c r="C69" s="24"/>
      <c r="D69" s="24"/>
      <c r="E69" s="12">
        <f>E46+E68</f>
        <v>1920343</v>
      </c>
      <c r="F69" s="1"/>
      <c r="G69" s="12">
        <f>G46+G68</f>
        <v>1958514</v>
      </c>
    </row>
    <row r="70" spans="1:7" ht="23.1" customHeight="1" thickTop="1">
      <c r="A70" s="13"/>
      <c r="B70" s="23"/>
      <c r="C70" s="24"/>
      <c r="D70" s="24"/>
      <c r="E70" s="26">
        <f>SUM(E24-E69)</f>
        <v>0</v>
      </c>
      <c r="F70" s="30"/>
      <c r="G70" s="26">
        <f>SUM(G24-G69)</f>
        <v>0</v>
      </c>
    </row>
    <row r="71" spans="1:7" ht="23.1" customHeight="1">
      <c r="A71" s="9" t="s">
        <v>11</v>
      </c>
      <c r="B71" s="23"/>
      <c r="C71" s="24"/>
      <c r="D71" s="24"/>
      <c r="E71" s="31"/>
      <c r="F71" s="25"/>
      <c r="G71" s="31"/>
    </row>
    <row r="72" spans="1:7" ht="23.1" customHeight="1">
      <c r="B72" s="23"/>
      <c r="C72" s="24"/>
      <c r="D72" s="24"/>
      <c r="E72" s="31"/>
      <c r="F72" s="25"/>
      <c r="G72" s="31"/>
    </row>
    <row r="73" spans="1:7" ht="23.1" customHeight="1">
      <c r="A73" s="32"/>
      <c r="B73" s="33"/>
      <c r="C73" s="24"/>
      <c r="D73" s="24"/>
      <c r="E73" s="31"/>
      <c r="F73" s="25"/>
      <c r="G73" s="31"/>
    </row>
    <row r="74" spans="1:7" ht="23.1" customHeight="1">
      <c r="B74" s="23"/>
      <c r="C74" s="24"/>
      <c r="D74" s="24"/>
      <c r="E74" s="31"/>
      <c r="F74" s="25"/>
      <c r="G74" s="31"/>
    </row>
    <row r="75" spans="1:7" ht="23.1" customHeight="1">
      <c r="C75" s="34" t="s">
        <v>22</v>
      </c>
      <c r="D75" s="34"/>
      <c r="E75" s="31"/>
      <c r="F75" s="25"/>
      <c r="G75" s="31"/>
    </row>
    <row r="76" spans="1:7" ht="23.1" customHeight="1">
      <c r="B76" s="23"/>
      <c r="C76" s="24"/>
      <c r="D76" s="24"/>
      <c r="E76" s="31"/>
      <c r="F76" s="25"/>
      <c r="G76" s="31"/>
    </row>
    <row r="77" spans="1:7" ht="23.1" customHeight="1">
      <c r="A77" s="32"/>
      <c r="B77" s="33"/>
      <c r="C77" s="24"/>
      <c r="D77" s="24"/>
      <c r="E77" s="31"/>
      <c r="F77" s="25"/>
      <c r="G77" s="31"/>
    </row>
  </sheetData>
  <mergeCells count="3">
    <mergeCell ref="A4:G4"/>
    <mergeCell ref="A30:G30"/>
    <mergeCell ref="A52:G52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89" fitToHeight="2" orientation="portrait" r:id="rId1"/>
  <rowBreaks count="2" manualBreakCount="2">
    <brk id="26" max="7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7"/>
  <sheetViews>
    <sheetView showGridLines="0" view="pageBreakPreview" topLeftCell="A28" zoomScale="80" zoomScaleNormal="100" zoomScaleSheetLayoutView="80" workbookViewId="0">
      <selection activeCell="I37" sqref="I37"/>
    </sheetView>
  </sheetViews>
  <sheetFormatPr defaultColWidth="9.140625" defaultRowHeight="21.75" customHeight="1"/>
  <cols>
    <col min="1" max="1" width="42.7109375" style="9" customWidth="1"/>
    <col min="2" max="2" width="1.7109375" style="9" customWidth="1"/>
    <col min="3" max="3" width="4.7109375" style="23" customWidth="1"/>
    <col min="4" max="4" width="1.7109375" style="21" customWidth="1"/>
    <col min="5" max="5" width="13.7109375" style="21" customWidth="1"/>
    <col min="6" max="6" width="1.7109375" style="21" customWidth="1"/>
    <col min="7" max="7" width="13.7109375" style="21" customWidth="1"/>
    <col min="8" max="8" width="1.7109375" style="21" customWidth="1"/>
    <col min="9" max="9" width="13.7109375" style="35" customWidth="1"/>
    <col min="10" max="10" width="1.7109375" style="21" customWidth="1"/>
    <col min="11" max="11" width="13.7109375" style="35" customWidth="1"/>
    <col min="12" max="12" width="1.7109375" style="21" customWidth="1"/>
    <col min="13" max="13" width="0.85546875" style="9" customWidth="1"/>
    <col min="14" max="16384" width="9.140625" style="9"/>
  </cols>
  <sheetData>
    <row r="1" spans="1:12" ht="21.75" customHeight="1">
      <c r="D1" s="9"/>
      <c r="E1" s="9"/>
      <c r="F1" s="9"/>
      <c r="G1" s="9"/>
      <c r="H1" s="9"/>
      <c r="I1" s="9"/>
      <c r="J1" s="9"/>
      <c r="K1" s="80" t="s">
        <v>45</v>
      </c>
      <c r="L1" s="9"/>
    </row>
    <row r="2" spans="1:12" ht="21.75" customHeight="1">
      <c r="A2" s="90" t="s">
        <v>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"/>
    </row>
    <row r="3" spans="1:12" ht="21.75" customHeight="1">
      <c r="A3" s="90" t="s">
        <v>67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"/>
    </row>
    <row r="4" spans="1:12" ht="21.75" customHeight="1">
      <c r="A4" s="78" t="s">
        <v>152</v>
      </c>
      <c r="B4" s="78"/>
      <c r="C4" s="36"/>
      <c r="D4" s="78"/>
      <c r="E4" s="84"/>
      <c r="F4" s="84"/>
      <c r="G4" s="84"/>
      <c r="H4" s="84"/>
      <c r="I4" s="78"/>
      <c r="J4" s="78"/>
      <c r="K4" s="78"/>
      <c r="L4" s="9"/>
    </row>
    <row r="5" spans="1:12" ht="21.75" customHeight="1">
      <c r="B5" s="37"/>
      <c r="C5" s="37"/>
      <c r="D5" s="37"/>
      <c r="E5" s="37"/>
      <c r="F5" s="37"/>
      <c r="G5" s="37"/>
      <c r="H5" s="37"/>
      <c r="I5" s="37"/>
      <c r="J5" s="37"/>
      <c r="K5" s="77" t="s">
        <v>50</v>
      </c>
      <c r="L5" s="38"/>
    </row>
    <row r="6" spans="1:12" ht="21.75" customHeight="1">
      <c r="B6" s="37"/>
      <c r="C6" s="37"/>
      <c r="D6" s="37"/>
      <c r="E6" s="88" t="s">
        <v>109</v>
      </c>
      <c r="F6" s="88"/>
      <c r="G6" s="88"/>
      <c r="H6" s="37"/>
      <c r="I6" s="88" t="s">
        <v>148</v>
      </c>
      <c r="J6" s="88"/>
      <c r="K6" s="88"/>
      <c r="L6" s="38"/>
    </row>
    <row r="7" spans="1:12" ht="21.75" customHeight="1">
      <c r="B7" s="37"/>
      <c r="C7" s="37"/>
      <c r="D7" s="37"/>
      <c r="E7" s="89" t="s">
        <v>145</v>
      </c>
      <c r="F7" s="89"/>
      <c r="G7" s="89"/>
      <c r="H7" s="37"/>
      <c r="I7" s="89" t="s">
        <v>145</v>
      </c>
      <c r="J7" s="89"/>
      <c r="K7" s="89"/>
      <c r="L7" s="38"/>
    </row>
    <row r="8" spans="1:12" ht="21.75" customHeight="1">
      <c r="C8" s="49" t="s">
        <v>1</v>
      </c>
      <c r="D8" s="9"/>
      <c r="E8" s="39">
        <v>2021</v>
      </c>
      <c r="F8" s="9"/>
      <c r="G8" s="39">
        <v>2020</v>
      </c>
      <c r="H8" s="9"/>
      <c r="I8" s="39">
        <v>2021</v>
      </c>
      <c r="J8" s="9"/>
      <c r="K8" s="39">
        <v>2020</v>
      </c>
      <c r="L8" s="9"/>
    </row>
    <row r="9" spans="1:12" ht="21.75" customHeight="1">
      <c r="A9" s="13" t="s">
        <v>43</v>
      </c>
      <c r="D9" s="9"/>
      <c r="E9" s="9"/>
      <c r="F9" s="9"/>
      <c r="G9" s="9"/>
      <c r="H9" s="9"/>
      <c r="I9" s="39"/>
      <c r="J9" s="9"/>
      <c r="K9" s="39"/>
      <c r="L9" s="9"/>
    </row>
    <row r="10" spans="1:12" ht="21.75" customHeight="1">
      <c r="A10" s="13" t="s">
        <v>30</v>
      </c>
      <c r="D10" s="9"/>
      <c r="E10" s="9"/>
      <c r="F10" s="9"/>
      <c r="G10" s="9"/>
      <c r="H10" s="9"/>
      <c r="I10" s="9"/>
      <c r="J10" s="9"/>
      <c r="K10" s="9"/>
      <c r="L10" s="9"/>
    </row>
    <row r="11" spans="1:12" ht="21.75" customHeight="1">
      <c r="A11" s="9" t="s">
        <v>31</v>
      </c>
      <c r="D11" s="9"/>
      <c r="E11" s="40">
        <v>249350</v>
      </c>
      <c r="F11" s="40"/>
      <c r="G11" s="40">
        <v>381622</v>
      </c>
      <c r="H11" s="9"/>
      <c r="I11" s="40">
        <v>1173227</v>
      </c>
      <c r="J11" s="40"/>
      <c r="K11" s="40">
        <v>1242450</v>
      </c>
      <c r="L11" s="40"/>
    </row>
    <row r="12" spans="1:12" ht="21.75" customHeight="1">
      <c r="A12" s="9" t="s">
        <v>32</v>
      </c>
      <c r="D12" s="9"/>
      <c r="E12" s="40"/>
      <c r="F12" s="40"/>
      <c r="G12" s="40"/>
      <c r="H12" s="9"/>
      <c r="I12" s="40"/>
      <c r="J12" s="40"/>
      <c r="K12" s="40"/>
      <c r="L12" s="40"/>
    </row>
    <row r="13" spans="1:12" ht="21.75" customHeight="1">
      <c r="A13" s="9" t="s">
        <v>137</v>
      </c>
      <c r="D13" s="9"/>
      <c r="E13" s="40">
        <v>0</v>
      </c>
      <c r="F13" s="40"/>
      <c r="G13" s="40">
        <v>17</v>
      </c>
      <c r="H13" s="9"/>
      <c r="I13" s="40">
        <v>5057</v>
      </c>
      <c r="J13" s="40"/>
      <c r="K13" s="40">
        <v>14916</v>
      </c>
      <c r="L13" s="40"/>
    </row>
    <row r="14" spans="1:12" ht="21.75" customHeight="1">
      <c r="A14" s="9" t="s">
        <v>68</v>
      </c>
      <c r="C14" s="24" t="s">
        <v>79</v>
      </c>
      <c r="D14" s="9"/>
      <c r="E14" s="15">
        <v>680</v>
      </c>
      <c r="F14" s="40"/>
      <c r="G14" s="15">
        <v>291</v>
      </c>
      <c r="H14" s="9"/>
      <c r="I14" s="15">
        <v>1431</v>
      </c>
      <c r="J14" s="40"/>
      <c r="K14" s="15">
        <v>746</v>
      </c>
      <c r="L14" s="40"/>
    </row>
    <row r="15" spans="1:12" ht="21.75" customHeight="1">
      <c r="A15" s="13" t="s">
        <v>33</v>
      </c>
      <c r="D15" s="9"/>
      <c r="E15" s="15">
        <f>SUM(E11:E14)</f>
        <v>250030</v>
      </c>
      <c r="F15" s="40"/>
      <c r="G15" s="15">
        <f>SUM(G11:G14)</f>
        <v>381930</v>
      </c>
      <c r="H15" s="9"/>
      <c r="I15" s="15">
        <f>SUM(I11:I14)</f>
        <v>1179715</v>
      </c>
      <c r="J15" s="40"/>
      <c r="K15" s="15">
        <f>SUM(K11:K14)</f>
        <v>1258112</v>
      </c>
      <c r="L15" s="26"/>
    </row>
    <row r="16" spans="1:12" ht="21.75" customHeight="1">
      <c r="A16" s="13" t="s">
        <v>34</v>
      </c>
      <c r="D16" s="9"/>
      <c r="E16" s="40"/>
      <c r="F16" s="40"/>
      <c r="G16" s="40"/>
      <c r="H16" s="9"/>
      <c r="I16" s="40"/>
      <c r="J16" s="40"/>
      <c r="K16" s="40"/>
      <c r="L16" s="26"/>
    </row>
    <row r="17" spans="1:12" ht="21.75" customHeight="1">
      <c r="A17" s="9" t="s">
        <v>72</v>
      </c>
      <c r="D17" s="9"/>
      <c r="E17" s="14">
        <v>226107</v>
      </c>
      <c r="F17" s="14"/>
      <c r="G17" s="14">
        <v>352881</v>
      </c>
      <c r="H17" s="9"/>
      <c r="I17" s="14">
        <v>1049046</v>
      </c>
      <c r="J17" s="14"/>
      <c r="K17" s="14">
        <v>1135422</v>
      </c>
      <c r="L17" s="14"/>
    </row>
    <row r="18" spans="1:12" ht="21.75" customHeight="1">
      <c r="A18" s="9" t="s">
        <v>85</v>
      </c>
      <c r="D18" s="9"/>
      <c r="E18" s="14">
        <v>0</v>
      </c>
      <c r="F18" s="14"/>
      <c r="G18" s="14">
        <v>8</v>
      </c>
      <c r="H18" s="9"/>
      <c r="I18" s="14">
        <v>2040</v>
      </c>
      <c r="J18" s="14"/>
      <c r="K18" s="14">
        <v>6531</v>
      </c>
      <c r="L18" s="14"/>
    </row>
    <row r="19" spans="1:12" ht="21.75" customHeight="1">
      <c r="A19" s="9" t="s">
        <v>107</v>
      </c>
      <c r="D19" s="9"/>
      <c r="E19" s="40">
        <v>2095</v>
      </c>
      <c r="F19" s="40"/>
      <c r="G19" s="40">
        <v>4476</v>
      </c>
      <c r="H19" s="9"/>
      <c r="I19" s="40">
        <v>12780</v>
      </c>
      <c r="J19" s="40"/>
      <c r="K19" s="40">
        <v>16018</v>
      </c>
      <c r="L19" s="40"/>
    </row>
    <row r="20" spans="1:12" ht="21.75" customHeight="1">
      <c r="A20" s="9" t="s">
        <v>35</v>
      </c>
      <c r="D20" s="9"/>
      <c r="E20" s="14">
        <v>5853</v>
      </c>
      <c r="F20" s="14"/>
      <c r="G20" s="14">
        <v>6217</v>
      </c>
      <c r="H20" s="9"/>
      <c r="I20" s="14">
        <v>18455</v>
      </c>
      <c r="J20" s="14"/>
      <c r="K20" s="14">
        <v>18557</v>
      </c>
      <c r="L20" s="14"/>
    </row>
    <row r="21" spans="1:12" ht="21.75" customHeight="1">
      <c r="A21" s="9" t="s">
        <v>150</v>
      </c>
      <c r="D21" s="9"/>
      <c r="E21" s="14"/>
      <c r="F21" s="14"/>
      <c r="G21" s="14"/>
      <c r="H21" s="9"/>
      <c r="I21" s="14"/>
      <c r="J21" s="14"/>
      <c r="K21" s="14"/>
      <c r="L21" s="14"/>
    </row>
    <row r="22" spans="1:12" ht="21.75" customHeight="1">
      <c r="A22" s="9" t="s">
        <v>151</v>
      </c>
      <c r="D22" s="9"/>
      <c r="E22" s="14">
        <v>14109</v>
      </c>
      <c r="F22" s="14"/>
      <c r="G22" s="14">
        <v>0</v>
      </c>
      <c r="H22" s="9"/>
      <c r="I22" s="14">
        <v>14109</v>
      </c>
      <c r="J22" s="14"/>
      <c r="K22" s="14">
        <v>0</v>
      </c>
      <c r="L22" s="14"/>
    </row>
    <row r="23" spans="1:12" ht="21.75" customHeight="1">
      <c r="A23" s="13" t="s">
        <v>36</v>
      </c>
      <c r="D23" s="9"/>
      <c r="E23" s="41">
        <f>SUM(E17:E22)</f>
        <v>248164</v>
      </c>
      <c r="F23" s="40"/>
      <c r="G23" s="41">
        <f>SUM(G17:G22)</f>
        <v>363582</v>
      </c>
      <c r="H23" s="9"/>
      <c r="I23" s="41">
        <f>SUM(I17:I22)</f>
        <v>1096430</v>
      </c>
      <c r="J23" s="40"/>
      <c r="K23" s="41">
        <f>SUM(K17:K22)</f>
        <v>1176528</v>
      </c>
      <c r="L23" s="26"/>
    </row>
    <row r="24" spans="1:12" ht="21.75" customHeight="1">
      <c r="A24" s="13" t="s">
        <v>130</v>
      </c>
      <c r="D24" s="9"/>
      <c r="E24" s="40">
        <f>SUM(E15-E23)</f>
        <v>1866</v>
      </c>
      <c r="F24" s="40"/>
      <c r="G24" s="40">
        <f>SUM(G15-G23)</f>
        <v>18348</v>
      </c>
      <c r="H24" s="9"/>
      <c r="I24" s="40">
        <f>SUM(I15-I23)</f>
        <v>83285</v>
      </c>
      <c r="J24" s="40"/>
      <c r="K24" s="40">
        <f>SUM(K15-K23)</f>
        <v>81584</v>
      </c>
      <c r="L24" s="26"/>
    </row>
    <row r="25" spans="1:12" ht="21.75" customHeight="1">
      <c r="A25" s="9" t="s">
        <v>133</v>
      </c>
      <c r="D25" s="9"/>
      <c r="E25" s="40">
        <v>0</v>
      </c>
      <c r="F25" s="40"/>
      <c r="G25" s="40">
        <v>0</v>
      </c>
      <c r="H25" s="9"/>
      <c r="I25" s="40">
        <v>329</v>
      </c>
      <c r="J25" s="40"/>
      <c r="K25" s="40">
        <v>470</v>
      </c>
      <c r="L25" s="26"/>
    </row>
    <row r="26" spans="1:12" ht="21.75" customHeight="1">
      <c r="A26" s="9" t="s">
        <v>37</v>
      </c>
      <c r="D26" s="9"/>
      <c r="E26" s="15">
        <v>-106</v>
      </c>
      <c r="F26" s="40"/>
      <c r="G26" s="15">
        <v>-104</v>
      </c>
      <c r="H26" s="9"/>
      <c r="I26" s="15">
        <v>-265</v>
      </c>
      <c r="J26" s="40"/>
      <c r="K26" s="15">
        <v>-282</v>
      </c>
      <c r="L26" s="40"/>
    </row>
    <row r="27" spans="1:12" ht="21.75" customHeight="1">
      <c r="A27" s="13" t="s">
        <v>103</v>
      </c>
      <c r="C27" s="24"/>
      <c r="D27" s="9"/>
      <c r="E27" s="14">
        <f>SUM(E24:E26)</f>
        <v>1760</v>
      </c>
      <c r="F27" s="40"/>
      <c r="G27" s="14">
        <f>SUM(G24:G26)</f>
        <v>18244</v>
      </c>
      <c r="H27" s="9"/>
      <c r="I27" s="14">
        <f>SUM(I24:I26)</f>
        <v>83349</v>
      </c>
      <c r="J27" s="40"/>
      <c r="K27" s="14">
        <f>SUM(K24:K26)</f>
        <v>81772</v>
      </c>
      <c r="L27" s="40"/>
    </row>
    <row r="28" spans="1:12" ht="21.75" customHeight="1">
      <c r="A28" s="9" t="s">
        <v>87</v>
      </c>
      <c r="C28" s="24">
        <v>11</v>
      </c>
      <c r="D28" s="9"/>
      <c r="E28" s="15">
        <v>-398</v>
      </c>
      <c r="F28" s="40"/>
      <c r="G28" s="15">
        <v>-3687</v>
      </c>
      <c r="H28" s="9"/>
      <c r="I28" s="15">
        <v>-16791</v>
      </c>
      <c r="J28" s="40"/>
      <c r="K28" s="15">
        <v>-16465</v>
      </c>
      <c r="L28" s="40"/>
    </row>
    <row r="29" spans="1:12" ht="21.75" customHeight="1">
      <c r="A29" s="13" t="s">
        <v>88</v>
      </c>
      <c r="C29" s="24"/>
      <c r="D29" s="9"/>
      <c r="E29" s="41">
        <f>SUM(E27:E28)</f>
        <v>1362</v>
      </c>
      <c r="F29" s="40"/>
      <c r="G29" s="41">
        <f>SUM(G27:G28)</f>
        <v>14557</v>
      </c>
      <c r="H29" s="9"/>
      <c r="I29" s="41">
        <f>SUM(I27:I28)</f>
        <v>66558</v>
      </c>
      <c r="J29" s="40"/>
      <c r="K29" s="41">
        <f>SUM(K27:K28)</f>
        <v>65307</v>
      </c>
      <c r="L29" s="26"/>
    </row>
    <row r="30" spans="1:12" ht="21.75" customHeight="1">
      <c r="A30" s="13"/>
      <c r="C30" s="24"/>
      <c r="D30" s="9"/>
      <c r="E30" s="14"/>
      <c r="F30" s="40"/>
      <c r="G30" s="14"/>
      <c r="H30" s="9"/>
      <c r="I30" s="14"/>
      <c r="J30" s="40"/>
      <c r="K30" s="14"/>
      <c r="L30" s="26"/>
    </row>
    <row r="31" spans="1:12" ht="21.75" customHeight="1">
      <c r="A31" s="13" t="s">
        <v>53</v>
      </c>
      <c r="C31" s="24"/>
      <c r="D31" s="9"/>
      <c r="E31" s="42">
        <v>0</v>
      </c>
      <c r="F31" s="43"/>
      <c r="G31" s="42">
        <v>0</v>
      </c>
      <c r="H31" s="9"/>
      <c r="I31" s="42">
        <v>0</v>
      </c>
      <c r="J31" s="43"/>
      <c r="K31" s="42">
        <v>0</v>
      </c>
      <c r="L31" s="1"/>
    </row>
    <row r="32" spans="1:12" ht="21.75" customHeight="1">
      <c r="A32" s="13"/>
      <c r="C32" s="24"/>
      <c r="D32" s="9"/>
      <c r="E32" s="14"/>
      <c r="F32" s="40"/>
      <c r="G32" s="14"/>
      <c r="H32" s="9"/>
      <c r="I32" s="14"/>
      <c r="J32" s="40"/>
      <c r="K32" s="14"/>
      <c r="L32" s="26"/>
    </row>
    <row r="33" spans="1:12" ht="21.75" customHeight="1" thickBot="1">
      <c r="A33" s="13" t="s">
        <v>49</v>
      </c>
      <c r="C33" s="24"/>
      <c r="D33" s="9"/>
      <c r="E33" s="44">
        <f>SUM(E29,E31)</f>
        <v>1362</v>
      </c>
      <c r="F33" s="40"/>
      <c r="G33" s="44">
        <f>SUM(G29,G31)</f>
        <v>14557</v>
      </c>
      <c r="H33" s="9"/>
      <c r="I33" s="44">
        <f>SUM(I29,I31)</f>
        <v>66558</v>
      </c>
      <c r="J33" s="40"/>
      <c r="K33" s="44">
        <f>SUM(K29,K31)</f>
        <v>65307</v>
      </c>
      <c r="L33" s="26"/>
    </row>
    <row r="34" spans="1:12" ht="21.75" customHeight="1" thickTop="1">
      <c r="D34" s="9"/>
      <c r="E34" s="9"/>
      <c r="F34" s="9"/>
      <c r="G34" s="9"/>
      <c r="H34" s="9"/>
      <c r="I34" s="9"/>
      <c r="J34" s="9"/>
      <c r="K34" s="9"/>
      <c r="L34" s="9"/>
    </row>
    <row r="35" spans="1:12" ht="21.75" customHeight="1">
      <c r="A35" s="13" t="s">
        <v>80</v>
      </c>
      <c r="C35" s="24">
        <v>12</v>
      </c>
      <c r="D35" s="9"/>
      <c r="E35" s="9"/>
      <c r="F35" s="9"/>
      <c r="G35" s="9"/>
      <c r="H35" s="9"/>
      <c r="I35" s="9"/>
      <c r="J35" s="9"/>
      <c r="K35" s="9"/>
      <c r="L35" s="9"/>
    </row>
    <row r="36" spans="1:12" ht="21.75" customHeight="1" thickBot="1">
      <c r="A36" s="9" t="s">
        <v>114</v>
      </c>
      <c r="D36" s="9"/>
      <c r="E36" s="81">
        <v>1.2147969763863804E-3</v>
      </c>
      <c r="F36" s="70"/>
      <c r="G36" s="81">
        <v>1.2983240725131974E-2</v>
      </c>
      <c r="H36" s="9"/>
      <c r="I36" s="81">
        <v>5.8999999999999997E-2</v>
      </c>
      <c r="J36" s="70"/>
      <c r="K36" s="81">
        <v>5.8124801445446996E-2</v>
      </c>
      <c r="L36" s="45"/>
    </row>
    <row r="37" spans="1:12" ht="21.75" customHeight="1" thickTop="1">
      <c r="A37" s="46"/>
      <c r="D37" s="9"/>
      <c r="E37" s="9"/>
      <c r="F37" s="9"/>
      <c r="G37" s="9"/>
      <c r="H37" s="9"/>
      <c r="I37" s="47"/>
      <c r="J37" s="47"/>
      <c r="K37" s="47"/>
      <c r="L37" s="47"/>
    </row>
    <row r="38" spans="1:12" ht="21.75" customHeight="1">
      <c r="A38" s="37" t="s">
        <v>11</v>
      </c>
      <c r="D38" s="9"/>
      <c r="E38" s="9"/>
      <c r="F38" s="9"/>
      <c r="G38" s="9"/>
      <c r="H38" s="9"/>
      <c r="I38" s="9"/>
      <c r="J38" s="9"/>
      <c r="K38" s="9"/>
      <c r="L38" s="9"/>
    </row>
    <row r="46" spans="1:12" ht="21.75" customHeight="1">
      <c r="D46" s="9"/>
      <c r="E46" s="9"/>
      <c r="F46" s="9"/>
      <c r="G46" s="9"/>
      <c r="H46" s="9"/>
      <c r="I46" s="9"/>
      <c r="J46" s="9"/>
      <c r="K46" s="9"/>
      <c r="L46" s="9"/>
    </row>
    <row r="47" spans="1:12" ht="21.75" customHeight="1">
      <c r="D47" s="9"/>
      <c r="E47" s="9"/>
      <c r="F47" s="9"/>
      <c r="G47" s="9"/>
      <c r="H47" s="9"/>
      <c r="I47" s="9"/>
      <c r="J47" s="9"/>
      <c r="K47" s="9"/>
      <c r="L47" s="9"/>
    </row>
    <row r="48" spans="1:12" ht="21.75" customHeight="1">
      <c r="D48" s="9"/>
      <c r="E48" s="9"/>
      <c r="F48" s="9"/>
      <c r="G48" s="9"/>
      <c r="H48" s="9"/>
      <c r="I48" s="9"/>
      <c r="J48" s="9"/>
      <c r="K48" s="9"/>
      <c r="L48" s="9"/>
    </row>
    <row r="49" spans="4:12" ht="21.75" customHeight="1">
      <c r="D49" s="9"/>
      <c r="E49" s="9"/>
      <c r="F49" s="9"/>
      <c r="G49" s="9"/>
      <c r="H49" s="9"/>
      <c r="I49" s="9"/>
      <c r="J49" s="9"/>
      <c r="K49" s="9"/>
      <c r="L49" s="9"/>
    </row>
    <row r="50" spans="4:12" ht="21.75" customHeight="1">
      <c r="D50" s="9"/>
      <c r="E50" s="9"/>
      <c r="F50" s="9"/>
      <c r="G50" s="9"/>
      <c r="H50" s="9"/>
      <c r="I50" s="9"/>
      <c r="J50" s="9"/>
      <c r="K50" s="9"/>
      <c r="L50" s="9"/>
    </row>
    <row r="51" spans="4:12" ht="21.75" customHeight="1">
      <c r="D51" s="9"/>
      <c r="E51" s="9"/>
      <c r="F51" s="9"/>
      <c r="G51" s="9"/>
      <c r="H51" s="9"/>
      <c r="I51" s="9"/>
      <c r="J51" s="9"/>
      <c r="K51" s="9"/>
      <c r="L51" s="9"/>
    </row>
    <row r="52" spans="4:12" ht="21.75" customHeight="1">
      <c r="D52" s="9"/>
      <c r="E52" s="9"/>
      <c r="F52" s="9"/>
      <c r="G52" s="9"/>
      <c r="H52" s="9"/>
      <c r="I52" s="9"/>
      <c r="J52" s="9"/>
      <c r="K52" s="9"/>
      <c r="L52" s="9"/>
    </row>
    <row r="53" spans="4:12" ht="21.75" customHeight="1">
      <c r="D53" s="9"/>
      <c r="E53" s="9"/>
      <c r="F53" s="9"/>
      <c r="G53" s="9"/>
      <c r="H53" s="9"/>
      <c r="I53" s="9"/>
      <c r="J53" s="9"/>
      <c r="K53" s="9"/>
      <c r="L53" s="9"/>
    </row>
    <row r="54" spans="4:12" ht="21.75" customHeight="1">
      <c r="D54" s="9"/>
      <c r="E54" s="9"/>
      <c r="F54" s="9"/>
      <c r="G54" s="9"/>
      <c r="H54" s="9"/>
      <c r="I54" s="9"/>
      <c r="J54" s="9"/>
      <c r="K54" s="9"/>
      <c r="L54" s="9"/>
    </row>
    <row r="55" spans="4:12" ht="21.75" customHeight="1">
      <c r="D55" s="9"/>
      <c r="E55" s="9"/>
      <c r="F55" s="9"/>
      <c r="G55" s="9"/>
      <c r="H55" s="9"/>
      <c r="I55" s="9"/>
      <c r="J55" s="9"/>
      <c r="K55" s="9"/>
      <c r="L55" s="9"/>
    </row>
    <row r="56" spans="4:12" ht="21.75" customHeight="1">
      <c r="D56" s="9"/>
      <c r="E56" s="9"/>
      <c r="F56" s="9"/>
      <c r="G56" s="9"/>
      <c r="H56" s="9"/>
      <c r="I56" s="9"/>
      <c r="J56" s="9"/>
      <c r="K56" s="9"/>
      <c r="L56" s="9"/>
    </row>
    <row r="57" spans="4:12" ht="21.75" customHeight="1">
      <c r="D57" s="9"/>
      <c r="E57" s="9"/>
      <c r="F57" s="9"/>
      <c r="G57" s="9"/>
      <c r="H57" s="9"/>
      <c r="I57" s="9"/>
      <c r="J57" s="9"/>
      <c r="K57" s="9"/>
      <c r="L57" s="9"/>
    </row>
    <row r="58" spans="4:12" ht="21.75" customHeight="1">
      <c r="D58" s="9"/>
      <c r="E58" s="9"/>
      <c r="F58" s="9"/>
      <c r="G58" s="9"/>
      <c r="H58" s="9"/>
      <c r="I58" s="9"/>
      <c r="J58" s="9"/>
      <c r="K58" s="9"/>
      <c r="L58" s="9"/>
    </row>
    <row r="59" spans="4:12" ht="21.75" customHeight="1">
      <c r="D59" s="9"/>
      <c r="E59" s="9"/>
      <c r="F59" s="9"/>
      <c r="G59" s="9"/>
      <c r="H59" s="9"/>
      <c r="I59" s="9"/>
      <c r="J59" s="9"/>
      <c r="K59" s="9"/>
      <c r="L59" s="9"/>
    </row>
    <row r="60" spans="4:12" ht="21.75" customHeight="1">
      <c r="D60" s="9"/>
      <c r="E60" s="9"/>
      <c r="F60" s="9"/>
      <c r="G60" s="9"/>
      <c r="H60" s="9"/>
      <c r="I60" s="9"/>
      <c r="J60" s="9"/>
      <c r="K60" s="9"/>
      <c r="L60" s="9"/>
    </row>
    <row r="61" spans="4:12" ht="21.75" customHeight="1">
      <c r="D61" s="9"/>
      <c r="E61" s="9"/>
      <c r="F61" s="9"/>
      <c r="G61" s="9"/>
      <c r="H61" s="9"/>
      <c r="I61" s="9"/>
      <c r="J61" s="9"/>
      <c r="K61" s="9"/>
      <c r="L61" s="9"/>
    </row>
    <row r="62" spans="4:12" ht="21.75" customHeight="1">
      <c r="D62" s="9"/>
      <c r="E62" s="9"/>
      <c r="F62" s="9"/>
      <c r="G62" s="9"/>
      <c r="H62" s="9"/>
      <c r="I62" s="9"/>
      <c r="J62" s="9"/>
      <c r="K62" s="9"/>
      <c r="L62" s="9"/>
    </row>
    <row r="63" spans="4:12" ht="21.75" customHeight="1">
      <c r="D63" s="9"/>
      <c r="E63" s="9"/>
      <c r="F63" s="9"/>
      <c r="G63" s="9"/>
      <c r="H63" s="9"/>
      <c r="I63" s="9"/>
      <c r="J63" s="9"/>
      <c r="K63" s="9"/>
      <c r="L63" s="9"/>
    </row>
    <row r="64" spans="4:12" ht="21.75" customHeight="1">
      <c r="D64" s="9"/>
      <c r="E64" s="9"/>
      <c r="F64" s="9"/>
      <c r="G64" s="9"/>
      <c r="H64" s="9"/>
      <c r="I64" s="9"/>
      <c r="J64" s="9"/>
      <c r="K64" s="9"/>
      <c r="L64" s="9"/>
    </row>
    <row r="65" spans="4:12" ht="21.75" customHeight="1">
      <c r="D65" s="9"/>
      <c r="E65" s="9"/>
      <c r="F65" s="9"/>
      <c r="G65" s="9"/>
      <c r="H65" s="9"/>
      <c r="I65" s="9"/>
      <c r="J65" s="9"/>
      <c r="K65" s="9"/>
      <c r="L65" s="9"/>
    </row>
    <row r="66" spans="4:12" ht="21.75" customHeight="1">
      <c r="D66" s="9"/>
      <c r="E66" s="9"/>
      <c r="F66" s="9"/>
      <c r="G66" s="9"/>
      <c r="H66" s="9"/>
      <c r="I66" s="9"/>
      <c r="J66" s="9"/>
      <c r="K66" s="9"/>
      <c r="L66" s="9"/>
    </row>
    <row r="67" spans="4:12" ht="21.75" customHeight="1">
      <c r="D67" s="9"/>
      <c r="E67" s="9"/>
      <c r="F67" s="9"/>
      <c r="G67" s="9"/>
      <c r="H67" s="9"/>
      <c r="I67" s="9"/>
      <c r="J67" s="9"/>
      <c r="K67" s="9"/>
      <c r="L67" s="9"/>
    </row>
    <row r="68" spans="4:12" ht="21.75" customHeight="1">
      <c r="D68" s="9"/>
      <c r="E68" s="9"/>
      <c r="F68" s="9"/>
      <c r="G68" s="9"/>
      <c r="H68" s="9"/>
      <c r="I68" s="9"/>
      <c r="J68" s="9"/>
      <c r="K68" s="9"/>
      <c r="L68" s="9"/>
    </row>
    <row r="69" spans="4:12" ht="21.75" customHeight="1">
      <c r="D69" s="9"/>
      <c r="E69" s="9"/>
      <c r="F69" s="9"/>
      <c r="G69" s="9"/>
      <c r="H69" s="9"/>
      <c r="I69" s="9"/>
      <c r="J69" s="9"/>
      <c r="K69" s="9"/>
      <c r="L69" s="9"/>
    </row>
    <row r="70" spans="4:12" ht="21.75" customHeight="1">
      <c r="D70" s="9"/>
      <c r="E70" s="9"/>
      <c r="F70" s="9"/>
      <c r="G70" s="9"/>
      <c r="H70" s="9"/>
      <c r="I70" s="9"/>
      <c r="J70" s="9"/>
      <c r="K70" s="9"/>
      <c r="L70" s="9"/>
    </row>
    <row r="71" spans="4:12" ht="21.75" customHeight="1">
      <c r="D71" s="9"/>
      <c r="E71" s="9"/>
      <c r="F71" s="9"/>
      <c r="G71" s="9"/>
      <c r="H71" s="9"/>
      <c r="I71" s="9"/>
      <c r="J71" s="9"/>
      <c r="K71" s="9"/>
      <c r="L71" s="9"/>
    </row>
    <row r="72" spans="4:12" ht="21.75" customHeight="1">
      <c r="D72" s="9"/>
      <c r="E72" s="9"/>
      <c r="F72" s="9"/>
      <c r="G72" s="9"/>
      <c r="H72" s="9"/>
      <c r="I72" s="9"/>
      <c r="J72" s="9"/>
      <c r="K72" s="9"/>
      <c r="L72" s="9"/>
    </row>
    <row r="73" spans="4:12" ht="21.75" customHeight="1">
      <c r="D73" s="9"/>
      <c r="E73" s="9"/>
      <c r="F73" s="9"/>
      <c r="G73" s="9"/>
      <c r="H73" s="9"/>
      <c r="I73" s="9"/>
      <c r="J73" s="9"/>
      <c r="K73" s="9"/>
      <c r="L73" s="9"/>
    </row>
    <row r="74" spans="4:12" ht="21.75" customHeight="1">
      <c r="D74" s="9"/>
      <c r="E74" s="9"/>
      <c r="F74" s="9"/>
      <c r="G74" s="9"/>
      <c r="H74" s="9"/>
      <c r="I74" s="9"/>
      <c r="J74" s="9"/>
      <c r="K74" s="9"/>
      <c r="L74" s="9"/>
    </row>
    <row r="75" spans="4:12" ht="21.75" customHeight="1">
      <c r="D75" s="9"/>
      <c r="E75" s="9"/>
      <c r="F75" s="9"/>
      <c r="G75" s="9"/>
      <c r="H75" s="9"/>
      <c r="I75" s="9"/>
      <c r="J75" s="9"/>
      <c r="K75" s="9"/>
      <c r="L75" s="9"/>
    </row>
    <row r="76" spans="4:12" ht="21.75" customHeight="1">
      <c r="D76" s="9"/>
      <c r="E76" s="9"/>
      <c r="F76" s="9"/>
      <c r="G76" s="9"/>
      <c r="H76" s="9"/>
      <c r="I76" s="9"/>
      <c r="J76" s="9"/>
      <c r="K76" s="9"/>
      <c r="L76" s="9"/>
    </row>
    <row r="77" spans="4:12" ht="21.75" customHeight="1">
      <c r="D77" s="9"/>
      <c r="E77" s="9"/>
      <c r="F77" s="9"/>
      <c r="G77" s="9"/>
      <c r="H77" s="9"/>
      <c r="I77" s="9"/>
      <c r="J77" s="9"/>
      <c r="K77" s="9"/>
      <c r="L77" s="9"/>
    </row>
  </sheetData>
  <mergeCells count="6">
    <mergeCell ref="I6:K6"/>
    <mergeCell ref="I7:K7"/>
    <mergeCell ref="A2:K2"/>
    <mergeCell ref="A3:K3"/>
    <mergeCell ref="E6:G6"/>
    <mergeCell ref="E7:G7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27"/>
  <sheetViews>
    <sheetView showGridLines="0" view="pageBreakPreview" zoomScale="70" zoomScaleNormal="100" zoomScaleSheetLayoutView="70" workbookViewId="0"/>
  </sheetViews>
  <sheetFormatPr defaultRowHeight="21.75" customHeight="1"/>
  <cols>
    <col min="1" max="1" width="43.42578125" style="50" customWidth="1"/>
    <col min="2" max="2" width="8.28515625" style="51" customWidth="1"/>
    <col min="3" max="3" width="1.140625" style="51" customWidth="1"/>
    <col min="4" max="4" width="19.140625" style="51" customWidth="1"/>
    <col min="5" max="5" width="1.140625" style="51" customWidth="1"/>
    <col min="6" max="6" width="19.140625" style="51" customWidth="1"/>
    <col min="7" max="7" width="1.140625" style="51" customWidth="1"/>
    <col min="8" max="8" width="19.140625" style="51" customWidth="1"/>
    <col min="9" max="9" width="1.140625" style="51" customWidth="1"/>
    <col min="10" max="10" width="19.140625" style="51" customWidth="1"/>
    <col min="11" max="11" width="1.42578125" style="51" customWidth="1"/>
    <col min="12" max="12" width="19.140625" style="51" customWidth="1"/>
    <col min="13" max="13" width="1.140625" style="51" customWidth="1"/>
    <col min="14" max="14" width="19.140625" style="51" customWidth="1"/>
    <col min="15" max="15" width="1.140625" style="51" customWidth="1"/>
    <col min="16" max="16" width="19.140625" style="51" customWidth="1"/>
    <col min="17" max="17" width="1.140625" style="51" customWidth="1"/>
    <col min="18" max="18" width="19.140625" style="51" customWidth="1"/>
    <col min="19" max="19" width="1.7109375" style="51" customWidth="1"/>
    <col min="20" max="261" width="9.140625" style="51"/>
    <col min="262" max="262" width="51" style="51" customWidth="1"/>
    <col min="263" max="263" width="17" style="51" customWidth="1"/>
    <col min="264" max="264" width="2.140625" style="51" customWidth="1"/>
    <col min="265" max="265" width="17" style="51" customWidth="1"/>
    <col min="266" max="266" width="2.140625" style="51" customWidth="1"/>
    <col min="267" max="267" width="17" style="51" customWidth="1"/>
    <col min="268" max="268" width="2.140625" style="51" customWidth="1"/>
    <col min="269" max="269" width="17" style="51" customWidth="1"/>
    <col min="270" max="270" width="2.140625" style="51" customWidth="1"/>
    <col min="271" max="271" width="18" style="51" customWidth="1"/>
    <col min="272" max="517" width="9.140625" style="51"/>
    <col min="518" max="518" width="51" style="51" customWidth="1"/>
    <col min="519" max="519" width="17" style="51" customWidth="1"/>
    <col min="520" max="520" width="2.140625" style="51" customWidth="1"/>
    <col min="521" max="521" width="17" style="51" customWidth="1"/>
    <col min="522" max="522" width="2.140625" style="51" customWidth="1"/>
    <col min="523" max="523" width="17" style="51" customWidth="1"/>
    <col min="524" max="524" width="2.140625" style="51" customWidth="1"/>
    <col min="525" max="525" width="17" style="51" customWidth="1"/>
    <col min="526" max="526" width="2.140625" style="51" customWidth="1"/>
    <col min="527" max="527" width="18" style="51" customWidth="1"/>
    <col min="528" max="773" width="9.140625" style="51"/>
    <col min="774" max="774" width="51" style="51" customWidth="1"/>
    <col min="775" max="775" width="17" style="51" customWidth="1"/>
    <col min="776" max="776" width="2.140625" style="51" customWidth="1"/>
    <col min="777" max="777" width="17" style="51" customWidth="1"/>
    <col min="778" max="778" width="2.140625" style="51" customWidth="1"/>
    <col min="779" max="779" width="17" style="51" customWidth="1"/>
    <col min="780" max="780" width="2.140625" style="51" customWidth="1"/>
    <col min="781" max="781" width="17" style="51" customWidth="1"/>
    <col min="782" max="782" width="2.140625" style="51" customWidth="1"/>
    <col min="783" max="783" width="18" style="51" customWidth="1"/>
    <col min="784" max="1029" width="9.140625" style="51"/>
    <col min="1030" max="1030" width="51" style="51" customWidth="1"/>
    <col min="1031" max="1031" width="17" style="51" customWidth="1"/>
    <col min="1032" max="1032" width="2.140625" style="51" customWidth="1"/>
    <col min="1033" max="1033" width="17" style="51" customWidth="1"/>
    <col min="1034" max="1034" width="2.140625" style="51" customWidth="1"/>
    <col min="1035" max="1035" width="17" style="51" customWidth="1"/>
    <col min="1036" max="1036" width="2.140625" style="51" customWidth="1"/>
    <col min="1037" max="1037" width="17" style="51" customWidth="1"/>
    <col min="1038" max="1038" width="2.140625" style="51" customWidth="1"/>
    <col min="1039" max="1039" width="18" style="51" customWidth="1"/>
    <col min="1040" max="1285" width="9.140625" style="51"/>
    <col min="1286" max="1286" width="51" style="51" customWidth="1"/>
    <col min="1287" max="1287" width="17" style="51" customWidth="1"/>
    <col min="1288" max="1288" width="2.140625" style="51" customWidth="1"/>
    <col min="1289" max="1289" width="17" style="51" customWidth="1"/>
    <col min="1290" max="1290" width="2.140625" style="51" customWidth="1"/>
    <col min="1291" max="1291" width="17" style="51" customWidth="1"/>
    <col min="1292" max="1292" width="2.140625" style="51" customWidth="1"/>
    <col min="1293" max="1293" width="17" style="51" customWidth="1"/>
    <col min="1294" max="1294" width="2.140625" style="51" customWidth="1"/>
    <col min="1295" max="1295" width="18" style="51" customWidth="1"/>
    <col min="1296" max="1541" width="9.140625" style="51"/>
    <col min="1542" max="1542" width="51" style="51" customWidth="1"/>
    <col min="1543" max="1543" width="17" style="51" customWidth="1"/>
    <col min="1544" max="1544" width="2.140625" style="51" customWidth="1"/>
    <col min="1545" max="1545" width="17" style="51" customWidth="1"/>
    <col min="1546" max="1546" width="2.140625" style="51" customWidth="1"/>
    <col min="1547" max="1547" width="17" style="51" customWidth="1"/>
    <col min="1548" max="1548" width="2.140625" style="51" customWidth="1"/>
    <col min="1549" max="1549" width="17" style="51" customWidth="1"/>
    <col min="1550" max="1550" width="2.140625" style="51" customWidth="1"/>
    <col min="1551" max="1551" width="18" style="51" customWidth="1"/>
    <col min="1552" max="1797" width="9.140625" style="51"/>
    <col min="1798" max="1798" width="51" style="51" customWidth="1"/>
    <col min="1799" max="1799" width="17" style="51" customWidth="1"/>
    <col min="1800" max="1800" width="2.140625" style="51" customWidth="1"/>
    <col min="1801" max="1801" width="17" style="51" customWidth="1"/>
    <col min="1802" max="1802" width="2.140625" style="51" customWidth="1"/>
    <col min="1803" max="1803" width="17" style="51" customWidth="1"/>
    <col min="1804" max="1804" width="2.140625" style="51" customWidth="1"/>
    <col min="1805" max="1805" width="17" style="51" customWidth="1"/>
    <col min="1806" max="1806" width="2.140625" style="51" customWidth="1"/>
    <col min="1807" max="1807" width="18" style="51" customWidth="1"/>
    <col min="1808" max="2053" width="9.140625" style="51"/>
    <col min="2054" max="2054" width="51" style="51" customWidth="1"/>
    <col min="2055" max="2055" width="17" style="51" customWidth="1"/>
    <col min="2056" max="2056" width="2.140625" style="51" customWidth="1"/>
    <col min="2057" max="2057" width="17" style="51" customWidth="1"/>
    <col min="2058" max="2058" width="2.140625" style="51" customWidth="1"/>
    <col min="2059" max="2059" width="17" style="51" customWidth="1"/>
    <col min="2060" max="2060" width="2.140625" style="51" customWidth="1"/>
    <col min="2061" max="2061" width="17" style="51" customWidth="1"/>
    <col min="2062" max="2062" width="2.140625" style="51" customWidth="1"/>
    <col min="2063" max="2063" width="18" style="51" customWidth="1"/>
    <col min="2064" max="2309" width="9.140625" style="51"/>
    <col min="2310" max="2310" width="51" style="51" customWidth="1"/>
    <col min="2311" max="2311" width="17" style="51" customWidth="1"/>
    <col min="2312" max="2312" width="2.140625" style="51" customWidth="1"/>
    <col min="2313" max="2313" width="17" style="51" customWidth="1"/>
    <col min="2314" max="2314" width="2.140625" style="51" customWidth="1"/>
    <col min="2315" max="2315" width="17" style="51" customWidth="1"/>
    <col min="2316" max="2316" width="2.140625" style="51" customWidth="1"/>
    <col min="2317" max="2317" width="17" style="51" customWidth="1"/>
    <col min="2318" max="2318" width="2.140625" style="51" customWidth="1"/>
    <col min="2319" max="2319" width="18" style="51" customWidth="1"/>
    <col min="2320" max="2565" width="9.140625" style="51"/>
    <col min="2566" max="2566" width="51" style="51" customWidth="1"/>
    <col min="2567" max="2567" width="17" style="51" customWidth="1"/>
    <col min="2568" max="2568" width="2.140625" style="51" customWidth="1"/>
    <col min="2569" max="2569" width="17" style="51" customWidth="1"/>
    <col min="2570" max="2570" width="2.140625" style="51" customWidth="1"/>
    <col min="2571" max="2571" width="17" style="51" customWidth="1"/>
    <col min="2572" max="2572" width="2.140625" style="51" customWidth="1"/>
    <col min="2573" max="2573" width="17" style="51" customWidth="1"/>
    <col min="2574" max="2574" width="2.140625" style="51" customWidth="1"/>
    <col min="2575" max="2575" width="18" style="51" customWidth="1"/>
    <col min="2576" max="2821" width="9.140625" style="51"/>
    <col min="2822" max="2822" width="51" style="51" customWidth="1"/>
    <col min="2823" max="2823" width="17" style="51" customWidth="1"/>
    <col min="2824" max="2824" width="2.140625" style="51" customWidth="1"/>
    <col min="2825" max="2825" width="17" style="51" customWidth="1"/>
    <col min="2826" max="2826" width="2.140625" style="51" customWidth="1"/>
    <col min="2827" max="2827" width="17" style="51" customWidth="1"/>
    <col min="2828" max="2828" width="2.140625" style="51" customWidth="1"/>
    <col min="2829" max="2829" width="17" style="51" customWidth="1"/>
    <col min="2830" max="2830" width="2.140625" style="51" customWidth="1"/>
    <col min="2831" max="2831" width="18" style="51" customWidth="1"/>
    <col min="2832" max="3077" width="9.140625" style="51"/>
    <col min="3078" max="3078" width="51" style="51" customWidth="1"/>
    <col min="3079" max="3079" width="17" style="51" customWidth="1"/>
    <col min="3080" max="3080" width="2.140625" style="51" customWidth="1"/>
    <col min="3081" max="3081" width="17" style="51" customWidth="1"/>
    <col min="3082" max="3082" width="2.140625" style="51" customWidth="1"/>
    <col min="3083" max="3083" width="17" style="51" customWidth="1"/>
    <col min="3084" max="3084" width="2.140625" style="51" customWidth="1"/>
    <col min="3085" max="3085" width="17" style="51" customWidth="1"/>
    <col min="3086" max="3086" width="2.140625" style="51" customWidth="1"/>
    <col min="3087" max="3087" width="18" style="51" customWidth="1"/>
    <col min="3088" max="3333" width="9.140625" style="51"/>
    <col min="3334" max="3334" width="51" style="51" customWidth="1"/>
    <col min="3335" max="3335" width="17" style="51" customWidth="1"/>
    <col min="3336" max="3336" width="2.140625" style="51" customWidth="1"/>
    <col min="3337" max="3337" width="17" style="51" customWidth="1"/>
    <col min="3338" max="3338" width="2.140625" style="51" customWidth="1"/>
    <col min="3339" max="3339" width="17" style="51" customWidth="1"/>
    <col min="3340" max="3340" width="2.140625" style="51" customWidth="1"/>
    <col min="3341" max="3341" width="17" style="51" customWidth="1"/>
    <col min="3342" max="3342" width="2.140625" style="51" customWidth="1"/>
    <col min="3343" max="3343" width="18" style="51" customWidth="1"/>
    <col min="3344" max="3589" width="9.140625" style="51"/>
    <col min="3590" max="3590" width="51" style="51" customWidth="1"/>
    <col min="3591" max="3591" width="17" style="51" customWidth="1"/>
    <col min="3592" max="3592" width="2.140625" style="51" customWidth="1"/>
    <col min="3593" max="3593" width="17" style="51" customWidth="1"/>
    <col min="3594" max="3594" width="2.140625" style="51" customWidth="1"/>
    <col min="3595" max="3595" width="17" style="51" customWidth="1"/>
    <col min="3596" max="3596" width="2.140625" style="51" customWidth="1"/>
    <col min="3597" max="3597" width="17" style="51" customWidth="1"/>
    <col min="3598" max="3598" width="2.140625" style="51" customWidth="1"/>
    <col min="3599" max="3599" width="18" style="51" customWidth="1"/>
    <col min="3600" max="3845" width="9.140625" style="51"/>
    <col min="3846" max="3846" width="51" style="51" customWidth="1"/>
    <col min="3847" max="3847" width="17" style="51" customWidth="1"/>
    <col min="3848" max="3848" width="2.140625" style="51" customWidth="1"/>
    <col min="3849" max="3849" width="17" style="51" customWidth="1"/>
    <col min="3850" max="3850" width="2.140625" style="51" customWidth="1"/>
    <col min="3851" max="3851" width="17" style="51" customWidth="1"/>
    <col min="3852" max="3852" width="2.140625" style="51" customWidth="1"/>
    <col min="3853" max="3853" width="17" style="51" customWidth="1"/>
    <col min="3854" max="3854" width="2.140625" style="51" customWidth="1"/>
    <col min="3855" max="3855" width="18" style="51" customWidth="1"/>
    <col min="3856" max="4101" width="9.140625" style="51"/>
    <col min="4102" max="4102" width="51" style="51" customWidth="1"/>
    <col min="4103" max="4103" width="17" style="51" customWidth="1"/>
    <col min="4104" max="4104" width="2.140625" style="51" customWidth="1"/>
    <col min="4105" max="4105" width="17" style="51" customWidth="1"/>
    <col min="4106" max="4106" width="2.140625" style="51" customWidth="1"/>
    <col min="4107" max="4107" width="17" style="51" customWidth="1"/>
    <col min="4108" max="4108" width="2.140625" style="51" customWidth="1"/>
    <col min="4109" max="4109" width="17" style="51" customWidth="1"/>
    <col min="4110" max="4110" width="2.140625" style="51" customWidth="1"/>
    <col min="4111" max="4111" width="18" style="51" customWidth="1"/>
    <col min="4112" max="4357" width="9.140625" style="51"/>
    <col min="4358" max="4358" width="51" style="51" customWidth="1"/>
    <col min="4359" max="4359" width="17" style="51" customWidth="1"/>
    <col min="4360" max="4360" width="2.140625" style="51" customWidth="1"/>
    <col min="4361" max="4361" width="17" style="51" customWidth="1"/>
    <col min="4362" max="4362" width="2.140625" style="51" customWidth="1"/>
    <col min="4363" max="4363" width="17" style="51" customWidth="1"/>
    <col min="4364" max="4364" width="2.140625" style="51" customWidth="1"/>
    <col min="4365" max="4365" width="17" style="51" customWidth="1"/>
    <col min="4366" max="4366" width="2.140625" style="51" customWidth="1"/>
    <col min="4367" max="4367" width="18" style="51" customWidth="1"/>
    <col min="4368" max="4613" width="9.140625" style="51"/>
    <col min="4614" max="4614" width="51" style="51" customWidth="1"/>
    <col min="4615" max="4615" width="17" style="51" customWidth="1"/>
    <col min="4616" max="4616" width="2.140625" style="51" customWidth="1"/>
    <col min="4617" max="4617" width="17" style="51" customWidth="1"/>
    <col min="4618" max="4618" width="2.140625" style="51" customWidth="1"/>
    <col min="4619" max="4619" width="17" style="51" customWidth="1"/>
    <col min="4620" max="4620" width="2.140625" style="51" customWidth="1"/>
    <col min="4621" max="4621" width="17" style="51" customWidth="1"/>
    <col min="4622" max="4622" width="2.140625" style="51" customWidth="1"/>
    <col min="4623" max="4623" width="18" style="51" customWidth="1"/>
    <col min="4624" max="4869" width="9.140625" style="51"/>
    <col min="4870" max="4870" width="51" style="51" customWidth="1"/>
    <col min="4871" max="4871" width="17" style="51" customWidth="1"/>
    <col min="4872" max="4872" width="2.140625" style="51" customWidth="1"/>
    <col min="4873" max="4873" width="17" style="51" customWidth="1"/>
    <col min="4874" max="4874" width="2.140625" style="51" customWidth="1"/>
    <col min="4875" max="4875" width="17" style="51" customWidth="1"/>
    <col min="4876" max="4876" width="2.140625" style="51" customWidth="1"/>
    <col min="4877" max="4877" width="17" style="51" customWidth="1"/>
    <col min="4878" max="4878" width="2.140625" style="51" customWidth="1"/>
    <col min="4879" max="4879" width="18" style="51" customWidth="1"/>
    <col min="4880" max="5125" width="9.140625" style="51"/>
    <col min="5126" max="5126" width="51" style="51" customWidth="1"/>
    <col min="5127" max="5127" width="17" style="51" customWidth="1"/>
    <col min="5128" max="5128" width="2.140625" style="51" customWidth="1"/>
    <col min="5129" max="5129" width="17" style="51" customWidth="1"/>
    <col min="5130" max="5130" width="2.140625" style="51" customWidth="1"/>
    <col min="5131" max="5131" width="17" style="51" customWidth="1"/>
    <col min="5132" max="5132" width="2.140625" style="51" customWidth="1"/>
    <col min="5133" max="5133" width="17" style="51" customWidth="1"/>
    <col min="5134" max="5134" width="2.140625" style="51" customWidth="1"/>
    <col min="5135" max="5135" width="18" style="51" customWidth="1"/>
    <col min="5136" max="5381" width="9.140625" style="51"/>
    <col min="5382" max="5382" width="51" style="51" customWidth="1"/>
    <col min="5383" max="5383" width="17" style="51" customWidth="1"/>
    <col min="5384" max="5384" width="2.140625" style="51" customWidth="1"/>
    <col min="5385" max="5385" width="17" style="51" customWidth="1"/>
    <col min="5386" max="5386" width="2.140625" style="51" customWidth="1"/>
    <col min="5387" max="5387" width="17" style="51" customWidth="1"/>
    <col min="5388" max="5388" width="2.140625" style="51" customWidth="1"/>
    <col min="5389" max="5389" width="17" style="51" customWidth="1"/>
    <col min="5390" max="5390" width="2.140625" style="51" customWidth="1"/>
    <col min="5391" max="5391" width="18" style="51" customWidth="1"/>
    <col min="5392" max="5637" width="9.140625" style="51"/>
    <col min="5638" max="5638" width="51" style="51" customWidth="1"/>
    <col min="5639" max="5639" width="17" style="51" customWidth="1"/>
    <col min="5640" max="5640" width="2.140625" style="51" customWidth="1"/>
    <col min="5641" max="5641" width="17" style="51" customWidth="1"/>
    <col min="5642" max="5642" width="2.140625" style="51" customWidth="1"/>
    <col min="5643" max="5643" width="17" style="51" customWidth="1"/>
    <col min="5644" max="5644" width="2.140625" style="51" customWidth="1"/>
    <col min="5645" max="5645" width="17" style="51" customWidth="1"/>
    <col min="5646" max="5646" width="2.140625" style="51" customWidth="1"/>
    <col min="5647" max="5647" width="18" style="51" customWidth="1"/>
    <col min="5648" max="5893" width="9.140625" style="51"/>
    <col min="5894" max="5894" width="51" style="51" customWidth="1"/>
    <col min="5895" max="5895" width="17" style="51" customWidth="1"/>
    <col min="5896" max="5896" width="2.140625" style="51" customWidth="1"/>
    <col min="5897" max="5897" width="17" style="51" customWidth="1"/>
    <col min="5898" max="5898" width="2.140625" style="51" customWidth="1"/>
    <col min="5899" max="5899" width="17" style="51" customWidth="1"/>
    <col min="5900" max="5900" width="2.140625" style="51" customWidth="1"/>
    <col min="5901" max="5901" width="17" style="51" customWidth="1"/>
    <col min="5902" max="5902" width="2.140625" style="51" customWidth="1"/>
    <col min="5903" max="5903" width="18" style="51" customWidth="1"/>
    <col min="5904" max="6149" width="9.140625" style="51"/>
    <col min="6150" max="6150" width="51" style="51" customWidth="1"/>
    <col min="6151" max="6151" width="17" style="51" customWidth="1"/>
    <col min="6152" max="6152" width="2.140625" style="51" customWidth="1"/>
    <col min="6153" max="6153" width="17" style="51" customWidth="1"/>
    <col min="6154" max="6154" width="2.140625" style="51" customWidth="1"/>
    <col min="6155" max="6155" width="17" style="51" customWidth="1"/>
    <col min="6156" max="6156" width="2.140625" style="51" customWidth="1"/>
    <col min="6157" max="6157" width="17" style="51" customWidth="1"/>
    <col min="6158" max="6158" width="2.140625" style="51" customWidth="1"/>
    <col min="6159" max="6159" width="18" style="51" customWidth="1"/>
    <col min="6160" max="6405" width="9.140625" style="51"/>
    <col min="6406" max="6406" width="51" style="51" customWidth="1"/>
    <col min="6407" max="6407" width="17" style="51" customWidth="1"/>
    <col min="6408" max="6408" width="2.140625" style="51" customWidth="1"/>
    <col min="6409" max="6409" width="17" style="51" customWidth="1"/>
    <col min="6410" max="6410" width="2.140625" style="51" customWidth="1"/>
    <col min="6411" max="6411" width="17" style="51" customWidth="1"/>
    <col min="6412" max="6412" width="2.140625" style="51" customWidth="1"/>
    <col min="6413" max="6413" width="17" style="51" customWidth="1"/>
    <col min="6414" max="6414" width="2.140625" style="51" customWidth="1"/>
    <col min="6415" max="6415" width="18" style="51" customWidth="1"/>
    <col min="6416" max="6661" width="9.140625" style="51"/>
    <col min="6662" max="6662" width="51" style="51" customWidth="1"/>
    <col min="6663" max="6663" width="17" style="51" customWidth="1"/>
    <col min="6664" max="6664" width="2.140625" style="51" customWidth="1"/>
    <col min="6665" max="6665" width="17" style="51" customWidth="1"/>
    <col min="6666" max="6666" width="2.140625" style="51" customWidth="1"/>
    <col min="6667" max="6667" width="17" style="51" customWidth="1"/>
    <col min="6668" max="6668" width="2.140625" style="51" customWidth="1"/>
    <col min="6669" max="6669" width="17" style="51" customWidth="1"/>
    <col min="6670" max="6670" width="2.140625" style="51" customWidth="1"/>
    <col min="6671" max="6671" width="18" style="51" customWidth="1"/>
    <col min="6672" max="6917" width="9.140625" style="51"/>
    <col min="6918" max="6918" width="51" style="51" customWidth="1"/>
    <col min="6919" max="6919" width="17" style="51" customWidth="1"/>
    <col min="6920" max="6920" width="2.140625" style="51" customWidth="1"/>
    <col min="6921" max="6921" width="17" style="51" customWidth="1"/>
    <col min="6922" max="6922" width="2.140625" style="51" customWidth="1"/>
    <col min="6923" max="6923" width="17" style="51" customWidth="1"/>
    <col min="6924" max="6924" width="2.140625" style="51" customWidth="1"/>
    <col min="6925" max="6925" width="17" style="51" customWidth="1"/>
    <col min="6926" max="6926" width="2.140625" style="51" customWidth="1"/>
    <col min="6927" max="6927" width="18" style="51" customWidth="1"/>
    <col min="6928" max="7173" width="9.140625" style="51"/>
    <col min="7174" max="7174" width="51" style="51" customWidth="1"/>
    <col min="7175" max="7175" width="17" style="51" customWidth="1"/>
    <col min="7176" max="7176" width="2.140625" style="51" customWidth="1"/>
    <col min="7177" max="7177" width="17" style="51" customWidth="1"/>
    <col min="7178" max="7178" width="2.140625" style="51" customWidth="1"/>
    <col min="7179" max="7179" width="17" style="51" customWidth="1"/>
    <col min="7180" max="7180" width="2.140625" style="51" customWidth="1"/>
    <col min="7181" max="7181" width="17" style="51" customWidth="1"/>
    <col min="7182" max="7182" width="2.140625" style="51" customWidth="1"/>
    <col min="7183" max="7183" width="18" style="51" customWidth="1"/>
    <col min="7184" max="7429" width="9.140625" style="51"/>
    <col min="7430" max="7430" width="51" style="51" customWidth="1"/>
    <col min="7431" max="7431" width="17" style="51" customWidth="1"/>
    <col min="7432" max="7432" width="2.140625" style="51" customWidth="1"/>
    <col min="7433" max="7433" width="17" style="51" customWidth="1"/>
    <col min="7434" max="7434" width="2.140625" style="51" customWidth="1"/>
    <col min="7435" max="7435" width="17" style="51" customWidth="1"/>
    <col min="7436" max="7436" width="2.140625" style="51" customWidth="1"/>
    <col min="7437" max="7437" width="17" style="51" customWidth="1"/>
    <col min="7438" max="7438" width="2.140625" style="51" customWidth="1"/>
    <col min="7439" max="7439" width="18" style="51" customWidth="1"/>
    <col min="7440" max="7685" width="9.140625" style="51"/>
    <col min="7686" max="7686" width="51" style="51" customWidth="1"/>
    <col min="7687" max="7687" width="17" style="51" customWidth="1"/>
    <col min="7688" max="7688" width="2.140625" style="51" customWidth="1"/>
    <col min="7689" max="7689" width="17" style="51" customWidth="1"/>
    <col min="7690" max="7690" width="2.140625" style="51" customWidth="1"/>
    <col min="7691" max="7691" width="17" style="51" customWidth="1"/>
    <col min="7692" max="7692" width="2.140625" style="51" customWidth="1"/>
    <col min="7693" max="7693" width="17" style="51" customWidth="1"/>
    <col min="7694" max="7694" width="2.140625" style="51" customWidth="1"/>
    <col min="7695" max="7695" width="18" style="51" customWidth="1"/>
    <col min="7696" max="7941" width="9.140625" style="51"/>
    <col min="7942" max="7942" width="51" style="51" customWidth="1"/>
    <col min="7943" max="7943" width="17" style="51" customWidth="1"/>
    <col min="7944" max="7944" width="2.140625" style="51" customWidth="1"/>
    <col min="7945" max="7945" width="17" style="51" customWidth="1"/>
    <col min="7946" max="7946" width="2.140625" style="51" customWidth="1"/>
    <col min="7947" max="7947" width="17" style="51" customWidth="1"/>
    <col min="7948" max="7948" width="2.140625" style="51" customWidth="1"/>
    <col min="7949" max="7949" width="17" style="51" customWidth="1"/>
    <col min="7950" max="7950" width="2.140625" style="51" customWidth="1"/>
    <col min="7951" max="7951" width="18" style="51" customWidth="1"/>
    <col min="7952" max="8197" width="9.140625" style="51"/>
    <col min="8198" max="8198" width="51" style="51" customWidth="1"/>
    <col min="8199" max="8199" width="17" style="51" customWidth="1"/>
    <col min="8200" max="8200" width="2.140625" style="51" customWidth="1"/>
    <col min="8201" max="8201" width="17" style="51" customWidth="1"/>
    <col min="8202" max="8202" width="2.140625" style="51" customWidth="1"/>
    <col min="8203" max="8203" width="17" style="51" customWidth="1"/>
    <col min="8204" max="8204" width="2.140625" style="51" customWidth="1"/>
    <col min="8205" max="8205" width="17" style="51" customWidth="1"/>
    <col min="8206" max="8206" width="2.140625" style="51" customWidth="1"/>
    <col min="8207" max="8207" width="18" style="51" customWidth="1"/>
    <col min="8208" max="8453" width="9.140625" style="51"/>
    <col min="8454" max="8454" width="51" style="51" customWidth="1"/>
    <col min="8455" max="8455" width="17" style="51" customWidth="1"/>
    <col min="8456" max="8456" width="2.140625" style="51" customWidth="1"/>
    <col min="8457" max="8457" width="17" style="51" customWidth="1"/>
    <col min="8458" max="8458" width="2.140625" style="51" customWidth="1"/>
    <col min="8459" max="8459" width="17" style="51" customWidth="1"/>
    <col min="8460" max="8460" width="2.140625" style="51" customWidth="1"/>
    <col min="8461" max="8461" width="17" style="51" customWidth="1"/>
    <col min="8462" max="8462" width="2.140625" style="51" customWidth="1"/>
    <col min="8463" max="8463" width="18" style="51" customWidth="1"/>
    <col min="8464" max="8709" width="9.140625" style="51"/>
    <col min="8710" max="8710" width="51" style="51" customWidth="1"/>
    <col min="8711" max="8711" width="17" style="51" customWidth="1"/>
    <col min="8712" max="8712" width="2.140625" style="51" customWidth="1"/>
    <col min="8713" max="8713" width="17" style="51" customWidth="1"/>
    <col min="8714" max="8714" width="2.140625" style="51" customWidth="1"/>
    <col min="8715" max="8715" width="17" style="51" customWidth="1"/>
    <col min="8716" max="8716" width="2.140625" style="51" customWidth="1"/>
    <col min="8717" max="8717" width="17" style="51" customWidth="1"/>
    <col min="8718" max="8718" width="2.140625" style="51" customWidth="1"/>
    <col min="8719" max="8719" width="18" style="51" customWidth="1"/>
    <col min="8720" max="8965" width="9.140625" style="51"/>
    <col min="8966" max="8966" width="51" style="51" customWidth="1"/>
    <col min="8967" max="8967" width="17" style="51" customWidth="1"/>
    <col min="8968" max="8968" width="2.140625" style="51" customWidth="1"/>
    <col min="8969" max="8969" width="17" style="51" customWidth="1"/>
    <col min="8970" max="8970" width="2.140625" style="51" customWidth="1"/>
    <col min="8971" max="8971" width="17" style="51" customWidth="1"/>
    <col min="8972" max="8972" width="2.140625" style="51" customWidth="1"/>
    <col min="8973" max="8973" width="17" style="51" customWidth="1"/>
    <col min="8974" max="8974" width="2.140625" style="51" customWidth="1"/>
    <col min="8975" max="8975" width="18" style="51" customWidth="1"/>
    <col min="8976" max="9221" width="9.140625" style="51"/>
    <col min="9222" max="9222" width="51" style="51" customWidth="1"/>
    <col min="9223" max="9223" width="17" style="51" customWidth="1"/>
    <col min="9224" max="9224" width="2.140625" style="51" customWidth="1"/>
    <col min="9225" max="9225" width="17" style="51" customWidth="1"/>
    <col min="9226" max="9226" width="2.140625" style="51" customWidth="1"/>
    <col min="9227" max="9227" width="17" style="51" customWidth="1"/>
    <col min="9228" max="9228" width="2.140625" style="51" customWidth="1"/>
    <col min="9229" max="9229" width="17" style="51" customWidth="1"/>
    <col min="9230" max="9230" width="2.140625" style="51" customWidth="1"/>
    <col min="9231" max="9231" width="18" style="51" customWidth="1"/>
    <col min="9232" max="9477" width="9.140625" style="51"/>
    <col min="9478" max="9478" width="51" style="51" customWidth="1"/>
    <col min="9479" max="9479" width="17" style="51" customWidth="1"/>
    <col min="9480" max="9480" width="2.140625" style="51" customWidth="1"/>
    <col min="9481" max="9481" width="17" style="51" customWidth="1"/>
    <col min="9482" max="9482" width="2.140625" style="51" customWidth="1"/>
    <col min="9483" max="9483" width="17" style="51" customWidth="1"/>
    <col min="9484" max="9484" width="2.140625" style="51" customWidth="1"/>
    <col min="9485" max="9485" width="17" style="51" customWidth="1"/>
    <col min="9486" max="9486" width="2.140625" style="51" customWidth="1"/>
    <col min="9487" max="9487" width="18" style="51" customWidth="1"/>
    <col min="9488" max="9733" width="9.140625" style="51"/>
    <col min="9734" max="9734" width="51" style="51" customWidth="1"/>
    <col min="9735" max="9735" width="17" style="51" customWidth="1"/>
    <col min="9736" max="9736" width="2.140625" style="51" customWidth="1"/>
    <col min="9737" max="9737" width="17" style="51" customWidth="1"/>
    <col min="9738" max="9738" width="2.140625" style="51" customWidth="1"/>
    <col min="9739" max="9739" width="17" style="51" customWidth="1"/>
    <col min="9740" max="9740" width="2.140625" style="51" customWidth="1"/>
    <col min="9741" max="9741" width="17" style="51" customWidth="1"/>
    <col min="9742" max="9742" width="2.140625" style="51" customWidth="1"/>
    <col min="9743" max="9743" width="18" style="51" customWidth="1"/>
    <col min="9744" max="9989" width="9.140625" style="51"/>
    <col min="9990" max="9990" width="51" style="51" customWidth="1"/>
    <col min="9991" max="9991" width="17" style="51" customWidth="1"/>
    <col min="9992" max="9992" width="2.140625" style="51" customWidth="1"/>
    <col min="9993" max="9993" width="17" style="51" customWidth="1"/>
    <col min="9994" max="9994" width="2.140625" style="51" customWidth="1"/>
    <col min="9995" max="9995" width="17" style="51" customWidth="1"/>
    <col min="9996" max="9996" width="2.140625" style="51" customWidth="1"/>
    <col min="9997" max="9997" width="17" style="51" customWidth="1"/>
    <col min="9998" max="9998" width="2.140625" style="51" customWidth="1"/>
    <col min="9999" max="9999" width="18" style="51" customWidth="1"/>
    <col min="10000" max="10245" width="9.140625" style="51"/>
    <col min="10246" max="10246" width="51" style="51" customWidth="1"/>
    <col min="10247" max="10247" width="17" style="51" customWidth="1"/>
    <col min="10248" max="10248" width="2.140625" style="51" customWidth="1"/>
    <col min="10249" max="10249" width="17" style="51" customWidth="1"/>
    <col min="10250" max="10250" width="2.140625" style="51" customWidth="1"/>
    <col min="10251" max="10251" width="17" style="51" customWidth="1"/>
    <col min="10252" max="10252" width="2.140625" style="51" customWidth="1"/>
    <col min="10253" max="10253" width="17" style="51" customWidth="1"/>
    <col min="10254" max="10254" width="2.140625" style="51" customWidth="1"/>
    <col min="10255" max="10255" width="18" style="51" customWidth="1"/>
    <col min="10256" max="10501" width="9.140625" style="51"/>
    <col min="10502" max="10502" width="51" style="51" customWidth="1"/>
    <col min="10503" max="10503" width="17" style="51" customWidth="1"/>
    <col min="10504" max="10504" width="2.140625" style="51" customWidth="1"/>
    <col min="10505" max="10505" width="17" style="51" customWidth="1"/>
    <col min="10506" max="10506" width="2.140625" style="51" customWidth="1"/>
    <col min="10507" max="10507" width="17" style="51" customWidth="1"/>
    <col min="10508" max="10508" width="2.140625" style="51" customWidth="1"/>
    <col min="10509" max="10509" width="17" style="51" customWidth="1"/>
    <col min="10510" max="10510" width="2.140625" style="51" customWidth="1"/>
    <col min="10511" max="10511" width="18" style="51" customWidth="1"/>
    <col min="10512" max="10757" width="9.140625" style="51"/>
    <col min="10758" max="10758" width="51" style="51" customWidth="1"/>
    <col min="10759" max="10759" width="17" style="51" customWidth="1"/>
    <col min="10760" max="10760" width="2.140625" style="51" customWidth="1"/>
    <col min="10761" max="10761" width="17" style="51" customWidth="1"/>
    <col min="10762" max="10762" width="2.140625" style="51" customWidth="1"/>
    <col min="10763" max="10763" width="17" style="51" customWidth="1"/>
    <col min="10764" max="10764" width="2.140625" style="51" customWidth="1"/>
    <col min="10765" max="10765" width="17" style="51" customWidth="1"/>
    <col min="10766" max="10766" width="2.140625" style="51" customWidth="1"/>
    <col min="10767" max="10767" width="18" style="51" customWidth="1"/>
    <col min="10768" max="11013" width="9.140625" style="51"/>
    <col min="11014" max="11014" width="51" style="51" customWidth="1"/>
    <col min="11015" max="11015" width="17" style="51" customWidth="1"/>
    <col min="11016" max="11016" width="2.140625" style="51" customWidth="1"/>
    <col min="11017" max="11017" width="17" style="51" customWidth="1"/>
    <col min="11018" max="11018" width="2.140625" style="51" customWidth="1"/>
    <col min="11019" max="11019" width="17" style="51" customWidth="1"/>
    <col min="11020" max="11020" width="2.140625" style="51" customWidth="1"/>
    <col min="11021" max="11021" width="17" style="51" customWidth="1"/>
    <col min="11022" max="11022" width="2.140625" style="51" customWidth="1"/>
    <col min="11023" max="11023" width="18" style="51" customWidth="1"/>
    <col min="11024" max="11269" width="9.140625" style="51"/>
    <col min="11270" max="11270" width="51" style="51" customWidth="1"/>
    <col min="11271" max="11271" width="17" style="51" customWidth="1"/>
    <col min="11272" max="11272" width="2.140625" style="51" customWidth="1"/>
    <col min="11273" max="11273" width="17" style="51" customWidth="1"/>
    <col min="11274" max="11274" width="2.140625" style="51" customWidth="1"/>
    <col min="11275" max="11275" width="17" style="51" customWidth="1"/>
    <col min="11276" max="11276" width="2.140625" style="51" customWidth="1"/>
    <col min="11277" max="11277" width="17" style="51" customWidth="1"/>
    <col min="11278" max="11278" width="2.140625" style="51" customWidth="1"/>
    <col min="11279" max="11279" width="18" style="51" customWidth="1"/>
    <col min="11280" max="11525" width="9.140625" style="51"/>
    <col min="11526" max="11526" width="51" style="51" customWidth="1"/>
    <col min="11527" max="11527" width="17" style="51" customWidth="1"/>
    <col min="11528" max="11528" width="2.140625" style="51" customWidth="1"/>
    <col min="11529" max="11529" width="17" style="51" customWidth="1"/>
    <col min="11530" max="11530" width="2.140625" style="51" customWidth="1"/>
    <col min="11531" max="11531" width="17" style="51" customWidth="1"/>
    <col min="11532" max="11532" width="2.140625" style="51" customWidth="1"/>
    <col min="11533" max="11533" width="17" style="51" customWidth="1"/>
    <col min="11534" max="11534" width="2.140625" style="51" customWidth="1"/>
    <col min="11535" max="11535" width="18" style="51" customWidth="1"/>
    <col min="11536" max="11781" width="9.140625" style="51"/>
    <col min="11782" max="11782" width="51" style="51" customWidth="1"/>
    <col min="11783" max="11783" width="17" style="51" customWidth="1"/>
    <col min="11784" max="11784" width="2.140625" style="51" customWidth="1"/>
    <col min="11785" max="11785" width="17" style="51" customWidth="1"/>
    <col min="11786" max="11786" width="2.140625" style="51" customWidth="1"/>
    <col min="11787" max="11787" width="17" style="51" customWidth="1"/>
    <col min="11788" max="11788" width="2.140625" style="51" customWidth="1"/>
    <col min="11789" max="11789" width="17" style="51" customWidth="1"/>
    <col min="11790" max="11790" width="2.140625" style="51" customWidth="1"/>
    <col min="11791" max="11791" width="18" style="51" customWidth="1"/>
    <col min="11792" max="12037" width="9.140625" style="51"/>
    <col min="12038" max="12038" width="51" style="51" customWidth="1"/>
    <col min="12039" max="12039" width="17" style="51" customWidth="1"/>
    <col min="12040" max="12040" width="2.140625" style="51" customWidth="1"/>
    <col min="12041" max="12041" width="17" style="51" customWidth="1"/>
    <col min="12042" max="12042" width="2.140625" style="51" customWidth="1"/>
    <col min="12043" max="12043" width="17" style="51" customWidth="1"/>
    <col min="12044" max="12044" width="2.140625" style="51" customWidth="1"/>
    <col min="12045" max="12045" width="17" style="51" customWidth="1"/>
    <col min="12046" max="12046" width="2.140625" style="51" customWidth="1"/>
    <col min="12047" max="12047" width="18" style="51" customWidth="1"/>
    <col min="12048" max="12293" width="9.140625" style="51"/>
    <col min="12294" max="12294" width="51" style="51" customWidth="1"/>
    <col min="12295" max="12295" width="17" style="51" customWidth="1"/>
    <col min="12296" max="12296" width="2.140625" style="51" customWidth="1"/>
    <col min="12297" max="12297" width="17" style="51" customWidth="1"/>
    <col min="12298" max="12298" width="2.140625" style="51" customWidth="1"/>
    <col min="12299" max="12299" width="17" style="51" customWidth="1"/>
    <col min="12300" max="12300" width="2.140625" style="51" customWidth="1"/>
    <col min="12301" max="12301" width="17" style="51" customWidth="1"/>
    <col min="12302" max="12302" width="2.140625" style="51" customWidth="1"/>
    <col min="12303" max="12303" width="18" style="51" customWidth="1"/>
    <col min="12304" max="12549" width="9.140625" style="51"/>
    <col min="12550" max="12550" width="51" style="51" customWidth="1"/>
    <col min="12551" max="12551" width="17" style="51" customWidth="1"/>
    <col min="12552" max="12552" width="2.140625" style="51" customWidth="1"/>
    <col min="12553" max="12553" width="17" style="51" customWidth="1"/>
    <col min="12554" max="12554" width="2.140625" style="51" customWidth="1"/>
    <col min="12555" max="12555" width="17" style="51" customWidth="1"/>
    <col min="12556" max="12556" width="2.140625" style="51" customWidth="1"/>
    <col min="12557" max="12557" width="17" style="51" customWidth="1"/>
    <col min="12558" max="12558" width="2.140625" style="51" customWidth="1"/>
    <col min="12559" max="12559" width="18" style="51" customWidth="1"/>
    <col min="12560" max="12805" width="9.140625" style="51"/>
    <col min="12806" max="12806" width="51" style="51" customWidth="1"/>
    <col min="12807" max="12807" width="17" style="51" customWidth="1"/>
    <col min="12808" max="12808" width="2.140625" style="51" customWidth="1"/>
    <col min="12809" max="12809" width="17" style="51" customWidth="1"/>
    <col min="12810" max="12810" width="2.140625" style="51" customWidth="1"/>
    <col min="12811" max="12811" width="17" style="51" customWidth="1"/>
    <col min="12812" max="12812" width="2.140625" style="51" customWidth="1"/>
    <col min="12813" max="12813" width="17" style="51" customWidth="1"/>
    <col min="12814" max="12814" width="2.140625" style="51" customWidth="1"/>
    <col min="12815" max="12815" width="18" style="51" customWidth="1"/>
    <col min="12816" max="13061" width="9.140625" style="51"/>
    <col min="13062" max="13062" width="51" style="51" customWidth="1"/>
    <col min="13063" max="13063" width="17" style="51" customWidth="1"/>
    <col min="13064" max="13064" width="2.140625" style="51" customWidth="1"/>
    <col min="13065" max="13065" width="17" style="51" customWidth="1"/>
    <col min="13066" max="13066" width="2.140625" style="51" customWidth="1"/>
    <col min="13067" max="13067" width="17" style="51" customWidth="1"/>
    <col min="13068" max="13068" width="2.140625" style="51" customWidth="1"/>
    <col min="13069" max="13069" width="17" style="51" customWidth="1"/>
    <col min="13070" max="13070" width="2.140625" style="51" customWidth="1"/>
    <col min="13071" max="13071" width="18" style="51" customWidth="1"/>
    <col min="13072" max="13317" width="9.140625" style="51"/>
    <col min="13318" max="13318" width="51" style="51" customWidth="1"/>
    <col min="13319" max="13319" width="17" style="51" customWidth="1"/>
    <col min="13320" max="13320" width="2.140625" style="51" customWidth="1"/>
    <col min="13321" max="13321" width="17" style="51" customWidth="1"/>
    <col min="13322" max="13322" width="2.140625" style="51" customWidth="1"/>
    <col min="13323" max="13323" width="17" style="51" customWidth="1"/>
    <col min="13324" max="13324" width="2.140625" style="51" customWidth="1"/>
    <col min="13325" max="13325" width="17" style="51" customWidth="1"/>
    <col min="13326" max="13326" width="2.140625" style="51" customWidth="1"/>
    <col min="13327" max="13327" width="18" style="51" customWidth="1"/>
    <col min="13328" max="13573" width="9.140625" style="51"/>
    <col min="13574" max="13574" width="51" style="51" customWidth="1"/>
    <col min="13575" max="13575" width="17" style="51" customWidth="1"/>
    <col min="13576" max="13576" width="2.140625" style="51" customWidth="1"/>
    <col min="13577" max="13577" width="17" style="51" customWidth="1"/>
    <col min="13578" max="13578" width="2.140625" style="51" customWidth="1"/>
    <col min="13579" max="13579" width="17" style="51" customWidth="1"/>
    <col min="13580" max="13580" width="2.140625" style="51" customWidth="1"/>
    <col min="13581" max="13581" width="17" style="51" customWidth="1"/>
    <col min="13582" max="13582" width="2.140625" style="51" customWidth="1"/>
    <col min="13583" max="13583" width="18" style="51" customWidth="1"/>
    <col min="13584" max="13829" width="9.140625" style="51"/>
    <col min="13830" max="13830" width="51" style="51" customWidth="1"/>
    <col min="13831" max="13831" width="17" style="51" customWidth="1"/>
    <col min="13832" max="13832" width="2.140625" style="51" customWidth="1"/>
    <col min="13833" max="13833" width="17" style="51" customWidth="1"/>
    <col min="13834" max="13834" width="2.140625" style="51" customWidth="1"/>
    <col min="13835" max="13835" width="17" style="51" customWidth="1"/>
    <col min="13836" max="13836" width="2.140625" style="51" customWidth="1"/>
    <col min="13837" max="13837" width="17" style="51" customWidth="1"/>
    <col min="13838" max="13838" width="2.140625" style="51" customWidth="1"/>
    <col min="13839" max="13839" width="18" style="51" customWidth="1"/>
    <col min="13840" max="14085" width="9.140625" style="51"/>
    <col min="14086" max="14086" width="51" style="51" customWidth="1"/>
    <col min="14087" max="14087" width="17" style="51" customWidth="1"/>
    <col min="14088" max="14088" width="2.140625" style="51" customWidth="1"/>
    <col min="14089" max="14089" width="17" style="51" customWidth="1"/>
    <col min="14090" max="14090" width="2.140625" style="51" customWidth="1"/>
    <col min="14091" max="14091" width="17" style="51" customWidth="1"/>
    <col min="14092" max="14092" width="2.140625" style="51" customWidth="1"/>
    <col min="14093" max="14093" width="17" style="51" customWidth="1"/>
    <col min="14094" max="14094" width="2.140625" style="51" customWidth="1"/>
    <col min="14095" max="14095" width="18" style="51" customWidth="1"/>
    <col min="14096" max="14341" width="9.140625" style="51"/>
    <col min="14342" max="14342" width="51" style="51" customWidth="1"/>
    <col min="14343" max="14343" width="17" style="51" customWidth="1"/>
    <col min="14344" max="14344" width="2.140625" style="51" customWidth="1"/>
    <col min="14345" max="14345" width="17" style="51" customWidth="1"/>
    <col min="14346" max="14346" width="2.140625" style="51" customWidth="1"/>
    <col min="14347" max="14347" width="17" style="51" customWidth="1"/>
    <col min="14348" max="14348" width="2.140625" style="51" customWidth="1"/>
    <col min="14349" max="14349" width="17" style="51" customWidth="1"/>
    <col min="14350" max="14350" width="2.140625" style="51" customWidth="1"/>
    <col min="14351" max="14351" width="18" style="51" customWidth="1"/>
    <col min="14352" max="14597" width="9.140625" style="51"/>
    <col min="14598" max="14598" width="51" style="51" customWidth="1"/>
    <col min="14599" max="14599" width="17" style="51" customWidth="1"/>
    <col min="14600" max="14600" width="2.140625" style="51" customWidth="1"/>
    <col min="14601" max="14601" width="17" style="51" customWidth="1"/>
    <col min="14602" max="14602" width="2.140625" style="51" customWidth="1"/>
    <col min="14603" max="14603" width="17" style="51" customWidth="1"/>
    <col min="14604" max="14604" width="2.140625" style="51" customWidth="1"/>
    <col min="14605" max="14605" width="17" style="51" customWidth="1"/>
    <col min="14606" max="14606" width="2.140625" style="51" customWidth="1"/>
    <col min="14607" max="14607" width="18" style="51" customWidth="1"/>
    <col min="14608" max="14853" width="9.140625" style="51"/>
    <col min="14854" max="14854" width="51" style="51" customWidth="1"/>
    <col min="14855" max="14855" width="17" style="51" customWidth="1"/>
    <col min="14856" max="14856" width="2.140625" style="51" customWidth="1"/>
    <col min="14857" max="14857" width="17" style="51" customWidth="1"/>
    <col min="14858" max="14858" width="2.140625" style="51" customWidth="1"/>
    <col min="14859" max="14859" width="17" style="51" customWidth="1"/>
    <col min="14860" max="14860" width="2.140625" style="51" customWidth="1"/>
    <col min="14861" max="14861" width="17" style="51" customWidth="1"/>
    <col min="14862" max="14862" width="2.140625" style="51" customWidth="1"/>
    <col min="14863" max="14863" width="18" style="51" customWidth="1"/>
    <col min="14864" max="15109" width="9.140625" style="51"/>
    <col min="15110" max="15110" width="51" style="51" customWidth="1"/>
    <col min="15111" max="15111" width="17" style="51" customWidth="1"/>
    <col min="15112" max="15112" width="2.140625" style="51" customWidth="1"/>
    <col min="15113" max="15113" width="17" style="51" customWidth="1"/>
    <col min="15114" max="15114" width="2.140625" style="51" customWidth="1"/>
    <col min="15115" max="15115" width="17" style="51" customWidth="1"/>
    <col min="15116" max="15116" width="2.140625" style="51" customWidth="1"/>
    <col min="15117" max="15117" width="17" style="51" customWidth="1"/>
    <col min="15118" max="15118" width="2.140625" style="51" customWidth="1"/>
    <col min="15119" max="15119" width="18" style="51" customWidth="1"/>
    <col min="15120" max="15365" width="9.140625" style="51"/>
    <col min="15366" max="15366" width="51" style="51" customWidth="1"/>
    <col min="15367" max="15367" width="17" style="51" customWidth="1"/>
    <col min="15368" max="15368" width="2.140625" style="51" customWidth="1"/>
    <col min="15369" max="15369" width="17" style="51" customWidth="1"/>
    <col min="15370" max="15370" width="2.140625" style="51" customWidth="1"/>
    <col min="15371" max="15371" width="17" style="51" customWidth="1"/>
    <col min="15372" max="15372" width="2.140625" style="51" customWidth="1"/>
    <col min="15373" max="15373" width="17" style="51" customWidth="1"/>
    <col min="15374" max="15374" width="2.140625" style="51" customWidth="1"/>
    <col min="15375" max="15375" width="18" style="51" customWidth="1"/>
    <col min="15376" max="15621" width="9.140625" style="51"/>
    <col min="15622" max="15622" width="51" style="51" customWidth="1"/>
    <col min="15623" max="15623" width="17" style="51" customWidth="1"/>
    <col min="15624" max="15624" width="2.140625" style="51" customWidth="1"/>
    <col min="15625" max="15625" width="17" style="51" customWidth="1"/>
    <col min="15626" max="15626" width="2.140625" style="51" customWidth="1"/>
    <col min="15627" max="15627" width="17" style="51" customWidth="1"/>
    <col min="15628" max="15628" width="2.140625" style="51" customWidth="1"/>
    <col min="15629" max="15629" width="17" style="51" customWidth="1"/>
    <col min="15630" max="15630" width="2.140625" style="51" customWidth="1"/>
    <col min="15631" max="15631" width="18" style="51" customWidth="1"/>
    <col min="15632" max="15877" width="9.140625" style="51"/>
    <col min="15878" max="15878" width="51" style="51" customWidth="1"/>
    <col min="15879" max="15879" width="17" style="51" customWidth="1"/>
    <col min="15880" max="15880" width="2.140625" style="51" customWidth="1"/>
    <col min="15881" max="15881" width="17" style="51" customWidth="1"/>
    <col min="15882" max="15882" width="2.140625" style="51" customWidth="1"/>
    <col min="15883" max="15883" width="17" style="51" customWidth="1"/>
    <col min="15884" max="15884" width="2.140625" style="51" customWidth="1"/>
    <col min="15885" max="15885" width="17" style="51" customWidth="1"/>
    <col min="15886" max="15886" width="2.140625" style="51" customWidth="1"/>
    <col min="15887" max="15887" width="18" style="51" customWidth="1"/>
    <col min="15888" max="16133" width="9.140625" style="51"/>
    <col min="16134" max="16134" width="51" style="51" customWidth="1"/>
    <col min="16135" max="16135" width="17" style="51" customWidth="1"/>
    <col min="16136" max="16136" width="2.140625" style="51" customWidth="1"/>
    <col min="16137" max="16137" width="17" style="51" customWidth="1"/>
    <col min="16138" max="16138" width="2.140625" style="51" customWidth="1"/>
    <col min="16139" max="16139" width="17" style="51" customWidth="1"/>
    <col min="16140" max="16140" width="2.140625" style="51" customWidth="1"/>
    <col min="16141" max="16141" width="17" style="51" customWidth="1"/>
    <col min="16142" max="16142" width="2.140625" style="51" customWidth="1"/>
    <col min="16143" max="16143" width="18" style="51" customWidth="1"/>
    <col min="16144" max="16384" width="9.140625" style="51"/>
  </cols>
  <sheetData>
    <row r="1" spans="1:18" ht="21.75" customHeight="1">
      <c r="R1" s="80" t="s">
        <v>45</v>
      </c>
    </row>
    <row r="2" spans="1:18" s="9" customFormat="1" ht="21.75" customHeight="1">
      <c r="A2" s="93" t="s">
        <v>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79"/>
      <c r="Q2" s="79"/>
    </row>
    <row r="3" spans="1:18" s="9" customFormat="1" ht="21.75" customHeight="1">
      <c r="A3" s="93" t="s">
        <v>71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79"/>
      <c r="Q3" s="79"/>
    </row>
    <row r="4" spans="1:18" s="9" customFormat="1" ht="21.75" customHeight="1">
      <c r="A4" s="93" t="s">
        <v>149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79"/>
      <c r="Q4" s="79"/>
    </row>
    <row r="5" spans="1:18" s="9" customFormat="1" ht="21.75" customHeight="1">
      <c r="A5" s="94" t="s">
        <v>46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</row>
    <row r="6" spans="1:18" s="9" customFormat="1" ht="21.75" customHeight="1">
      <c r="A6" s="16"/>
      <c r="B6" s="48"/>
      <c r="C6" s="52"/>
      <c r="E6" s="52"/>
      <c r="F6" s="48"/>
      <c r="G6" s="52"/>
      <c r="H6" s="48"/>
      <c r="I6" s="52"/>
      <c r="J6" s="92" t="s">
        <v>19</v>
      </c>
      <c r="K6" s="92"/>
      <c r="L6" s="92"/>
      <c r="M6" s="92"/>
      <c r="N6" s="92"/>
      <c r="O6" s="52"/>
      <c r="P6" s="52"/>
      <c r="Q6" s="52"/>
    </row>
    <row r="7" spans="1:18" s="9" customFormat="1" ht="21.75" customHeight="1">
      <c r="A7" s="16"/>
      <c r="B7" s="48"/>
      <c r="C7" s="52"/>
      <c r="D7" s="48" t="s">
        <v>47</v>
      </c>
      <c r="E7" s="52"/>
      <c r="F7" s="48"/>
      <c r="G7" s="52"/>
      <c r="H7" s="48"/>
      <c r="I7" s="52"/>
      <c r="J7" s="91" t="s">
        <v>113</v>
      </c>
      <c r="K7" s="91"/>
      <c r="L7" s="91"/>
      <c r="M7" s="48"/>
      <c r="N7" s="48"/>
      <c r="O7" s="52"/>
      <c r="P7" s="52"/>
      <c r="Q7" s="52"/>
    </row>
    <row r="8" spans="1:18" s="9" customFormat="1" ht="21.75" customHeight="1">
      <c r="A8" s="16"/>
      <c r="B8" s="48"/>
      <c r="C8" s="52"/>
      <c r="D8" s="53" t="s">
        <v>48</v>
      </c>
      <c r="E8" s="52"/>
      <c r="F8" s="53" t="s">
        <v>69</v>
      </c>
      <c r="G8" s="52"/>
      <c r="H8" s="72" t="s">
        <v>125</v>
      </c>
      <c r="I8" s="52"/>
      <c r="J8" s="85"/>
      <c r="K8" s="85"/>
      <c r="L8" s="85" t="s">
        <v>104</v>
      </c>
      <c r="M8" s="86"/>
      <c r="N8" s="48"/>
      <c r="O8" s="52"/>
      <c r="P8" s="52"/>
      <c r="Q8" s="52"/>
    </row>
    <row r="9" spans="1:18" s="53" customFormat="1" ht="21.75" customHeight="1">
      <c r="B9" s="55" t="s">
        <v>1</v>
      </c>
      <c r="D9" s="55" t="s">
        <v>27</v>
      </c>
      <c r="F9" s="55" t="s">
        <v>70</v>
      </c>
      <c r="H9" s="73" t="s">
        <v>126</v>
      </c>
      <c r="J9" s="55" t="s">
        <v>115</v>
      </c>
      <c r="K9" s="54"/>
      <c r="L9" s="55" t="s">
        <v>131</v>
      </c>
      <c r="N9" s="55" t="s">
        <v>28</v>
      </c>
      <c r="P9" s="55" t="s">
        <v>104</v>
      </c>
      <c r="R9" s="55" t="s">
        <v>29</v>
      </c>
    </row>
    <row r="10" spans="1:18" s="53" customFormat="1" ht="21.75" customHeight="1">
      <c r="B10" s="54"/>
      <c r="D10" s="54"/>
      <c r="F10" s="54"/>
      <c r="H10" s="54"/>
      <c r="J10" s="54"/>
      <c r="K10" s="54"/>
      <c r="L10" s="54"/>
      <c r="N10" s="54"/>
      <c r="P10" s="54"/>
    </row>
    <row r="11" spans="1:18" ht="21.75" customHeight="1">
      <c r="A11" s="56" t="s">
        <v>127</v>
      </c>
      <c r="B11" s="53"/>
      <c r="C11" s="29"/>
      <c r="D11" s="29">
        <v>1132500</v>
      </c>
      <c r="E11" s="29"/>
      <c r="F11" s="29">
        <v>621847</v>
      </c>
      <c r="G11" s="29"/>
      <c r="H11" s="29">
        <v>0</v>
      </c>
      <c r="I11" s="29"/>
      <c r="J11" s="29">
        <v>113250</v>
      </c>
      <c r="K11" s="29"/>
      <c r="L11" s="29">
        <v>0</v>
      </c>
      <c r="M11" s="29"/>
      <c r="N11" s="29">
        <v>18269</v>
      </c>
      <c r="O11" s="29"/>
      <c r="P11" s="29">
        <v>0</v>
      </c>
      <c r="Q11" s="29"/>
      <c r="R11" s="29">
        <f>SUM(D11:P11)</f>
        <v>1885866</v>
      </c>
    </row>
    <row r="12" spans="1:18" ht="21.75" customHeight="1">
      <c r="A12" s="50" t="s">
        <v>88</v>
      </c>
      <c r="B12" s="53"/>
      <c r="C12" s="29"/>
      <c r="D12" s="57">
        <v>0</v>
      </c>
      <c r="E12" s="29"/>
      <c r="F12" s="57">
        <v>0</v>
      </c>
      <c r="G12" s="29"/>
      <c r="H12" s="57">
        <v>0</v>
      </c>
      <c r="I12" s="29"/>
      <c r="J12" s="57">
        <v>0</v>
      </c>
      <c r="K12" s="29"/>
      <c r="L12" s="57">
        <v>0</v>
      </c>
      <c r="M12" s="29"/>
      <c r="N12" s="57">
        <f>PL!K29</f>
        <v>65307</v>
      </c>
      <c r="O12" s="29"/>
      <c r="P12" s="57">
        <v>0</v>
      </c>
      <c r="Q12" s="29"/>
      <c r="R12" s="57">
        <f>SUM(D12:P12)</f>
        <v>65307</v>
      </c>
    </row>
    <row r="13" spans="1:18" ht="21.75" customHeight="1">
      <c r="A13" s="50" t="s">
        <v>53</v>
      </c>
      <c r="B13" s="53"/>
      <c r="C13" s="29"/>
      <c r="D13" s="58">
        <v>0</v>
      </c>
      <c r="E13" s="29"/>
      <c r="F13" s="58">
        <v>0</v>
      </c>
      <c r="G13" s="29"/>
      <c r="H13" s="58">
        <v>0</v>
      </c>
      <c r="I13" s="29"/>
      <c r="J13" s="58">
        <v>0</v>
      </c>
      <c r="K13" s="29"/>
      <c r="L13" s="58">
        <v>0</v>
      </c>
      <c r="M13" s="29"/>
      <c r="N13" s="58">
        <v>0</v>
      </c>
      <c r="O13" s="29"/>
      <c r="P13" s="58">
        <v>0</v>
      </c>
      <c r="Q13" s="29"/>
      <c r="R13" s="58">
        <f>SUM(D13:P13)</f>
        <v>0</v>
      </c>
    </row>
    <row r="14" spans="1:18" ht="21.75" customHeight="1">
      <c r="A14" s="50" t="s">
        <v>49</v>
      </c>
      <c r="B14" s="53"/>
      <c r="C14" s="29"/>
      <c r="D14" s="1">
        <f>SUM(D12:D13)</f>
        <v>0</v>
      </c>
      <c r="E14" s="29"/>
      <c r="F14" s="1">
        <f>SUM(F12:F13)</f>
        <v>0</v>
      </c>
      <c r="G14" s="29"/>
      <c r="H14" s="1">
        <f>SUM(H12:H13)</f>
        <v>0</v>
      </c>
      <c r="I14" s="29"/>
      <c r="J14" s="1">
        <f>SUM(J12:J13)</f>
        <v>0</v>
      </c>
      <c r="K14" s="1"/>
      <c r="L14" s="1">
        <f>SUM(L12:L13)</f>
        <v>0</v>
      </c>
      <c r="M14" s="29"/>
      <c r="N14" s="1">
        <f>SUM(N12:N13)</f>
        <v>65307</v>
      </c>
      <c r="O14" s="29"/>
      <c r="P14" s="1">
        <f>SUM(P12:P13)</f>
        <v>0</v>
      </c>
      <c r="Q14" s="29"/>
      <c r="R14" s="1">
        <f>SUM(R12:R13)</f>
        <v>65307</v>
      </c>
    </row>
    <row r="15" spans="1:18" ht="21.75" customHeight="1">
      <c r="A15" s="74" t="s">
        <v>104</v>
      </c>
      <c r="B15" s="75">
        <v>10</v>
      </c>
      <c r="C15" s="29"/>
      <c r="D15" s="1">
        <v>0</v>
      </c>
      <c r="E15" s="29"/>
      <c r="F15" s="1">
        <v>0</v>
      </c>
      <c r="G15" s="29"/>
      <c r="H15" s="1">
        <v>0</v>
      </c>
      <c r="I15" s="29"/>
      <c r="J15" s="1">
        <v>0</v>
      </c>
      <c r="K15" s="1"/>
      <c r="L15" s="1">
        <v>9956</v>
      </c>
      <c r="M15" s="29"/>
      <c r="N15" s="1">
        <v>-9956</v>
      </c>
      <c r="O15" s="29"/>
      <c r="P15" s="1">
        <v>-9956</v>
      </c>
      <c r="Q15" s="29"/>
      <c r="R15" s="1">
        <f>SUM(D15:P15)</f>
        <v>-9956</v>
      </c>
    </row>
    <row r="16" spans="1:18" ht="21.75" customHeight="1">
      <c r="A16" s="50" t="s">
        <v>140</v>
      </c>
      <c r="B16" s="75">
        <v>13</v>
      </c>
      <c r="C16" s="29"/>
      <c r="D16" s="1">
        <v>0</v>
      </c>
      <c r="E16" s="29"/>
      <c r="F16" s="1">
        <v>0</v>
      </c>
      <c r="G16" s="29"/>
      <c r="H16" s="1">
        <v>0</v>
      </c>
      <c r="I16" s="29"/>
      <c r="J16" s="1">
        <v>0</v>
      </c>
      <c r="K16" s="1"/>
      <c r="L16" s="1">
        <v>0</v>
      </c>
      <c r="M16" s="29"/>
      <c r="N16" s="1">
        <v>-44847</v>
      </c>
      <c r="O16" s="29"/>
      <c r="P16" s="1">
        <v>0</v>
      </c>
      <c r="Q16" s="29"/>
      <c r="R16" s="1">
        <f>SUM(D16:P16)</f>
        <v>-44847</v>
      </c>
    </row>
    <row r="17" spans="1:24" ht="21.75" customHeight="1" thickBot="1">
      <c r="A17" s="56" t="s">
        <v>146</v>
      </c>
      <c r="B17" s="53"/>
      <c r="C17" s="29"/>
      <c r="D17" s="12">
        <f>SUM(D11:D11,D14:D16)</f>
        <v>1132500</v>
      </c>
      <c r="E17" s="29"/>
      <c r="F17" s="12">
        <f>SUM(F11:F11,F14:F16)</f>
        <v>621847</v>
      </c>
      <c r="G17" s="29"/>
      <c r="H17" s="12">
        <f>SUM(H11:H11,H14:H16)</f>
        <v>0</v>
      </c>
      <c r="I17" s="29"/>
      <c r="J17" s="12">
        <f>SUM(J11:J11,J14:J16)</f>
        <v>113250</v>
      </c>
      <c r="K17" s="29"/>
      <c r="L17" s="12">
        <f>SUM(L11:L11,L14:L16)</f>
        <v>9956</v>
      </c>
      <c r="M17" s="29"/>
      <c r="N17" s="12">
        <f>SUM(N11:N11,N14:N16)</f>
        <v>28773</v>
      </c>
      <c r="O17" s="29"/>
      <c r="P17" s="12">
        <f>SUM(P11:P11,P14:P16)</f>
        <v>-9956</v>
      </c>
      <c r="Q17" s="29"/>
      <c r="R17" s="12">
        <f>SUM(R11:R11,R14:R16)</f>
        <v>1896370</v>
      </c>
    </row>
    <row r="18" spans="1:24" ht="21.75" customHeight="1" thickTop="1">
      <c r="A18" s="56"/>
      <c r="B18" s="53"/>
      <c r="C18" s="1"/>
      <c r="D18" s="29"/>
      <c r="E18" s="1"/>
      <c r="F18" s="29"/>
      <c r="G18" s="1"/>
      <c r="H18" s="29"/>
      <c r="I18" s="1"/>
      <c r="J18" s="29"/>
      <c r="K18" s="29"/>
      <c r="L18" s="29"/>
      <c r="M18" s="1"/>
      <c r="N18" s="29"/>
      <c r="O18" s="1"/>
      <c r="P18" s="29"/>
      <c r="Q18" s="1"/>
      <c r="R18" s="1"/>
    </row>
    <row r="19" spans="1:24" ht="21.75" customHeight="1">
      <c r="A19" s="56" t="s">
        <v>123</v>
      </c>
      <c r="B19" s="53"/>
      <c r="C19" s="29"/>
      <c r="D19" s="29">
        <v>1121175</v>
      </c>
      <c r="E19" s="29"/>
      <c r="F19" s="29">
        <v>621847</v>
      </c>
      <c r="G19" s="29"/>
      <c r="H19" s="29">
        <v>1369</v>
      </c>
      <c r="I19" s="29"/>
      <c r="J19" s="29">
        <v>113250</v>
      </c>
      <c r="K19" s="29"/>
      <c r="L19" s="29">
        <v>0</v>
      </c>
      <c r="M19" s="29"/>
      <c r="N19" s="29">
        <v>57440</v>
      </c>
      <c r="O19" s="29"/>
      <c r="P19" s="29">
        <v>0</v>
      </c>
      <c r="Q19" s="29"/>
      <c r="R19" s="29">
        <f>SUM(D19:P19)</f>
        <v>1915081</v>
      </c>
    </row>
    <row r="20" spans="1:24" ht="21.75" customHeight="1">
      <c r="A20" s="50" t="s">
        <v>88</v>
      </c>
      <c r="B20" s="53"/>
      <c r="C20" s="29"/>
      <c r="D20" s="57">
        <v>0</v>
      </c>
      <c r="E20" s="29"/>
      <c r="F20" s="57">
        <v>0</v>
      </c>
      <c r="G20" s="29"/>
      <c r="H20" s="57">
        <v>0</v>
      </c>
      <c r="I20" s="29"/>
      <c r="J20" s="57">
        <v>0</v>
      </c>
      <c r="K20" s="29"/>
      <c r="L20" s="57">
        <v>0</v>
      </c>
      <c r="M20" s="29"/>
      <c r="N20" s="57">
        <f>PL!I29</f>
        <v>66558</v>
      </c>
      <c r="O20" s="29"/>
      <c r="P20" s="57">
        <v>0</v>
      </c>
      <c r="Q20" s="29"/>
      <c r="R20" s="57">
        <f>SUM(D20:P20)</f>
        <v>66558</v>
      </c>
    </row>
    <row r="21" spans="1:24" ht="21.75" customHeight="1">
      <c r="A21" s="50" t="s">
        <v>53</v>
      </c>
      <c r="B21" s="53"/>
      <c r="C21" s="29"/>
      <c r="D21" s="58">
        <v>0</v>
      </c>
      <c r="E21" s="29"/>
      <c r="F21" s="58">
        <v>0</v>
      </c>
      <c r="G21" s="29"/>
      <c r="H21" s="58">
        <v>0</v>
      </c>
      <c r="I21" s="29"/>
      <c r="J21" s="58">
        <v>0</v>
      </c>
      <c r="K21" s="29"/>
      <c r="L21" s="58">
        <v>0</v>
      </c>
      <c r="M21" s="29"/>
      <c r="N21" s="58">
        <v>0</v>
      </c>
      <c r="O21" s="29"/>
      <c r="P21" s="58">
        <v>0</v>
      </c>
      <c r="Q21" s="29"/>
      <c r="R21" s="58">
        <f>SUM(D21:P21)</f>
        <v>0</v>
      </c>
    </row>
    <row r="22" spans="1:24" ht="21.75" customHeight="1">
      <c r="A22" s="50" t="s">
        <v>49</v>
      </c>
      <c r="B22" s="53"/>
      <c r="C22" s="29"/>
      <c r="D22" s="29">
        <f>SUM(D20:D21)</f>
        <v>0</v>
      </c>
      <c r="E22" s="29"/>
      <c r="F22" s="29">
        <f>SUM(F20:F21)</f>
        <v>0</v>
      </c>
      <c r="G22" s="29"/>
      <c r="H22" s="29">
        <f>SUM(H20:H21)</f>
        <v>0</v>
      </c>
      <c r="I22" s="29"/>
      <c r="J22" s="29">
        <f>SUM(J20:J21)</f>
        <v>0</v>
      </c>
      <c r="K22" s="29"/>
      <c r="L22" s="29">
        <f>SUM(L20:L21)</f>
        <v>0</v>
      </c>
      <c r="M22" s="29"/>
      <c r="N22" s="29">
        <f>SUM(N20:N21)</f>
        <v>66558</v>
      </c>
      <c r="O22" s="29"/>
      <c r="P22" s="29">
        <f>SUM(P20:P21)</f>
        <v>0</v>
      </c>
      <c r="Q22" s="29"/>
      <c r="R22" s="29">
        <f>SUM(R20:R21)</f>
        <v>66558</v>
      </c>
    </row>
    <row r="23" spans="1:24" ht="21.75" customHeight="1">
      <c r="A23" s="50" t="s">
        <v>140</v>
      </c>
      <c r="B23" s="75">
        <v>13</v>
      </c>
      <c r="C23" s="29"/>
      <c r="D23" s="29">
        <v>0</v>
      </c>
      <c r="E23" s="29"/>
      <c r="F23" s="29">
        <v>0</v>
      </c>
      <c r="G23" s="29"/>
      <c r="H23" s="29">
        <v>0</v>
      </c>
      <c r="I23" s="29"/>
      <c r="J23" s="29">
        <v>0</v>
      </c>
      <c r="K23" s="29"/>
      <c r="L23" s="29">
        <v>0</v>
      </c>
      <c r="M23" s="29"/>
      <c r="N23" s="29">
        <v>-100906</v>
      </c>
      <c r="O23" s="29"/>
      <c r="P23" s="29">
        <v>0</v>
      </c>
      <c r="Q23" s="29"/>
      <c r="R23" s="29">
        <f>SUM(D23:P23)</f>
        <v>-100906</v>
      </c>
    </row>
    <row r="24" spans="1:24" ht="21.75" customHeight="1" thickBot="1">
      <c r="A24" s="56" t="s">
        <v>147</v>
      </c>
      <c r="B24" s="53"/>
      <c r="C24" s="29"/>
      <c r="D24" s="12">
        <f>SUM(D19:D19,D22:D22,D23)</f>
        <v>1121175</v>
      </c>
      <c r="E24" s="29"/>
      <c r="F24" s="12">
        <f>SUM(F19:F19,F22:F22,F23)</f>
        <v>621847</v>
      </c>
      <c r="G24" s="29"/>
      <c r="H24" s="12">
        <f>SUM(H19:H19,H22:H22,H23)</f>
        <v>1369</v>
      </c>
      <c r="I24" s="29"/>
      <c r="J24" s="12">
        <f>SUM(J19:J19,J22:J22,J23)</f>
        <v>113250</v>
      </c>
      <c r="K24" s="29"/>
      <c r="L24" s="12">
        <f>SUM(L19:L19,L22:L22,L23)</f>
        <v>0</v>
      </c>
      <c r="M24" s="29"/>
      <c r="N24" s="12">
        <f>SUM(N19:N19,N22:N22,N23)</f>
        <v>23092</v>
      </c>
      <c r="O24" s="29"/>
      <c r="P24" s="12">
        <f>SUM(P19:P19,P22:P22,P23)</f>
        <v>0</v>
      </c>
      <c r="Q24" s="29"/>
      <c r="R24" s="12">
        <f>SUM(R19:R19,R22:R22,R23)</f>
        <v>1880733</v>
      </c>
    </row>
    <row r="25" spans="1:24" s="31" customFormat="1" ht="23.45" customHeight="1" thickTop="1">
      <c r="A25" s="82"/>
      <c r="B25" s="53"/>
      <c r="C25" s="29"/>
      <c r="D25" s="29">
        <f>D19-BS!G61</f>
        <v>0</v>
      </c>
      <c r="E25" s="29"/>
      <c r="F25" s="29">
        <f>F19-BS!G62</f>
        <v>0</v>
      </c>
      <c r="G25" s="29"/>
      <c r="H25" s="29">
        <f>H19-BS!G63</f>
        <v>0</v>
      </c>
      <c r="I25" s="29"/>
      <c r="J25" s="29">
        <f>J19-BS!G66</f>
        <v>0</v>
      </c>
      <c r="K25" s="29"/>
      <c r="L25" s="29"/>
      <c r="M25" s="29"/>
      <c r="N25" s="29">
        <f>N19-BS!G67</f>
        <v>0</v>
      </c>
      <c r="O25" s="29"/>
      <c r="P25" s="29"/>
      <c r="Q25" s="29"/>
      <c r="R25" s="29">
        <f>R19-BS!G68</f>
        <v>0</v>
      </c>
      <c r="S25" s="29"/>
      <c r="T25" s="29"/>
      <c r="U25" s="29"/>
      <c r="V25" s="29"/>
      <c r="W25" s="29"/>
      <c r="X25" s="29"/>
    </row>
    <row r="26" spans="1:24" s="31" customFormat="1" ht="23.45" customHeight="1">
      <c r="A26" s="82"/>
      <c r="B26" s="53"/>
      <c r="C26" s="29"/>
      <c r="D26" s="29">
        <f>D24-BS!E61</f>
        <v>0</v>
      </c>
      <c r="E26" s="29"/>
      <c r="F26" s="29">
        <f>F24-BS!E62</f>
        <v>0</v>
      </c>
      <c r="G26" s="29"/>
      <c r="H26" s="29">
        <f>H24-BS!E63</f>
        <v>0</v>
      </c>
      <c r="I26" s="29"/>
      <c r="J26" s="29">
        <f>J24-BS!E66</f>
        <v>0</v>
      </c>
      <c r="K26" s="29"/>
      <c r="L26" s="29"/>
      <c r="M26" s="29"/>
      <c r="N26" s="29">
        <f>N24-BS!E67</f>
        <v>0</v>
      </c>
      <c r="O26" s="29"/>
      <c r="P26" s="29"/>
      <c r="Q26" s="29"/>
      <c r="R26" s="83">
        <f>R24-BS!E68</f>
        <v>0</v>
      </c>
      <c r="S26" s="29"/>
      <c r="T26" s="29"/>
      <c r="U26" s="29"/>
      <c r="V26" s="29"/>
      <c r="W26" s="29"/>
      <c r="X26" s="83"/>
    </row>
    <row r="27" spans="1:24" ht="21.75" customHeight="1">
      <c r="A27" s="9" t="s">
        <v>11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</row>
  </sheetData>
  <mergeCells count="6">
    <mergeCell ref="J7:L7"/>
    <mergeCell ref="J6:N6"/>
    <mergeCell ref="A2:O2"/>
    <mergeCell ref="A3:O3"/>
    <mergeCell ref="A4:O4"/>
    <mergeCell ref="A5:R5"/>
  </mergeCells>
  <printOptions horizontalCentered="1"/>
  <pageMargins left="0.31496062992125984" right="0.31496062992125984" top="0.9055118110236221" bottom="0.31496062992125984" header="0.31496062992125984" footer="0.31496062992125984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61"/>
  <sheetViews>
    <sheetView showGridLines="0" view="pageBreakPreview" topLeftCell="A43" zoomScale="80" zoomScaleNormal="100" zoomScaleSheetLayoutView="80" workbookViewId="0">
      <selection activeCell="A58" sqref="A58"/>
    </sheetView>
  </sheetViews>
  <sheetFormatPr defaultColWidth="9.140625" defaultRowHeight="21.75" customHeight="1"/>
  <cols>
    <col min="1" max="1" width="44.5703125" style="38" customWidth="1"/>
    <col min="2" max="3" width="9.140625" style="38"/>
    <col min="4" max="4" width="1.5703125" style="38" customWidth="1"/>
    <col min="5" max="5" width="15.7109375" style="38" customWidth="1"/>
    <col min="6" max="6" width="1.7109375" style="38" customWidth="1"/>
    <col min="7" max="7" width="15.7109375" style="38" customWidth="1"/>
    <col min="8" max="16384" width="9.140625" style="38"/>
  </cols>
  <sheetData>
    <row r="1" spans="1:7" s="9" customFormat="1" ht="21.75" customHeight="1">
      <c r="A1" s="94" t="s">
        <v>45</v>
      </c>
      <c r="B1" s="94"/>
      <c r="C1" s="94"/>
      <c r="D1" s="94"/>
      <c r="E1" s="94"/>
      <c r="F1" s="94"/>
      <c r="G1" s="94"/>
    </row>
    <row r="2" spans="1:7" s="34" customFormat="1" ht="21.75" customHeight="1">
      <c r="A2" s="69" t="s">
        <v>0</v>
      </c>
      <c r="D2" s="59"/>
      <c r="E2" s="60"/>
      <c r="F2" s="60"/>
      <c r="G2" s="60"/>
    </row>
    <row r="3" spans="1:7" s="34" customFormat="1" ht="21.75" customHeight="1">
      <c r="A3" s="69" t="s">
        <v>64</v>
      </c>
      <c r="D3" s="59"/>
      <c r="E3" s="60"/>
      <c r="F3" s="60"/>
      <c r="G3" s="60"/>
    </row>
    <row r="4" spans="1:7" s="34" customFormat="1" ht="21.75" customHeight="1">
      <c r="A4" s="69" t="s">
        <v>149</v>
      </c>
      <c r="D4" s="59"/>
      <c r="E4" s="60"/>
      <c r="F4" s="60"/>
      <c r="G4" s="60"/>
    </row>
    <row r="5" spans="1:7" s="9" customFormat="1" ht="21.75" customHeight="1">
      <c r="A5" s="94" t="s">
        <v>46</v>
      </c>
      <c r="B5" s="94"/>
      <c r="C5" s="94"/>
      <c r="D5" s="94"/>
      <c r="E5" s="94"/>
      <c r="F5" s="94"/>
      <c r="G5" s="94"/>
    </row>
    <row r="6" spans="1:7" s="19" customFormat="1" ht="21.75" customHeight="1">
      <c r="D6" s="20"/>
      <c r="E6" s="20">
        <v>2021</v>
      </c>
      <c r="F6" s="20"/>
      <c r="G6" s="20">
        <v>2020</v>
      </c>
    </row>
    <row r="7" spans="1:7" s="9" customFormat="1" ht="21.75" customHeight="1">
      <c r="A7" s="13" t="s">
        <v>77</v>
      </c>
      <c r="D7" s="49"/>
    </row>
    <row r="8" spans="1:7" s="9" customFormat="1" ht="21.75" customHeight="1">
      <c r="A8" s="9" t="s">
        <v>93</v>
      </c>
      <c r="D8" s="49"/>
      <c r="E8" s="1">
        <f>SUM(PL!I27)</f>
        <v>83349</v>
      </c>
      <c r="F8" s="1"/>
      <c r="G8" s="1">
        <f>SUM(PL!K27)</f>
        <v>81772</v>
      </c>
    </row>
    <row r="9" spans="1:7" s="9" customFormat="1" ht="21.75" customHeight="1">
      <c r="A9" s="9" t="s">
        <v>92</v>
      </c>
      <c r="D9" s="49"/>
      <c r="E9" s="1"/>
      <c r="F9" s="1"/>
      <c r="G9" s="1"/>
    </row>
    <row r="10" spans="1:7" s="9" customFormat="1" ht="21.75" customHeight="1">
      <c r="A10" s="9" t="s">
        <v>63</v>
      </c>
      <c r="D10" s="49"/>
      <c r="E10" s="61"/>
      <c r="F10" s="61"/>
      <c r="G10" s="61"/>
    </row>
    <row r="11" spans="1:7" s="9" customFormat="1" ht="21.75" customHeight="1">
      <c r="A11" s="9" t="s">
        <v>132</v>
      </c>
      <c r="D11" s="49"/>
      <c r="E11" s="1">
        <v>20837</v>
      </c>
      <c r="F11" s="1"/>
      <c r="G11" s="1">
        <v>25204</v>
      </c>
    </row>
    <row r="12" spans="1:7" s="9" customFormat="1" ht="21.75" customHeight="1">
      <c r="A12" s="9" t="s">
        <v>142</v>
      </c>
      <c r="D12" s="49"/>
      <c r="E12" s="1">
        <v>276</v>
      </c>
      <c r="F12" s="1"/>
      <c r="G12" s="1">
        <v>0</v>
      </c>
    </row>
    <row r="13" spans="1:7" s="9" customFormat="1" ht="21.75" customHeight="1">
      <c r="A13" s="9" t="s">
        <v>128</v>
      </c>
      <c r="D13" s="49"/>
      <c r="E13" s="1">
        <v>0</v>
      </c>
      <c r="F13" s="1"/>
      <c r="G13" s="1">
        <v>-1</v>
      </c>
    </row>
    <row r="14" spans="1:7" s="9" customFormat="1" ht="21.75" customHeight="1">
      <c r="A14" s="9" t="s">
        <v>129</v>
      </c>
      <c r="D14" s="49"/>
      <c r="E14" s="1">
        <v>-604</v>
      </c>
      <c r="F14" s="1"/>
      <c r="G14" s="1">
        <v>-237</v>
      </c>
    </row>
    <row r="15" spans="1:7" s="9" customFormat="1" ht="21.75" customHeight="1">
      <c r="A15" s="9" t="s">
        <v>98</v>
      </c>
      <c r="D15" s="49"/>
      <c r="E15" s="1">
        <v>1044</v>
      </c>
      <c r="F15" s="1"/>
      <c r="G15" s="1">
        <v>1080</v>
      </c>
    </row>
    <row r="16" spans="1:7" s="9" customFormat="1" ht="21.75" customHeight="1">
      <c r="A16" s="9" t="s">
        <v>136</v>
      </c>
      <c r="D16" s="49"/>
      <c r="E16" s="1">
        <v>-329</v>
      </c>
      <c r="F16" s="1"/>
      <c r="G16" s="1">
        <v>-470</v>
      </c>
    </row>
    <row r="17" spans="1:10" s="9" customFormat="1" ht="21.75" customHeight="1">
      <c r="A17" s="9" t="s">
        <v>118</v>
      </c>
      <c r="D17" s="49"/>
      <c r="E17" s="62">
        <v>132</v>
      </c>
      <c r="F17" s="1"/>
      <c r="G17" s="62">
        <v>167</v>
      </c>
    </row>
    <row r="18" spans="1:10" s="9" customFormat="1" ht="21.75" customHeight="1">
      <c r="A18" s="9" t="s">
        <v>89</v>
      </c>
      <c r="D18" s="49"/>
      <c r="E18" s="29"/>
      <c r="F18" s="1"/>
      <c r="G18" s="29"/>
    </row>
    <row r="19" spans="1:10" s="9" customFormat="1" ht="21.75" customHeight="1">
      <c r="A19" s="9" t="s">
        <v>23</v>
      </c>
      <c r="D19" s="49"/>
      <c r="E19" s="1">
        <f>SUM(E8:E17)</f>
        <v>104705</v>
      </c>
      <c r="F19" s="1"/>
      <c r="G19" s="1">
        <f>SUM(G8:G17)</f>
        <v>107515</v>
      </c>
    </row>
    <row r="20" spans="1:10" s="9" customFormat="1" ht="21.75" customHeight="1">
      <c r="A20" s="9" t="s">
        <v>75</v>
      </c>
      <c r="D20" s="49"/>
      <c r="E20" s="1"/>
      <c r="F20" s="1"/>
      <c r="G20" s="1"/>
    </row>
    <row r="21" spans="1:10" s="9" customFormat="1" ht="21.75" customHeight="1">
      <c r="A21" s="9" t="s">
        <v>62</v>
      </c>
      <c r="D21" s="49"/>
      <c r="E21" s="1">
        <v>51736</v>
      </c>
      <c r="F21" s="1"/>
      <c r="G21" s="1">
        <v>-37342</v>
      </c>
    </row>
    <row r="22" spans="1:10" s="9" customFormat="1" ht="21.75" customHeight="1">
      <c r="A22" s="9" t="s">
        <v>24</v>
      </c>
      <c r="D22" s="49"/>
      <c r="E22" s="1">
        <v>167302</v>
      </c>
      <c r="F22" s="1"/>
      <c r="G22" s="1">
        <v>365275</v>
      </c>
    </row>
    <row r="23" spans="1:10" s="9" customFormat="1" ht="21.75" customHeight="1">
      <c r="A23" s="9" t="s">
        <v>120</v>
      </c>
      <c r="D23" s="49"/>
      <c r="F23" s="1"/>
      <c r="G23" s="1"/>
    </row>
    <row r="24" spans="1:10" s="9" customFormat="1" ht="21.75" customHeight="1">
      <c r="A24" s="9" t="s">
        <v>119</v>
      </c>
      <c r="D24" s="49"/>
      <c r="E24" s="1">
        <v>-7251</v>
      </c>
      <c r="F24" s="1"/>
      <c r="G24" s="1">
        <v>8226</v>
      </c>
      <c r="J24" s="9" t="s">
        <v>79</v>
      </c>
    </row>
    <row r="25" spans="1:10" s="9" customFormat="1" ht="21.75" customHeight="1">
      <c r="A25" s="9" t="s">
        <v>25</v>
      </c>
      <c r="D25" s="49"/>
      <c r="E25" s="1">
        <v>-1000</v>
      </c>
      <c r="F25" s="1"/>
      <c r="G25" s="1">
        <v>29884</v>
      </c>
    </row>
    <row r="26" spans="1:10" s="9" customFormat="1" ht="21.75" customHeight="1">
      <c r="A26" s="9" t="s">
        <v>76</v>
      </c>
      <c r="D26" s="49"/>
      <c r="E26" s="1"/>
      <c r="F26" s="1"/>
      <c r="G26" s="1"/>
    </row>
    <row r="27" spans="1:10" s="9" customFormat="1" ht="21.75" customHeight="1">
      <c r="A27" s="9" t="s">
        <v>61</v>
      </c>
      <c r="D27" s="49"/>
      <c r="E27" s="1">
        <v>897</v>
      </c>
      <c r="F27" s="1"/>
      <c r="G27" s="1">
        <v>-18620</v>
      </c>
    </row>
    <row r="28" spans="1:10" s="9" customFormat="1" ht="21.75" customHeight="1">
      <c r="A28" s="9" t="s">
        <v>90</v>
      </c>
      <c r="D28" s="49"/>
      <c r="E28" s="1">
        <v>0</v>
      </c>
      <c r="F28" s="1"/>
      <c r="G28" s="1">
        <v>-9846</v>
      </c>
    </row>
    <row r="29" spans="1:10" s="9" customFormat="1" ht="21.75" customHeight="1">
      <c r="A29" s="9" t="s">
        <v>26</v>
      </c>
      <c r="D29" s="49"/>
      <c r="E29" s="29">
        <v>5148</v>
      </c>
      <c r="F29" s="29"/>
      <c r="G29" s="1">
        <v>875</v>
      </c>
    </row>
    <row r="30" spans="1:10" s="9" customFormat="1" ht="21.75" customHeight="1">
      <c r="A30" s="9" t="s">
        <v>110</v>
      </c>
      <c r="D30" s="49"/>
      <c r="E30" s="10">
        <v>-1369</v>
      </c>
      <c r="F30" s="29"/>
      <c r="G30" s="10">
        <v>-232</v>
      </c>
    </row>
    <row r="31" spans="1:10" s="9" customFormat="1" ht="21.75" customHeight="1">
      <c r="A31" s="13" t="s">
        <v>135</v>
      </c>
      <c r="D31" s="49"/>
      <c r="E31" s="29">
        <f>SUM(E19:E30)</f>
        <v>320168</v>
      </c>
      <c r="F31" s="29"/>
      <c r="G31" s="29">
        <f>SUM(G19:G30)</f>
        <v>445735</v>
      </c>
    </row>
    <row r="32" spans="1:10" s="9" customFormat="1" ht="21.75" customHeight="1">
      <c r="A32" s="9" t="s">
        <v>138</v>
      </c>
      <c r="D32" s="49"/>
      <c r="E32" s="29">
        <v>329</v>
      </c>
      <c r="F32" s="29"/>
      <c r="G32" s="29">
        <v>470</v>
      </c>
    </row>
    <row r="33" spans="1:7" s="9" customFormat="1" ht="21.75" customHeight="1">
      <c r="A33" s="9" t="s">
        <v>134</v>
      </c>
      <c r="D33" s="49"/>
      <c r="E33" s="10">
        <v>-25924</v>
      </c>
      <c r="F33" s="29"/>
      <c r="G33" s="10">
        <v>-17460</v>
      </c>
    </row>
    <row r="34" spans="1:7" s="9" customFormat="1" ht="21.75" customHeight="1">
      <c r="A34" s="13" t="s">
        <v>135</v>
      </c>
      <c r="D34" s="49"/>
      <c r="E34" s="29">
        <f>SUM(E31:E33)</f>
        <v>294573</v>
      </c>
      <c r="F34" s="29"/>
      <c r="G34" s="29">
        <f>SUM(G31:G33)</f>
        <v>428745</v>
      </c>
    </row>
    <row r="35" spans="1:7" s="9" customFormat="1" ht="21.75" customHeight="1">
      <c r="A35" s="13"/>
      <c r="D35" s="49"/>
      <c r="E35" s="76"/>
      <c r="F35" s="1"/>
      <c r="G35" s="76"/>
    </row>
    <row r="36" spans="1:7" s="9" customFormat="1" ht="21.75" customHeight="1">
      <c r="D36" s="49"/>
      <c r="E36" s="63"/>
      <c r="F36" s="64"/>
      <c r="G36" s="63"/>
    </row>
    <row r="37" spans="1:7" s="9" customFormat="1" ht="21.75" customHeight="1">
      <c r="A37" s="9" t="s">
        <v>11</v>
      </c>
      <c r="B37" s="65"/>
      <c r="D37" s="24"/>
      <c r="E37" s="66"/>
      <c r="F37" s="25"/>
      <c r="G37" s="66"/>
    </row>
    <row r="38" spans="1:7" s="9" customFormat="1" ht="21.75" customHeight="1">
      <c r="A38" s="94" t="s">
        <v>45</v>
      </c>
      <c r="B38" s="94"/>
      <c r="C38" s="94"/>
      <c r="D38" s="94"/>
      <c r="E38" s="94"/>
      <c r="F38" s="94"/>
      <c r="G38" s="94"/>
    </row>
    <row r="39" spans="1:7" s="9" customFormat="1" ht="21.75" customHeight="1">
      <c r="A39" s="69" t="s">
        <v>0</v>
      </c>
      <c r="B39" s="16"/>
      <c r="C39" s="16"/>
      <c r="D39" s="17"/>
      <c r="E39" s="18"/>
      <c r="F39" s="18"/>
      <c r="G39" s="18"/>
    </row>
    <row r="40" spans="1:7" s="9" customFormat="1" ht="21.75" customHeight="1">
      <c r="A40" s="69" t="s">
        <v>81</v>
      </c>
      <c r="B40" s="16"/>
      <c r="C40" s="16"/>
      <c r="D40" s="17"/>
      <c r="E40" s="18"/>
      <c r="F40" s="18"/>
      <c r="G40" s="18"/>
    </row>
    <row r="41" spans="1:7" s="9" customFormat="1" ht="21.75" customHeight="1">
      <c r="A41" s="69" t="s">
        <v>149</v>
      </c>
      <c r="B41" s="16"/>
      <c r="C41" s="16"/>
      <c r="D41" s="17"/>
      <c r="E41" s="18"/>
      <c r="F41" s="18"/>
      <c r="G41" s="18"/>
    </row>
    <row r="42" spans="1:7" s="9" customFormat="1" ht="21.75" customHeight="1">
      <c r="A42" s="94" t="s">
        <v>46</v>
      </c>
      <c r="B42" s="94"/>
      <c r="C42" s="94"/>
      <c r="D42" s="94"/>
      <c r="E42" s="94"/>
      <c r="F42" s="94"/>
      <c r="G42" s="94"/>
    </row>
    <row r="43" spans="1:7" s="9" customFormat="1" ht="21.75" customHeight="1">
      <c r="B43" s="16"/>
      <c r="C43" s="16"/>
      <c r="D43" s="67"/>
      <c r="E43" s="20">
        <v>2021</v>
      </c>
      <c r="F43" s="20"/>
      <c r="G43" s="20">
        <v>2020</v>
      </c>
    </row>
    <row r="44" spans="1:7" s="9" customFormat="1" ht="21.75" customHeight="1">
      <c r="A44" s="13" t="s">
        <v>82</v>
      </c>
      <c r="D44" s="49"/>
      <c r="F44" s="64"/>
    </row>
    <row r="45" spans="1:7" s="9" customFormat="1" ht="21.75" customHeight="1">
      <c r="A45" s="31" t="s">
        <v>83</v>
      </c>
      <c r="D45" s="49"/>
      <c r="E45" s="10">
        <v>-30</v>
      </c>
      <c r="F45" s="1"/>
      <c r="G45" s="10">
        <v>-102</v>
      </c>
    </row>
    <row r="46" spans="1:7" s="9" customFormat="1" ht="21.75" customHeight="1">
      <c r="A46" s="13" t="s">
        <v>84</v>
      </c>
      <c r="D46" s="49"/>
      <c r="E46" s="10">
        <f>SUM(E45)</f>
        <v>-30</v>
      </c>
      <c r="F46" s="1"/>
      <c r="G46" s="10">
        <f>SUM(G45)</f>
        <v>-102</v>
      </c>
    </row>
    <row r="47" spans="1:7" s="9" customFormat="1" ht="21.75" customHeight="1">
      <c r="A47" s="13" t="s">
        <v>78</v>
      </c>
      <c r="D47" s="49"/>
      <c r="E47" s="1"/>
      <c r="F47" s="1"/>
      <c r="G47" s="1"/>
    </row>
    <row r="48" spans="1:7" s="9" customFormat="1" ht="21.75" customHeight="1">
      <c r="A48" s="9" t="s">
        <v>105</v>
      </c>
      <c r="D48" s="49"/>
      <c r="E48" s="1">
        <v>-1215</v>
      </c>
      <c r="F48" s="1"/>
      <c r="G48" s="1">
        <v>-1214</v>
      </c>
    </row>
    <row r="49" spans="1:9" s="9" customFormat="1" ht="21.75" customHeight="1">
      <c r="A49" s="9" t="s">
        <v>106</v>
      </c>
      <c r="D49" s="49"/>
      <c r="E49" s="1">
        <v>0</v>
      </c>
      <c r="F49" s="1"/>
      <c r="G49" s="1">
        <v>-9956</v>
      </c>
    </row>
    <row r="50" spans="1:9" s="9" customFormat="1" ht="21.75" customHeight="1">
      <c r="A50" s="9" t="s">
        <v>141</v>
      </c>
      <c r="D50" s="49"/>
      <c r="E50" s="1">
        <v>-100906</v>
      </c>
      <c r="F50" s="1"/>
      <c r="G50" s="1">
        <v>-44847</v>
      </c>
    </row>
    <row r="51" spans="1:9" s="9" customFormat="1" ht="21.75" customHeight="1">
      <c r="A51" s="13" t="s">
        <v>91</v>
      </c>
      <c r="D51" s="49"/>
      <c r="E51" s="8">
        <f>SUM(E48:E50)</f>
        <v>-102121</v>
      </c>
      <c r="F51" s="1"/>
      <c r="G51" s="8">
        <f>SUM(G48:G50)</f>
        <v>-56017</v>
      </c>
    </row>
    <row r="52" spans="1:9" s="9" customFormat="1" ht="21.75" customHeight="1">
      <c r="A52" s="13" t="s">
        <v>108</v>
      </c>
      <c r="D52" s="49"/>
      <c r="E52" s="8">
        <v>604</v>
      </c>
      <c r="F52" s="1"/>
      <c r="G52" s="8">
        <v>237</v>
      </c>
    </row>
    <row r="53" spans="1:9" s="9" customFormat="1" ht="21.75" customHeight="1">
      <c r="A53" s="13" t="s">
        <v>153</v>
      </c>
      <c r="D53" s="49"/>
      <c r="E53" s="1">
        <f>SUM(E34,E46,E51,E52)</f>
        <v>193026</v>
      </c>
      <c r="F53" s="1"/>
      <c r="G53" s="1">
        <f>SUM(G34,G46,G51,G52)</f>
        <v>372863</v>
      </c>
    </row>
    <row r="54" spans="1:9" ht="21.75" customHeight="1">
      <c r="A54" s="9" t="s">
        <v>51</v>
      </c>
      <c r="B54" s="9"/>
      <c r="C54" s="9"/>
      <c r="D54" s="49"/>
      <c r="E54" s="10">
        <v>530833</v>
      </c>
      <c r="F54" s="1"/>
      <c r="G54" s="10">
        <v>60493</v>
      </c>
    </row>
    <row r="55" spans="1:9" ht="21.75" customHeight="1" thickBot="1">
      <c r="A55" s="13" t="s">
        <v>52</v>
      </c>
      <c r="B55" s="9"/>
      <c r="C55" s="9"/>
      <c r="D55" s="49"/>
      <c r="E55" s="2">
        <f>SUM(E53:E54)</f>
        <v>723859</v>
      </c>
      <c r="F55" s="1"/>
      <c r="G55" s="2">
        <f>SUM(G53:G54)</f>
        <v>433356</v>
      </c>
    </row>
    <row r="56" spans="1:9" ht="21.75" customHeight="1" thickTop="1">
      <c r="A56" s="13"/>
      <c r="B56" s="9"/>
      <c r="C56" s="9"/>
      <c r="D56" s="49"/>
      <c r="E56" s="29">
        <f>E55-BS!E10</f>
        <v>0</v>
      </c>
      <c r="F56" s="1"/>
      <c r="G56" s="29"/>
    </row>
    <row r="57" spans="1:9" ht="21.75" customHeight="1">
      <c r="A57" s="13" t="s">
        <v>73</v>
      </c>
      <c r="B57" s="9"/>
      <c r="C57" s="9"/>
      <c r="D57" s="49"/>
      <c r="E57" s="29"/>
      <c r="F57" s="1"/>
      <c r="G57" s="29"/>
      <c r="I57" s="38" t="s">
        <v>79</v>
      </c>
    </row>
    <row r="58" spans="1:9" ht="21.75" customHeight="1">
      <c r="A58" s="9" t="s">
        <v>94</v>
      </c>
      <c r="B58" s="9"/>
      <c r="C58" s="9"/>
      <c r="D58" s="49"/>
      <c r="E58" s="29"/>
      <c r="F58" s="1"/>
      <c r="G58" s="29"/>
    </row>
    <row r="59" spans="1:9" ht="21.75" customHeight="1">
      <c r="A59" s="9" t="s">
        <v>74</v>
      </c>
      <c r="B59" s="9"/>
      <c r="C59" s="9"/>
      <c r="D59" s="49"/>
      <c r="E59" s="29">
        <v>2051</v>
      </c>
      <c r="F59" s="1"/>
      <c r="G59" s="29">
        <v>3207</v>
      </c>
    </row>
    <row r="60" spans="1:9" ht="21.75" customHeight="1">
      <c r="A60" s="9"/>
      <c r="B60" s="9"/>
      <c r="C60" s="9"/>
      <c r="D60" s="49"/>
      <c r="E60" s="37"/>
      <c r="F60" s="68"/>
      <c r="G60" s="37"/>
    </row>
    <row r="61" spans="1:9" ht="21.75" customHeight="1">
      <c r="A61" s="9" t="s">
        <v>11</v>
      </c>
      <c r="B61" s="9"/>
      <c r="C61" s="9"/>
      <c r="D61" s="49"/>
      <c r="E61" s="37"/>
      <c r="F61" s="68"/>
      <c r="G61" s="37"/>
    </row>
  </sheetData>
  <mergeCells count="4">
    <mergeCell ref="A1:G1"/>
    <mergeCell ref="A5:G5"/>
    <mergeCell ref="A38:G38"/>
    <mergeCell ref="A42:G42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90" fitToHeight="2" orientation="portrait" r:id="rId1"/>
  <rowBreaks count="1" manualBreakCount="1">
    <brk id="37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38526</vt:lpwstr>
  </property>
  <property fmtid="{D5CDD505-2E9C-101B-9397-08002B2CF9AE}" pid="4" name="OptimizationTime">
    <vt:lpwstr>20211108_1442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2021-10-29T02:34:53Z</cp:lastPrinted>
  <dcterms:created xsi:type="dcterms:W3CDTF">2011-11-16T06:55:09Z</dcterms:created>
  <dcterms:modified xsi:type="dcterms:W3CDTF">2021-10-29T02:34:57Z</dcterms:modified>
</cp:coreProperties>
</file>