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Development\01 CEO Office\Secretary\00 Kamolpan Working Folder\งบการเงิน\TH\2564\งบการเงินระหว่างกาล สิ้นสุด ณ วันที่ 30 กันยายน 2564\"/>
    </mc:Choice>
  </mc:AlternateContent>
  <xr:revisionPtr revIDLastSave="0" documentId="13_ncr:1_{000F7B12-4D1D-4711-9ED3-93E54B1AC2C7}" xr6:coauthVersionLast="47" xr6:coauthVersionMax="47" xr10:uidLastSave="{00000000-0000-0000-0000-000000000000}"/>
  <bookViews>
    <workbookView xWindow="-120" yWindow="-120" windowWidth="29040" windowHeight="15840" tabRatio="808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BS!$A$1:$L$102</definedName>
    <definedName name="_xlnm.Print_Area" localSheetId="2">'CE Consolidation '!$A$1:$Z$41</definedName>
    <definedName name="_xlnm.Print_Area" localSheetId="3">'CE Separate'!$A$1:$N$25</definedName>
    <definedName name="_xlnm.Print_Area" localSheetId="4">CF!$A$1:$L$75</definedName>
    <definedName name="_xlnm.Print_Area" localSheetId="1">PL!$A$1:$L$148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3" i="3" l="1"/>
  <c r="J113" i="3"/>
  <c r="H113" i="3"/>
  <c r="F113" i="3"/>
  <c r="X31" i="6" l="1"/>
  <c r="I19" i="5" l="1"/>
  <c r="F21" i="3" l="1"/>
  <c r="L59" i="7" l="1"/>
  <c r="J59" i="7"/>
  <c r="H59" i="7"/>
  <c r="F59" i="7"/>
  <c r="F30" i="3" l="1"/>
  <c r="X30" i="6"/>
  <c r="V36" i="6"/>
  <c r="Z36" i="6" s="1"/>
  <c r="L32" i="6"/>
  <c r="L39" i="6" s="1"/>
  <c r="E94" i="5" s="1"/>
  <c r="L21" i="6"/>
  <c r="L18" i="6"/>
  <c r="P35" i="6"/>
  <c r="L27" i="6" l="1"/>
  <c r="E88" i="5"/>
  <c r="F71" i="7" l="1"/>
  <c r="J71" i="7"/>
  <c r="H23" i="4"/>
  <c r="A45" i="3"/>
  <c r="F89" i="3" l="1"/>
  <c r="P15" i="6" l="1"/>
  <c r="L15" i="4"/>
  <c r="D15" i="4"/>
  <c r="F15" i="4"/>
  <c r="H15" i="4"/>
  <c r="A43" i="7" l="1"/>
  <c r="H58" i="3" l="1"/>
  <c r="F65" i="3"/>
  <c r="A119" i="3"/>
  <c r="L64" i="3"/>
  <c r="J64" i="3"/>
  <c r="H64" i="3"/>
  <c r="L58" i="3"/>
  <c r="J58" i="3"/>
  <c r="L21" i="3"/>
  <c r="H21" i="3"/>
  <c r="L15" i="3"/>
  <c r="H15" i="3"/>
  <c r="H65" i="3" l="1"/>
  <c r="L65" i="3"/>
  <c r="J15" i="3"/>
  <c r="J65" i="3"/>
  <c r="L22" i="3"/>
  <c r="L24" i="3" s="1"/>
  <c r="L26" i="3" s="1"/>
  <c r="H22" i="3"/>
  <c r="H24" i="3" s="1"/>
  <c r="H26" i="3" s="1"/>
  <c r="J21" i="3"/>
  <c r="L67" i="3" l="1"/>
  <c r="L70" i="3" s="1"/>
  <c r="H67" i="3"/>
  <c r="H72" i="3" s="1"/>
  <c r="H70" i="3" s="1"/>
  <c r="L51" i="3"/>
  <c r="J22" i="3"/>
  <c r="J24" i="3" s="1"/>
  <c r="J26" i="3" s="1"/>
  <c r="J67" i="3" s="1"/>
  <c r="J70" i="3" s="1"/>
  <c r="H51" i="3"/>
  <c r="L29" i="3"/>
  <c r="H31" i="3"/>
  <c r="H29" i="3" s="1"/>
  <c r="H34" i="3" l="1"/>
  <c r="H39" i="3"/>
  <c r="L34" i="3"/>
  <c r="L39" i="3"/>
  <c r="J29" i="3"/>
  <c r="J51" i="3"/>
  <c r="I44" i="5"/>
  <c r="I81" i="5" s="1"/>
  <c r="E44" i="5"/>
  <c r="E81" i="5" s="1"/>
  <c r="A41" i="5"/>
  <c r="A78" i="5" s="1"/>
  <c r="F15" i="3"/>
  <c r="F22" i="3" s="1"/>
  <c r="F24" i="3" s="1"/>
  <c r="F26" i="3" s="1"/>
  <c r="J34" i="3" l="1"/>
  <c r="J39" i="3"/>
  <c r="F51" i="3"/>
  <c r="F31" i="3"/>
  <c r="F29" i="3" s="1"/>
  <c r="F67" i="3"/>
  <c r="F72" i="3" s="1"/>
  <c r="F70" i="3" s="1"/>
  <c r="J20" i="4"/>
  <c r="K96" i="5"/>
  <c r="F34" i="3" l="1"/>
  <c r="F39" i="3"/>
  <c r="J12" i="4"/>
  <c r="K98" i="5"/>
  <c r="L20" i="4" s="1"/>
  <c r="L23" i="4" s="1"/>
  <c r="E23" i="7"/>
  <c r="L68" i="7"/>
  <c r="J68" i="7"/>
  <c r="H68" i="7"/>
  <c r="F68" i="7"/>
  <c r="I98" i="5" l="1"/>
  <c r="N12" i="4"/>
  <c r="F99" i="6"/>
  <c r="E90" i="4"/>
  <c r="V15" i="6" l="1"/>
  <c r="V17" i="6"/>
  <c r="V29" i="6"/>
  <c r="T32" i="6"/>
  <c r="T39" i="6" s="1"/>
  <c r="T21" i="6"/>
  <c r="T18" i="6"/>
  <c r="T27" i="6" l="1"/>
  <c r="G98" i="5" s="1"/>
  <c r="F139" i="3" l="1"/>
  <c r="V31" i="6"/>
  <c r="Z31" i="6" l="1"/>
  <c r="H95" i="3"/>
  <c r="K20" i="5"/>
  <c r="G97" i="5" l="1"/>
  <c r="E61" i="5"/>
  <c r="Z29" i="6" l="1"/>
  <c r="G100" i="5"/>
  <c r="G96" i="5"/>
  <c r="X19" i="6"/>
  <c r="X18" i="6"/>
  <c r="R18" i="6"/>
  <c r="N18" i="6"/>
  <c r="J18" i="6"/>
  <c r="H18" i="6"/>
  <c r="F18" i="6"/>
  <c r="P18" i="6"/>
  <c r="Z17" i="6"/>
  <c r="G71" i="5"/>
  <c r="K71" i="5"/>
  <c r="G20" i="5"/>
  <c r="X32" i="6" l="1"/>
  <c r="N18" i="4" l="1"/>
  <c r="V23" i="6" l="1"/>
  <c r="Z23" i="6" s="1"/>
  <c r="V24" i="6"/>
  <c r="Z24" i="6" s="1"/>
  <c r="V26" i="6"/>
  <c r="Z26" i="6" s="1"/>
  <c r="L95" i="3" l="1"/>
  <c r="J95" i="3"/>
  <c r="F95" i="3" l="1"/>
  <c r="E71" i="5" l="1"/>
  <c r="E34" i="5" l="1"/>
  <c r="I71" i="5" l="1"/>
  <c r="F20" i="4" l="1"/>
  <c r="F23" i="4" s="1"/>
  <c r="D20" i="4"/>
  <c r="D23" i="4" s="1"/>
  <c r="X39" i="6"/>
  <c r="E100" i="5" s="1"/>
  <c r="N20" i="4" l="1"/>
  <c r="K91" i="5"/>
  <c r="K92" i="5"/>
  <c r="K99" i="5" l="1"/>
  <c r="L138" i="3"/>
  <c r="L132" i="3"/>
  <c r="H138" i="3"/>
  <c r="H132" i="3"/>
  <c r="L89" i="3"/>
  <c r="H89" i="3"/>
  <c r="N14" i="4"/>
  <c r="X21" i="6"/>
  <c r="X27" i="6" s="1"/>
  <c r="N21" i="6"/>
  <c r="N27" i="6" s="1"/>
  <c r="J21" i="6"/>
  <c r="J27" i="6" s="1"/>
  <c r="H21" i="6"/>
  <c r="H27" i="6" s="1"/>
  <c r="F21" i="6"/>
  <c r="F27" i="6" s="1"/>
  <c r="V16" i="6"/>
  <c r="Z16" i="6" l="1"/>
  <c r="V18" i="6"/>
  <c r="L139" i="3"/>
  <c r="H96" i="3"/>
  <c r="H139" i="3"/>
  <c r="R20" i="6" s="1"/>
  <c r="L96" i="3"/>
  <c r="H98" i="3" l="1"/>
  <c r="H100" i="3" s="1"/>
  <c r="L98" i="3"/>
  <c r="L100" i="3" s="1"/>
  <c r="V20" i="6"/>
  <c r="Z20" i="6" s="1"/>
  <c r="R21" i="6"/>
  <c r="R27" i="6" s="1"/>
  <c r="V38" i="6"/>
  <c r="Z38" i="6" s="1"/>
  <c r="H105" i="3" l="1"/>
  <c r="H141" i="3"/>
  <c r="L103" i="3"/>
  <c r="L108" i="3" s="1"/>
  <c r="J13" i="4"/>
  <c r="L10" i="7"/>
  <c r="L24" i="7" s="1"/>
  <c r="L34" i="7" s="1"/>
  <c r="L37" i="7" s="1"/>
  <c r="L70" i="7" s="1"/>
  <c r="L72" i="7" s="1"/>
  <c r="H10" i="7"/>
  <c r="H24" i="7" s="1"/>
  <c r="H34" i="7" s="1"/>
  <c r="H37" i="7" s="1"/>
  <c r="H70" i="7" s="1"/>
  <c r="H72" i="7" s="1"/>
  <c r="L141" i="3"/>
  <c r="L144" i="3" s="1"/>
  <c r="H32" i="6"/>
  <c r="H39" i="6" s="1"/>
  <c r="N13" i="4" l="1"/>
  <c r="N15" i="4" s="1"/>
  <c r="J15" i="4"/>
  <c r="I92" i="5"/>
  <c r="E92" i="5"/>
  <c r="G92" i="5"/>
  <c r="V35" i="6" l="1"/>
  <c r="Z35" i="6" s="1"/>
  <c r="V34" i="6"/>
  <c r="Z34" i="6" s="1"/>
  <c r="N22" i="4"/>
  <c r="J138" i="3"/>
  <c r="R32" i="6" l="1"/>
  <c r="N32" i="6"/>
  <c r="N39" i="6" s="1"/>
  <c r="J32" i="6"/>
  <c r="J39" i="6" s="1"/>
  <c r="G93" i="5" s="1"/>
  <c r="F32" i="6"/>
  <c r="F39" i="6" s="1"/>
  <c r="G91" i="5" s="1"/>
  <c r="R39" i="6" l="1"/>
  <c r="G99" i="5"/>
  <c r="E96" i="5"/>
  <c r="E91" i="5"/>
  <c r="E93" i="5" l="1"/>
  <c r="E99" i="5" s="1"/>
  <c r="E101" i="5" s="1"/>
  <c r="Z15" i="6"/>
  <c r="Z18" i="6" s="1"/>
  <c r="G34" i="5" l="1"/>
  <c r="K101" i="5" l="1"/>
  <c r="K61" i="5"/>
  <c r="K72" i="5" s="1"/>
  <c r="K34" i="5"/>
  <c r="G101" i="5"/>
  <c r="G61" i="5"/>
  <c r="G72" i="5" s="1"/>
  <c r="G35" i="5"/>
  <c r="K35" i="5" l="1"/>
  <c r="K102" i="5"/>
  <c r="G102" i="5"/>
  <c r="I20" i="5"/>
  <c r="J132" i="3" l="1"/>
  <c r="J139" i="3" s="1"/>
  <c r="J89" i="3"/>
  <c r="J96" i="3" s="1"/>
  <c r="F96" i="3"/>
  <c r="F98" i="3" s="1"/>
  <c r="F100" i="3" s="1"/>
  <c r="F10" i="7" l="1"/>
  <c r="F24" i="7" s="1"/>
  <c r="F34" i="7" s="1"/>
  <c r="F37" i="7" s="1"/>
  <c r="F70" i="7" s="1"/>
  <c r="F72" i="7" s="1"/>
  <c r="F73" i="7" s="1"/>
  <c r="F141" i="3"/>
  <c r="F146" i="3" s="1"/>
  <c r="F144" i="3" s="1"/>
  <c r="J98" i="3"/>
  <c r="J100" i="3" l="1"/>
  <c r="J10" i="7"/>
  <c r="J24" i="7" s="1"/>
  <c r="H146" i="3"/>
  <c r="H144" i="3" s="1"/>
  <c r="F125" i="3"/>
  <c r="H125" i="3"/>
  <c r="L125" i="3"/>
  <c r="J21" i="4" l="1"/>
  <c r="J34" i="7"/>
  <c r="J37" i="7" s="1"/>
  <c r="J70" i="7" s="1"/>
  <c r="J72" i="7" s="1"/>
  <c r="J141" i="3"/>
  <c r="J144" i="3" s="1"/>
  <c r="J125" i="3"/>
  <c r="J103" i="3"/>
  <c r="J108" i="3" s="1"/>
  <c r="F105" i="3"/>
  <c r="F103" i="3" s="1"/>
  <c r="F108" i="3" s="1"/>
  <c r="J73" i="7" l="1"/>
  <c r="J23" i="4"/>
  <c r="I97" i="5" s="1"/>
  <c r="N21" i="4"/>
  <c r="P30" i="6"/>
  <c r="V30" i="6" s="1"/>
  <c r="V32" i="6" s="1"/>
  <c r="V39" i="6" s="1"/>
  <c r="Z30" i="6" l="1"/>
  <c r="Z32" i="6" s="1"/>
  <c r="Z39" i="6" s="1"/>
  <c r="E20" i="5"/>
  <c r="I34" i="5"/>
  <c r="E72" i="5"/>
  <c r="I61" i="5"/>
  <c r="I72" i="5" s="1"/>
  <c r="H103" i="3" l="1"/>
  <c r="P19" i="6" s="1"/>
  <c r="E35" i="5"/>
  <c r="I35" i="5"/>
  <c r="H108" i="3" l="1"/>
  <c r="V19" i="6"/>
  <c r="P21" i="6" l="1"/>
  <c r="P27" i="6" s="1"/>
  <c r="I96" i="5" l="1"/>
  <c r="I91" i="5"/>
  <c r="Z19" i="6"/>
  <c r="V21" i="6"/>
  <c r="V27" i="6" s="1"/>
  <c r="I99" i="5" l="1"/>
  <c r="I101" i="5" s="1"/>
  <c r="I102" i="5" s="1"/>
  <c r="Z21" i="6"/>
  <c r="Z27" i="6" s="1"/>
  <c r="N23" i="4" l="1"/>
  <c r="P32" i="6" l="1"/>
  <c r="P39" i="6" s="1"/>
  <c r="E102" i="5" l="1"/>
</calcChain>
</file>

<file path=xl/sharedStrings.xml><?xml version="1.0" encoding="utf-8"?>
<sst xmlns="http://schemas.openxmlformats.org/spreadsheetml/2006/main" count="411" uniqueCount="229">
  <si>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</si>
  <si>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</si>
  <si>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</si>
  <si>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</si>
  <si>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</si>
  <si>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</si>
  <si>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</si>
  <si>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</si>
  <si>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</si>
  <si>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</si>
  <si>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</si>
  <si>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</si>
  <si>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</si>
  <si>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</si>
  <si>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</si>
  <si>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</si>
  <si>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</si>
  <si>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</si>
  <si>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</si>
  <si>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</si>
  <si>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</si>
  <si>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</si>
  <si>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</si>
  <si>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</si>
  <si>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</si>
  <si>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</si>
  <si>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</si>
  <si>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</si>
  <si>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</si>
  <si>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</si>
  <si>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</si>
  <si>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</si>
  <si>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</si>
  <si>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</si>
  <si>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</si>
  <si>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</si>
  <si>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</si>
  <si>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</si>
  <si>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</si>
  <si>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</si>
  <si>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</si>
  <si>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</si>
  <si>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</si>
  <si>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</si>
  <si>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</si>
  <si>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</si>
  <si>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</si>
  <si>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</si>
  <si>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</si>
  <si>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</si>
  <si>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</si>
  <si>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</si>
  <si>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</si>
  <si>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</si>
  <si>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</si>
  <si>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</si>
  <si>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</si>
  <si>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</si>
  <si>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</si>
  <si>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</si>
  <si>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</si>
  <si>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</si>
  <si>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</si>
  <si>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</si>
  <si>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</si>
  <si>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</si>
  <si>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</si>
  <si>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</si>
  <si>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</si>
  <si>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</si>
  <si>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</si>
  <si>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</si>
  <si>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</si>
  <si>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</si>
  <si>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</si>
  <si>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</si>
  <si>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</si>
  <si>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</si>
  <si>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</si>
  <si>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</si>
  <si>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</si>
  <si>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</si>
  <si>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</si>
  <si>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</si>
  <si>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</si>
  <si>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</si>
  <si>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</si>
  <si>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</si>
  <si>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</si>
  <si>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</si>
  <si>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</si>
  <si>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</si>
  <si>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</si>
  <si>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</si>
  <si>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</si>
  <si>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</si>
  <si>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</si>
  <si>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</si>
  <si>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</si>
  <si>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</si>
  <si>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</si>
  <si>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</si>
  <si>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</si>
  <si>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</si>
  <si>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</si>
  <si>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</si>
  <si>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</si>
  <si>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</si>
  <si>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</si>
  <si>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</si>
  <si>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</si>
  <si>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>ส่วนของเงินกู้ยืมระยะยาวจากสถาบันการเงิน</t>
  </si>
  <si>
    <t>ต้นทุนบริการและเช่า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</si>
  <si>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</si>
  <si>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</si>
  <si>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>หนี้สินและส่วนของผู้ถือหุ้น (ต่อ)</t>
  </si>
  <si>
    <t xml:space="preserve">   ค่าตัดจำหน่ายงานโครงการระหว่างทำ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</si>
  <si>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</si>
  <si>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</si>
  <si>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เงินสดจ่ายคืนเงินกู้ยืมระยะสั้นจากกิจการที่เกี่ยวข้องกัน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</si>
  <si>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</si>
  <si>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</si>
  <si>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การแบ่งปันกำไรเบ็ดเสร็จรวม</t>
  </si>
  <si>
    <t>เงินปันผลจ่าย</t>
  </si>
  <si>
    <t>โอนกำไรสะสมที่ยังไม่ได้จัดสรร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</si>
  <si>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</si>
  <si>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</si>
  <si>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</si>
  <si>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</si>
  <si>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</si>
  <si>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</si>
  <si>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</si>
  <si>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</si>
  <si>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</si>
  <si>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</si>
  <si>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</si>
  <si>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</si>
  <si>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</si>
  <si>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ออกหุ้นสามัญเพิ่มทุน</t>
  </si>
  <si>
    <t xml:space="preserve">ผลขาดทุนจากการประมาณการตามหลักคณิตศาสตร์ประกันภัย </t>
  </si>
  <si>
    <t>เงินสดรับจากการจำหน่ายอุปกรณ์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</si>
  <si>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</si>
  <si>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</si>
  <si>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</si>
  <si>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</si>
  <si>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</si>
  <si>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</si>
  <si>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ผลกระทบจากการเปลี่ยนแปลงนโยบายการบัญชี</t>
  </si>
  <si>
    <t>(ยังไม่ได้ตรวจสอบ</t>
  </si>
  <si>
    <t>(ตรวจสอบแล้ว)</t>
  </si>
  <si>
    <t>แต่สอบทานแล้ว)</t>
  </si>
  <si>
    <t>(พันบาท)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</si>
  <si>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</si>
  <si>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</si>
  <si>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</si>
  <si>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</si>
  <si>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</si>
  <si>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1 มกราคม 2563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</si>
  <si>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</si>
  <si>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</si>
  <si>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</si>
  <si>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 xml:space="preserve">   ไปเป็นสำรองตามกฎหมาย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</si>
  <si>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</si>
  <si>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</si>
  <si>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   ที่เป็นเงินตราต่างประเทศ - สุทธิจากภาษีเงินได้</t>
  </si>
  <si>
    <t>เงินมัดจำค่าอุปกรณ์</t>
  </si>
  <si>
    <t xml:space="preserve">สินทรัพย์ดำเนินงาน (เพิ่มขึ้น) ลดลง </t>
  </si>
  <si>
    <t>หนี้สินสัญญาอนุพันธ์</t>
  </si>
  <si>
    <t>หนี้สินดำเนินงานเพิ่มขึ้น (ลดลง)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</si>
  <si>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</si>
  <si>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</si>
  <si>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</si>
  <si>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เงินสดจ่ายชำระค่ายานพาหนะ อุปกรณ์และซอฟแวร์คอมพิวเตอร์</t>
  </si>
  <si>
    <t>31 ธันวาคม 2563</t>
  </si>
  <si>
    <t>ยอดคงเหลือ ณ วันที่ 1 มกราคม 2564</t>
  </si>
  <si>
    <t>จากการประมาณการ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</si>
  <si>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</si>
  <si>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</si>
  <si>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</si>
  <si>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ผลต่างจากการแปลงค่า</t>
  </si>
  <si>
    <t xml:space="preserve">   (กำไร) ขาดทุนจากการปรับมูลค่ายุติธรรมตราสารอนุพันธ์</t>
  </si>
  <si>
    <t>ยอดคงเหลือ ณ วันที่ 31 ธันวาคม 2562 ตามที่รายงานในงวดก่อน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</si>
  <si>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</si>
  <si>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</si>
  <si>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</si>
  <si>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</si>
  <si>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</si>
  <si>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</si>
  <si>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กำไรก่อนภาษีเงินได้</t>
  </si>
  <si>
    <t>กำไรจากการดำเนินงานก่อนการเปลี่ยนแปลง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</si>
  <si>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</si>
  <si>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รายได้จากการบริการและเช่า</t>
  </si>
  <si>
    <t>จำนวนหุ้นสามัญถัวเฉลี่ยถ่วงน้ำหนัก (พันหุ้น)</t>
  </si>
  <si>
    <t>กำไรจากอัตราแลกเปลี่ยนสุทธิ</t>
  </si>
  <si>
    <t>กำไรก่อนค่าใช้จ่ายทางการเงินและภาษีเงินได้</t>
  </si>
  <si>
    <t>4, 9</t>
  </si>
  <si>
    <t xml:space="preserve">   รายได้รับล่วงหน้า</t>
  </si>
  <si>
    <t>ณ วันที่ 30 กันยายน 2564</t>
  </si>
  <si>
    <t>30 กันยายน 2564</t>
  </si>
  <si>
    <t>สำหรับงวดเก้าเดือนสิ้นสุดวันที่ 30 กันยายน 2564 (ยังไม่ได้ตรวจสอบ แต่สอบทานแล้ว)</t>
  </si>
  <si>
    <t>ยอดคงเหลือ ณ วันที่ 30 กันยายน 2563</t>
  </si>
  <si>
    <t>ยอดคงเหลือ ณ วันที่ 30 กันยายน 2564</t>
  </si>
  <si>
    <t>สำหรับงวดสามเดือนสิ้นสุดวันที่ 30 กันยายน 2564 (ยังไม่ได้ตรวจสอบ แต่สอบทานแล้ว)</t>
  </si>
  <si>
    <t>เงินลงทุนชั่วคราวเพิ่มขึ้น</t>
  </si>
  <si>
    <t>บริษัท เอสเอเอเอ็ม ดีเวลลอปเมนท์ จำกัด (มหาชน) (เดิมชื่อ “บริษัท เอสเอเอเอ็ม เอ็นเนอร์ยี่ ดีเวลลอปเมนท์ จำกัด (มหาชน)”) และบริษัทย่อย</t>
  </si>
  <si>
    <t xml:space="preserve">      หุ้นสามัญ 360,000,000 หุ้น มูลค่าหุ้นละ 0.50 บาท</t>
  </si>
  <si>
    <t>กำไร</t>
  </si>
  <si>
    <t>ส่วนต่ำจากการ</t>
  </si>
  <si>
    <t>ซื้อส่วนได้เสีย</t>
  </si>
  <si>
    <t>ที่ไม่มีอำนาจควบคุม</t>
  </si>
  <si>
    <t>การซื้อส่วนได้เสียที่ไม่มีอำนาจควบคุม</t>
  </si>
  <si>
    <t>ส่วนต่ำจากการซื้อส่วนได้เสียที่ไม่มีอำนาจควบคุม</t>
  </si>
  <si>
    <t xml:space="preserve">   (กำไร) ขาดทุนจากการจำหน่ายอุปกรณ์</t>
  </si>
  <si>
    <t>เงินสดจ่ายซื้อเงินลงทุนในบริษัทย่อย</t>
  </si>
  <si>
    <t>21</t>
  </si>
  <si>
    <t xml:space="preserve">   กำไรจากอัตราแลกเปลี่ยนที่ยังไม่เกิดขึ้นจริง</t>
  </si>
  <si>
    <t>เงินสดรับจากการยกเลิกสัญญาเช่า</t>
  </si>
  <si>
    <t xml:space="preserve">   งานโครงการระหว่างทำ</t>
  </si>
  <si>
    <t xml:space="preserve">(เดิมชื่อ “บริษัท เอสเอเอเอ็ม เอ็นเนอร์ยี่ ดีเวลลอปเมนท์ จำกัด (มหาชน)”) </t>
  </si>
  <si>
    <t>บริษัท เอสเอเอเอ็ม ดีเวลลอปเมนท์ จำกัด (มหาชน) และบริษัทย่อย</t>
  </si>
  <si>
    <t>หนี้สินที่เกิดจากสัญญา</t>
  </si>
  <si>
    <t xml:space="preserve">   กำไรจากการยกเลิกสัญญาเช่า</t>
  </si>
  <si>
    <t>กำไรต่อหุ้นปรับลด (บาท)</t>
  </si>
  <si>
    <t>กระแสเงินสดสุทธิจากกิจกรรมดำเนินงาน</t>
  </si>
  <si>
    <t>กระแสเงินสดสุทธิจากกิจกรรมลงทุน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</si>
  <si>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</si>
  <si>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</si>
  <si>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หักกลบลูกหนี้การค้ากิจการที่เกี่ยวข้องกับเจ้าหนี้อื่นกิจการที่เกี่ยวข้อง</t>
  </si>
  <si>
    <t xml:space="preserve">      (2563: หุ้นสามัญ 300,000,000 หุ้น มูลค่าหุ้นละ 0.50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</si>
</sst>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00_);\(#,##0.000\)"/>
    <numFmt numFmtId="194" formatCode="_(* #,##0.0000_);_(* \(#,##0.0000\);_(* &quot;-&quot;??_);_(@_)"/>
  </numFmts>
  <fonts count="27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256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187" fontId="9" fillId="0" borderId="1" xfId="6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187" fontId="9" fillId="0" borderId="1" xfId="5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4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187" fontId="9" fillId="0" borderId="4" xfId="0" applyNumberFormat="1" applyFont="1" applyFill="1" applyBorder="1" applyAlignment="1"/>
    <xf numFmtId="37" fontId="9" fillId="0" borderId="0" xfId="0" applyNumberFormat="1" applyFont="1" applyFill="1" applyBorder="1" applyAlignment="1"/>
    <xf numFmtId="193" fontId="9" fillId="0" borderId="4" xfId="1" applyNumberFormat="1" applyFont="1" applyFill="1" applyBorder="1" applyAlignment="1"/>
    <xf numFmtId="193" fontId="9" fillId="0" borderId="0" xfId="1" applyNumberFormat="1" applyFont="1" applyFill="1" applyBorder="1" applyAlignment="1"/>
    <xf numFmtId="193" fontId="9" fillId="0" borderId="0" xfId="1" applyNumberFormat="1" applyFont="1" applyFill="1" applyAlignment="1"/>
    <xf numFmtId="39" fontId="9" fillId="0" borderId="0" xfId="1" applyNumberFormat="1" applyFont="1" applyFill="1" applyBorder="1" applyAlignment="1"/>
    <xf numFmtId="37" fontId="9" fillId="0" borderId="4" xfId="1" applyNumberFormat="1" applyFont="1" applyFill="1" applyBorder="1" applyAlignment="1"/>
    <xf numFmtId="38" fontId="9" fillId="0" borderId="0" xfId="1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49" fontId="17" fillId="0" borderId="0" xfId="2" applyNumberFormat="1" applyFont="1" applyFill="1" applyAlignment="1"/>
    <xf numFmtId="187" fontId="9" fillId="0" borderId="4" xfId="1" applyNumberFormat="1" applyFont="1" applyFill="1" applyBorder="1" applyAlignment="1"/>
    <xf numFmtId="191" fontId="9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190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quotePrefix="1" applyNumberFormat="1" applyFont="1" applyFill="1" applyAlignment="1">
      <alignment horizontal="left"/>
    </xf>
    <xf numFmtId="187" fontId="9" fillId="0" borderId="0" xfId="0" quotePrefix="1" applyNumberFormat="1" applyFont="1" applyFill="1" applyBorder="1" applyAlignment="1" applyProtection="1">
      <alignment horizontal="right"/>
    </xf>
    <xf numFmtId="192" fontId="9" fillId="0" borderId="0" xfId="4" applyNumberFormat="1" applyFont="1" applyFill="1" applyAlignment="1">
      <alignment horizontal="left"/>
    </xf>
    <xf numFmtId="192" fontId="9" fillId="0" borderId="0" xfId="0" applyNumberFormat="1" applyFont="1" applyFill="1" applyBorder="1" applyAlignment="1"/>
    <xf numFmtId="191" fontId="9" fillId="0" borderId="0" xfId="0" applyNumberFormat="1" applyFont="1" applyFill="1" applyBorder="1" applyAlignment="1" applyProtection="1">
      <alignment horizontal="center"/>
    </xf>
    <xf numFmtId="187" fontId="9" fillId="0" borderId="1" xfId="0" quotePrefix="1" applyNumberFormat="1" applyFont="1" applyFill="1" applyBorder="1" applyAlignment="1" applyProtection="1">
      <alignment horizontal="right"/>
    </xf>
    <xf numFmtId="192" fontId="9" fillId="0" borderId="0" xfId="0" applyNumberFormat="1" applyFont="1" applyFill="1" applyAlignment="1">
      <alignment horizontal="left"/>
    </xf>
    <xf numFmtId="187" fontId="9" fillId="0" borderId="0" xfId="3" applyNumberFormat="1" applyFont="1" applyFill="1" applyAlignment="1"/>
    <xf numFmtId="187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left"/>
    </xf>
    <xf numFmtId="187" fontId="9" fillId="0" borderId="0" xfId="3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91" fontId="9" fillId="0" borderId="0" xfId="0" applyNumberFormat="1" applyFont="1" applyFill="1" applyAlignment="1" applyProtection="1">
      <alignment horizontal="left"/>
    </xf>
    <xf numFmtId="190" fontId="9" fillId="0" borderId="0" xfId="0" applyNumberFormat="1" applyFont="1" applyFill="1" applyAlignment="1"/>
    <xf numFmtId="187" fontId="9" fillId="0" borderId="0" xfId="0" applyNumberFormat="1" applyFont="1" applyFill="1" applyBorder="1" applyAlignment="1" applyProtection="1">
      <alignment horizontal="center"/>
    </xf>
    <xf numFmtId="192" fontId="8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/>
    <xf numFmtId="38" fontId="12" fillId="0" borderId="0" xfId="1" applyNumberFormat="1" applyFont="1" applyFill="1" applyAlignment="1"/>
    <xf numFmtId="189" fontId="19" fillId="0" borderId="0" xfId="0" applyNumberFormat="1" applyFont="1" applyFill="1" applyAlignment="1"/>
    <xf numFmtId="0" fontId="19" fillId="0" borderId="0" xfId="0" applyNumberFormat="1" applyFont="1" applyFill="1" applyAlignment="1"/>
    <xf numFmtId="187" fontId="12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/>
    <xf numFmtId="0" fontId="21" fillId="0" borderId="0" xfId="0" applyNumberFormat="1" applyFont="1" applyFill="1" applyAlignment="1"/>
    <xf numFmtId="0" fontId="21" fillId="0" borderId="0" xfId="0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0" xfId="3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38" fontId="21" fillId="0" borderId="0" xfId="1" applyNumberFormat="1" applyFont="1" applyFill="1" applyAlignment="1"/>
    <xf numFmtId="0" fontId="22" fillId="0" borderId="0" xfId="0" applyNumberFormat="1" applyFont="1" applyFill="1" applyAlignment="1"/>
    <xf numFmtId="189" fontId="22" fillId="0" borderId="0" xfId="0" applyNumberFormat="1" applyFont="1" applyFill="1" applyAlignment="1"/>
    <xf numFmtId="37" fontId="21" fillId="0" borderId="0" xfId="0" applyNumberFormat="1" applyFont="1" applyFill="1" applyAlignment="1">
      <alignment horizontal="left"/>
    </xf>
    <xf numFmtId="37" fontId="21" fillId="0" borderId="0" xfId="0" applyNumberFormat="1" applyFont="1" applyFill="1" applyBorder="1" applyAlignment="1">
      <alignment horizontal="left"/>
    </xf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20" fillId="0" borderId="0" xfId="3" applyNumberFormat="1" applyFont="1" applyFill="1" applyAlignment="1"/>
    <xf numFmtId="187" fontId="20" fillId="0" borderId="0" xfId="0" applyNumberFormat="1" applyFont="1" applyFill="1" applyAlignment="1"/>
    <xf numFmtId="187" fontId="20" fillId="0" borderId="3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Alignment="1">
      <alignment horizontal="center"/>
    </xf>
    <xf numFmtId="187" fontId="20" fillId="0" borderId="0" xfId="0" applyNumberFormat="1" applyFont="1" applyFill="1" applyBorder="1" applyAlignment="1"/>
    <xf numFmtId="187" fontId="20" fillId="0" borderId="4" xfId="0" applyNumberFormat="1" applyFont="1" applyFill="1" applyBorder="1" applyAlignment="1">
      <alignment horizontal="center"/>
    </xf>
    <xf numFmtId="187" fontId="20" fillId="0" borderId="1" xfId="1" applyNumberFormat="1" applyFont="1" applyFill="1" applyBorder="1" applyAlignment="1"/>
    <xf numFmtId="187" fontId="20" fillId="0" borderId="0" xfId="1" applyNumberFormat="1" applyFont="1" applyFill="1" applyBorder="1" applyAlignment="1"/>
    <xf numFmtId="187" fontId="20" fillId="0" borderId="0" xfId="1" applyNumberFormat="1" applyFont="1" applyFill="1" applyAlignment="1"/>
    <xf numFmtId="187" fontId="20" fillId="0" borderId="2" xfId="1" applyNumberFormat="1" applyFont="1" applyFill="1" applyBorder="1" applyAlignment="1"/>
    <xf numFmtId="187" fontId="20" fillId="0" borderId="3" xfId="1" applyNumberFormat="1" applyFont="1" applyFill="1" applyBorder="1" applyAlignment="1"/>
    <xf numFmtId="187" fontId="20" fillId="0" borderId="3" xfId="0" applyNumberFormat="1" applyFont="1" applyFill="1" applyBorder="1" applyAlignment="1"/>
    <xf numFmtId="187" fontId="20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/>
    <xf numFmtId="0" fontId="20" fillId="0" borderId="0" xfId="1" applyFont="1" applyFill="1" applyAlignment="1"/>
    <xf numFmtId="187" fontId="20" fillId="0" borderId="4" xfId="1" applyNumberFormat="1" applyFont="1" applyFill="1" applyBorder="1" applyAlignment="1"/>
    <xf numFmtId="187" fontId="20" fillId="0" borderId="2" xfId="3" applyNumberFormat="1" applyFont="1" applyFill="1" applyBorder="1" applyAlignment="1">
      <alignment horizontal="right"/>
    </xf>
    <xf numFmtId="191" fontId="20" fillId="0" borderId="0" xfId="0" applyNumberFormat="1" applyFont="1" applyFill="1" applyAlignment="1" applyProtection="1">
      <alignment horizontal="center"/>
    </xf>
    <xf numFmtId="187" fontId="20" fillId="0" borderId="2" xfId="3" applyNumberFormat="1" applyFont="1" applyFill="1" applyBorder="1" applyAlignment="1"/>
    <xf numFmtId="187" fontId="20" fillId="0" borderId="2" xfId="0" applyNumberFormat="1" applyFont="1" applyFill="1" applyBorder="1" applyAlignment="1">
      <alignment horizontal="right"/>
    </xf>
    <xf numFmtId="187" fontId="20" fillId="0" borderId="4" xfId="3" applyNumberFormat="1" applyFont="1" applyFill="1" applyBorder="1" applyAlignment="1"/>
    <xf numFmtId="187" fontId="20" fillId="0" borderId="0" xfId="0" applyNumberFormat="1" applyFont="1" applyFill="1" applyAlignment="1">
      <alignment horizontal="right"/>
    </xf>
    <xf numFmtId="187" fontId="20" fillId="0" borderId="0" xfId="5" applyNumberFormat="1" applyFont="1" applyFill="1" applyAlignment="1">
      <alignment horizontal="right"/>
    </xf>
    <xf numFmtId="187" fontId="20" fillId="0" borderId="2" xfId="5" applyNumberFormat="1" applyFont="1" applyFill="1" applyBorder="1" applyAlignment="1">
      <alignment horizontal="right"/>
    </xf>
    <xf numFmtId="187" fontId="20" fillId="0" borderId="3" xfId="0" applyNumberFormat="1" applyFont="1" applyFill="1" applyBorder="1" applyAlignment="1">
      <alignment horizontal="right"/>
    </xf>
    <xf numFmtId="187" fontId="20" fillId="0" borderId="0" xfId="0" applyNumberFormat="1" applyFont="1" applyFill="1" applyBorder="1" applyAlignment="1">
      <alignment horizontal="right"/>
    </xf>
    <xf numFmtId="187" fontId="20" fillId="0" borderId="2" xfId="0" applyNumberFormat="1" applyFont="1" applyFill="1" applyBorder="1" applyAlignment="1">
      <alignment horizontal="center"/>
    </xf>
    <xf numFmtId="187" fontId="20" fillId="0" borderId="2" xfId="3" applyNumberFormat="1" applyFont="1" applyFill="1" applyBorder="1" applyAlignment="1" applyProtection="1">
      <alignment horizontal="right"/>
    </xf>
    <xf numFmtId="0" fontId="23" fillId="0" borderId="0" xfId="0" applyNumberFormat="1" applyFont="1" applyFill="1" applyAlignment="1"/>
    <xf numFmtId="187" fontId="20" fillId="0" borderId="1" xfId="0" applyNumberFormat="1" applyFont="1" applyFill="1" applyBorder="1" applyAlignment="1">
      <alignment horizontal="right"/>
    </xf>
    <xf numFmtId="187" fontId="20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20" fillId="0" borderId="6" xfId="0" applyNumberFormat="1" applyFont="1" applyFill="1" applyBorder="1" applyAlignment="1"/>
    <xf numFmtId="187" fontId="20" fillId="0" borderId="0" xfId="3" applyNumberFormat="1" applyFont="1" applyFill="1" applyBorder="1" applyAlignment="1"/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20" fillId="0" borderId="1" xfId="3" applyFont="1" applyFill="1" applyBorder="1" applyAlignment="1"/>
    <xf numFmtId="188" fontId="20" fillId="0" borderId="0" xfId="3" applyFont="1" applyFill="1" applyBorder="1" applyAlignment="1"/>
    <xf numFmtId="188" fontId="9" fillId="0" borderId="0" xfId="3" applyFont="1" applyFill="1" applyAlignment="1" applyProtection="1">
      <alignment horizontal="center"/>
    </xf>
    <xf numFmtId="188" fontId="7" fillId="0" borderId="0" xfId="3" applyFont="1" applyFill="1" applyAlignment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9" fontId="24" fillId="0" borderId="0" xfId="3" applyNumberFormat="1" applyFont="1" applyFill="1" applyAlignment="1">
      <alignment horizontal="right"/>
    </xf>
    <xf numFmtId="187" fontId="24" fillId="0" borderId="0" xfId="0" applyNumberFormat="1" applyFont="1" applyFill="1" applyAlignment="1"/>
    <xf numFmtId="187" fontId="24" fillId="0" borderId="0" xfId="0" applyNumberFormat="1" applyFont="1" applyFill="1" applyAlignment="1">
      <alignment horizontal="right"/>
    </xf>
    <xf numFmtId="187" fontId="20" fillId="0" borderId="6" xfId="3" applyNumberFormat="1" applyFont="1" applyFill="1" applyBorder="1" applyAlignment="1"/>
    <xf numFmtId="191" fontId="20" fillId="0" borderId="0" xfId="0" applyNumberFormat="1" applyFont="1" applyFill="1" applyBorder="1" applyAlignment="1" applyProtection="1">
      <alignment horizontal="center"/>
    </xf>
    <xf numFmtId="189" fontId="9" fillId="0" borderId="0" xfId="3" applyNumberFormat="1" applyFont="1" applyFill="1" applyAlignment="1">
      <alignment horizontal="right"/>
    </xf>
    <xf numFmtId="189" fontId="9" fillId="0" borderId="0" xfId="3" applyNumberFormat="1" applyFont="1" applyFill="1" applyAlignment="1">
      <alignment horizontal="center"/>
    </xf>
    <xf numFmtId="189" fontId="9" fillId="0" borderId="0" xfId="3" applyNumberFormat="1" applyFont="1" applyFill="1" applyAlignment="1">
      <alignment horizontal="left" indent="1"/>
    </xf>
    <xf numFmtId="189" fontId="9" fillId="0" borderId="0" xfId="3" applyNumberFormat="1" applyFont="1" applyFill="1" applyAlignment="1"/>
    <xf numFmtId="189" fontId="9" fillId="0" borderId="0" xfId="3" quotePrefix="1" applyNumberFormat="1" applyFont="1" applyFill="1" applyBorder="1" applyAlignment="1" applyProtection="1">
      <alignment horizontal="right"/>
    </xf>
    <xf numFmtId="189" fontId="9" fillId="0" borderId="1" xfId="3" applyNumberFormat="1" applyFont="1" applyFill="1" applyBorder="1" applyAlignment="1"/>
    <xf numFmtId="188" fontId="7" fillId="0" borderId="6" xfId="3" applyFont="1" applyFill="1" applyBorder="1" applyAlignment="1"/>
    <xf numFmtId="38" fontId="12" fillId="0" borderId="0" xfId="1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189" fontId="7" fillId="0" borderId="0" xfId="3" applyNumberFormat="1" applyFont="1" applyFill="1" applyBorder="1" applyAlignment="1"/>
    <xf numFmtId="189" fontId="7" fillId="0" borderId="0" xfId="3" applyNumberFormat="1" applyFont="1" applyFill="1" applyAlignment="1"/>
    <xf numFmtId="0" fontId="11" fillId="0" borderId="0" xfId="0" applyFont="1" applyFill="1" applyAlignment="1">
      <alignment horizontal="center" vertical="center"/>
    </xf>
    <xf numFmtId="189" fontId="9" fillId="0" borderId="1" xfId="3" applyNumberFormat="1" applyFont="1" applyFill="1" applyBorder="1" applyAlignment="1">
      <alignment horizontal="right"/>
    </xf>
    <xf numFmtId="189" fontId="9" fillId="0" borderId="0" xfId="0" applyNumberFormat="1" applyFont="1" applyFill="1" applyAlignment="1" applyProtection="1">
      <alignment horizontal="center"/>
    </xf>
    <xf numFmtId="38" fontId="7" fillId="0" borderId="0" xfId="0" applyNumberFormat="1" applyFont="1" applyFill="1" applyBorder="1" applyAlignment="1">
      <alignment horizontal="center"/>
    </xf>
    <xf numFmtId="38" fontId="20" fillId="0" borderId="0" xfId="0" applyNumberFormat="1" applyFont="1" applyFill="1" applyBorder="1" applyAlignment="1">
      <alignment horizontal="center"/>
    </xf>
    <xf numFmtId="38" fontId="20" fillId="0" borderId="6" xfId="0" applyNumberFormat="1" applyFont="1" applyFill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9" fontId="9" fillId="0" borderId="0" xfId="3" applyNumberFormat="1" applyFont="1" applyFill="1" applyBorder="1" applyAlignment="1">
      <alignment horizontal="right"/>
    </xf>
    <xf numFmtId="192" fontId="9" fillId="0" borderId="0" xfId="0" quotePrefix="1" applyNumberFormat="1" applyFont="1" applyFill="1" applyAlignment="1" applyProtection="1">
      <alignment horizontal="left"/>
    </xf>
    <xf numFmtId="0" fontId="18" fillId="0" borderId="0" xfId="1" applyFont="1" applyFill="1" applyAlignment="1">
      <alignment vertical="top"/>
    </xf>
    <xf numFmtId="189" fontId="9" fillId="0" borderId="0" xfId="3" applyNumberFormat="1" applyFont="1" applyFill="1" applyBorder="1" applyAlignment="1"/>
    <xf numFmtId="187" fontId="9" fillId="0" borderId="1" xfId="3" applyNumberFormat="1" applyFont="1" applyFill="1" applyBorder="1" applyAlignment="1">
      <alignment horizontal="right"/>
    </xf>
    <xf numFmtId="189" fontId="7" fillId="0" borderId="1" xfId="0" applyNumberFormat="1" applyFont="1" applyFill="1" applyBorder="1" applyAlignment="1">
      <alignment horizontal="center"/>
    </xf>
    <xf numFmtId="192" fontId="23" fillId="0" borderId="0" xfId="0" applyNumberFormat="1" applyFont="1" applyFill="1" applyAlignment="1"/>
    <xf numFmtId="192" fontId="25" fillId="0" borderId="0" xfId="0" applyNumberFormat="1" applyFont="1" applyFill="1" applyAlignment="1"/>
    <xf numFmtId="192" fontId="26" fillId="0" borderId="0" xfId="0" applyNumberFormat="1" applyFont="1" applyFill="1" applyAlignment="1"/>
    <xf numFmtId="191" fontId="26" fillId="0" borderId="0" xfId="0" applyNumberFormat="1" applyFont="1" applyFill="1" applyAlignment="1"/>
    <xf numFmtId="190" fontId="26" fillId="0" borderId="0" xfId="0" applyNumberFormat="1" applyFont="1" applyFill="1" applyAlignment="1"/>
    <xf numFmtId="187" fontId="26" fillId="0" borderId="0" xfId="0" applyNumberFormat="1" applyFont="1" applyFill="1" applyAlignment="1"/>
    <xf numFmtId="191" fontId="26" fillId="0" borderId="0" xfId="0" applyNumberFormat="1" applyFont="1" applyFill="1" applyAlignment="1" applyProtection="1">
      <alignment horizontal="center"/>
    </xf>
    <xf numFmtId="188" fontId="7" fillId="0" borderId="6" xfId="3" applyFont="1" applyFill="1" applyBorder="1" applyAlignment="1">
      <alignment horizontal="center"/>
    </xf>
    <xf numFmtId="188" fontId="7" fillId="0" borderId="3" xfId="3" applyFont="1" applyFill="1" applyBorder="1" applyAlignment="1"/>
    <xf numFmtId="188" fontId="9" fillId="0" borderId="0" xfId="3" applyFont="1" applyFill="1" applyBorder="1" applyAlignment="1">
      <alignment horizontal="center"/>
    </xf>
    <xf numFmtId="188" fontId="9" fillId="0" borderId="0" xfId="3" applyFont="1" applyFill="1" applyBorder="1" applyAlignment="1" applyProtection="1">
      <alignment horizontal="center"/>
    </xf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189" fontId="9" fillId="0" borderId="0" xfId="0" applyNumberFormat="1" applyFont="1"/>
    <xf numFmtId="187" fontId="9" fillId="0" borderId="0" xfId="5" applyNumberFormat="1" applyFont="1" applyAlignment="1">
      <alignment horizontal="right"/>
    </xf>
    <xf numFmtId="187" fontId="9" fillId="0" borderId="0" xfId="0" applyNumberFormat="1" applyFont="1" applyAlignment="1">
      <alignment horizontal="right"/>
    </xf>
    <xf numFmtId="0" fontId="15" fillId="0" borderId="0" xfId="1" quotePrefix="1" applyFont="1" applyFill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0" fontId="18" fillId="0" borderId="0" xfId="1" applyFont="1" applyFill="1" applyAlignment="1">
      <alignment horizontal="center" vertical="top"/>
    </xf>
    <xf numFmtId="38" fontId="8" fillId="0" borderId="1" xfId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20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190" fontId="12" fillId="0" borderId="0" xfId="0" applyNumberFormat="1" applyFont="1" applyFill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FFFF99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3"/>
  <sheetViews>
    <sheetView showGridLines="0" tabSelected="1" view="pageBreakPreview" zoomScaleNormal="100" zoomScaleSheetLayoutView="100" workbookViewId="0"/>
  </sheetViews>
  <sheetFormatPr defaultColWidth="10.85546875" defaultRowHeight="23.1" customHeight="1"/>
  <cols>
    <col min="1" max="1" width="40.85546875" style="11" customWidth="1"/>
    <col min="2" max="2" width="1.85546875" style="10" customWidth="1"/>
    <col min="3" max="3" width="8.85546875" style="11" customWidth="1"/>
    <col min="4" max="4" width="0.85546875" style="10" customWidth="1"/>
    <col min="5" max="5" width="14.42578125" style="10" customWidth="1"/>
    <col min="6" max="6" width="1" style="10" customWidth="1"/>
    <col min="7" max="7" width="14.42578125" style="10" customWidth="1"/>
    <col min="8" max="8" width="1" style="10" customWidth="1"/>
    <col min="9" max="9" width="14.42578125" style="10" customWidth="1"/>
    <col min="10" max="10" width="1" style="10" customWidth="1"/>
    <col min="11" max="11" width="14.42578125" style="10" customWidth="1"/>
    <col min="12" max="12" width="1.140625" style="12" customWidth="1"/>
    <col min="13" max="16384" width="10.85546875" style="10"/>
  </cols>
  <sheetData>
    <row r="1" spans="1:12" ht="23.1" customHeight="1">
      <c r="A1" s="50" t="s">
        <v>219</v>
      </c>
    </row>
    <row r="2" spans="1:12" ht="23.1" customHeight="1">
      <c r="A2" s="50" t="s">
        <v>218</v>
      </c>
    </row>
    <row r="3" spans="1:12" s="17" customFormat="1" ht="23.1" customHeight="1">
      <c r="A3" s="51" t="s">
        <v>31</v>
      </c>
      <c r="B3" s="13"/>
      <c r="C3" s="14"/>
      <c r="D3" s="15"/>
      <c r="E3" s="13"/>
      <c r="F3" s="15"/>
      <c r="G3" s="13"/>
      <c r="H3" s="15"/>
      <c r="I3" s="13"/>
      <c r="J3" s="15"/>
      <c r="K3" s="13"/>
      <c r="L3" s="16"/>
    </row>
    <row r="4" spans="1:12" s="17" customFormat="1" ht="23.1" customHeight="1">
      <c r="A4" s="51" t="s">
        <v>197</v>
      </c>
      <c r="B4" s="13"/>
      <c r="C4" s="14"/>
      <c r="D4" s="15"/>
      <c r="E4" s="13"/>
      <c r="F4" s="15"/>
      <c r="G4" s="13"/>
      <c r="H4" s="15"/>
      <c r="I4" s="13"/>
      <c r="J4" s="15"/>
      <c r="K4" s="13"/>
      <c r="L4" s="16"/>
    </row>
    <row r="5" spans="1:12" s="17" customFormat="1" ht="5.0999999999999996" customHeight="1">
      <c r="A5" s="51"/>
      <c r="B5" s="13"/>
      <c r="C5" s="14"/>
      <c r="D5" s="15"/>
      <c r="E5" s="13"/>
      <c r="F5" s="15"/>
      <c r="G5" s="13"/>
      <c r="H5" s="15"/>
      <c r="I5" s="13"/>
      <c r="J5" s="15"/>
      <c r="K5" s="13"/>
      <c r="L5" s="16"/>
    </row>
    <row r="6" spans="1:12" ht="23.1" customHeight="1">
      <c r="A6" s="14"/>
      <c r="B6" s="15"/>
      <c r="C6" s="206" t="s">
        <v>0</v>
      </c>
      <c r="D6" s="15"/>
      <c r="E6" s="246" t="s">
        <v>33</v>
      </c>
      <c r="F6" s="246"/>
      <c r="G6" s="246"/>
      <c r="H6" s="15"/>
      <c r="I6" s="246" t="s">
        <v>34</v>
      </c>
      <c r="J6" s="246"/>
      <c r="K6" s="246"/>
      <c r="L6" s="19"/>
    </row>
    <row r="7" spans="1:12" ht="23.1" customHeight="1">
      <c r="A7" s="14"/>
      <c r="B7" s="15"/>
      <c r="C7" s="20"/>
      <c r="D7" s="15"/>
      <c r="E7" s="207" t="s">
        <v>198</v>
      </c>
      <c r="F7" s="208"/>
      <c r="G7" s="207" t="s">
        <v>173</v>
      </c>
      <c r="H7" s="209"/>
      <c r="I7" s="207" t="s">
        <v>198</v>
      </c>
      <c r="J7" s="208"/>
      <c r="K7" s="207" t="s">
        <v>173</v>
      </c>
      <c r="L7" s="19"/>
    </row>
    <row r="8" spans="1:12" ht="23.1" customHeight="1">
      <c r="A8" s="14"/>
      <c r="B8" s="15"/>
      <c r="C8" s="20"/>
      <c r="D8" s="15"/>
      <c r="E8" s="210" t="s">
        <v>148</v>
      </c>
      <c r="F8" s="210"/>
      <c r="G8" s="210" t="s">
        <v>149</v>
      </c>
      <c r="H8" s="209"/>
      <c r="I8" s="210" t="s">
        <v>148</v>
      </c>
      <c r="J8" s="210"/>
      <c r="K8" s="210" t="s">
        <v>149</v>
      </c>
      <c r="L8" s="19"/>
    </row>
    <row r="9" spans="1:12" ht="23.1" customHeight="1">
      <c r="A9" s="14"/>
      <c r="B9" s="15"/>
      <c r="C9" s="20"/>
      <c r="D9" s="15"/>
      <c r="E9" s="210" t="s">
        <v>150</v>
      </c>
      <c r="F9" s="210"/>
      <c r="G9" s="210"/>
      <c r="H9" s="209"/>
      <c r="I9" s="210" t="s">
        <v>150</v>
      </c>
      <c r="J9" s="210"/>
      <c r="K9" s="210"/>
      <c r="L9" s="19"/>
    </row>
    <row r="10" spans="1:12" ht="23.1" customHeight="1">
      <c r="A10" s="115" t="s">
        <v>1</v>
      </c>
      <c r="E10" s="245" t="s">
        <v>151</v>
      </c>
      <c r="F10" s="245"/>
      <c r="G10" s="245"/>
      <c r="H10" s="245"/>
      <c r="I10" s="245"/>
      <c r="J10" s="245"/>
      <c r="K10" s="245"/>
    </row>
    <row r="11" spans="1:12" ht="23.1" customHeight="1">
      <c r="A11" s="171" t="s">
        <v>2</v>
      </c>
      <c r="C11" s="22"/>
    </row>
    <row r="12" spans="1:12" ht="23.1" customHeight="1">
      <c r="A12" s="11" t="s">
        <v>3</v>
      </c>
      <c r="C12" s="22">
        <v>5</v>
      </c>
      <c r="E12" s="23">
        <v>141842</v>
      </c>
      <c r="F12" s="23"/>
      <c r="G12" s="23">
        <v>101097</v>
      </c>
      <c r="H12" s="24"/>
      <c r="I12" s="23">
        <v>114918</v>
      </c>
      <c r="J12" s="24"/>
      <c r="K12" s="23">
        <v>68624</v>
      </c>
      <c r="L12" s="25"/>
    </row>
    <row r="13" spans="1:12" ht="23.1" customHeight="1">
      <c r="A13" s="11" t="s">
        <v>135</v>
      </c>
      <c r="C13" s="22">
        <v>6</v>
      </c>
      <c r="E13" s="23">
        <v>5531</v>
      </c>
      <c r="F13" s="23"/>
      <c r="G13" s="23">
        <v>21651</v>
      </c>
      <c r="H13" s="24"/>
      <c r="I13" s="180">
        <v>0</v>
      </c>
      <c r="J13" s="24"/>
      <c r="K13" s="23">
        <v>21651</v>
      </c>
      <c r="L13" s="25"/>
    </row>
    <row r="14" spans="1:12" ht="23.1" customHeight="1">
      <c r="A14" s="11" t="s">
        <v>182</v>
      </c>
      <c r="C14" s="22">
        <v>7</v>
      </c>
      <c r="E14" s="23">
        <v>8800</v>
      </c>
      <c r="F14" s="23"/>
      <c r="G14" s="23">
        <v>8089</v>
      </c>
      <c r="H14" s="24"/>
      <c r="I14" s="23">
        <v>11907</v>
      </c>
      <c r="J14" s="24"/>
      <c r="K14" s="23">
        <v>10390</v>
      </c>
      <c r="L14" s="25"/>
    </row>
    <row r="15" spans="1:12" ht="23.1" customHeight="1">
      <c r="A15" s="11" t="s">
        <v>105</v>
      </c>
      <c r="C15" s="22">
        <v>8</v>
      </c>
      <c r="E15" s="23">
        <v>11219</v>
      </c>
      <c r="F15" s="23"/>
      <c r="G15" s="23">
        <v>10586</v>
      </c>
      <c r="H15" s="24"/>
      <c r="I15" s="198">
        <v>284</v>
      </c>
      <c r="J15" s="180"/>
      <c r="K15" s="180">
        <v>0</v>
      </c>
      <c r="L15" s="25"/>
    </row>
    <row r="16" spans="1:12" ht="23.1" hidden="1" customHeight="1">
      <c r="A16" s="11" t="s">
        <v>136</v>
      </c>
      <c r="C16" s="22"/>
      <c r="E16" s="180"/>
      <c r="F16" s="23"/>
      <c r="G16" s="180">
        <v>0</v>
      </c>
      <c r="H16" s="24"/>
      <c r="I16" s="180"/>
      <c r="J16" s="180"/>
      <c r="K16" s="180">
        <v>0</v>
      </c>
      <c r="L16" s="25"/>
    </row>
    <row r="17" spans="1:12" ht="23.1" hidden="1" customHeight="1">
      <c r="A17" s="11" t="s">
        <v>158</v>
      </c>
      <c r="C17" s="22"/>
      <c r="E17" s="23"/>
      <c r="F17" s="23"/>
      <c r="G17" s="23"/>
      <c r="H17" s="24"/>
      <c r="I17" s="23"/>
      <c r="J17" s="24"/>
      <c r="K17" s="23">
        <v>0</v>
      </c>
      <c r="L17" s="25"/>
    </row>
    <row r="18" spans="1:12" ht="23.1" customHeight="1">
      <c r="A18" s="11" t="s">
        <v>65</v>
      </c>
      <c r="C18" s="22">
        <v>4</v>
      </c>
      <c r="E18" s="180">
        <v>0</v>
      </c>
      <c r="F18" s="180"/>
      <c r="G18" s="180">
        <v>0</v>
      </c>
      <c r="H18" s="24"/>
      <c r="I18" s="23">
        <v>31975</v>
      </c>
      <c r="J18" s="24"/>
      <c r="K18" s="23">
        <v>29384</v>
      </c>
      <c r="L18" s="25"/>
    </row>
    <row r="19" spans="1:12" ht="23.1" customHeight="1">
      <c r="A19" s="11" t="s">
        <v>40</v>
      </c>
      <c r="C19" s="22"/>
      <c r="E19" s="23">
        <v>4437</v>
      </c>
      <c r="F19" s="23"/>
      <c r="G19" s="23">
        <v>4294</v>
      </c>
      <c r="H19" s="24"/>
      <c r="I19" s="23">
        <f>1089</f>
        <v>1089</v>
      </c>
      <c r="J19" s="24"/>
      <c r="K19" s="23">
        <v>1084</v>
      </c>
      <c r="L19" s="25"/>
    </row>
    <row r="20" spans="1:12" ht="23.1" customHeight="1">
      <c r="A20" s="9" t="s">
        <v>4</v>
      </c>
      <c r="C20" s="22"/>
      <c r="E20" s="162">
        <f>SUM(E11:E19)</f>
        <v>171829</v>
      </c>
      <c r="F20" s="164"/>
      <c r="G20" s="162">
        <f>SUM(G12:G19)</f>
        <v>145717</v>
      </c>
      <c r="H20" s="165"/>
      <c r="I20" s="166">
        <f>SUM(I12:I19)</f>
        <v>160173</v>
      </c>
      <c r="J20" s="165"/>
      <c r="K20" s="166">
        <f>SUM(K12:K19)</f>
        <v>131133</v>
      </c>
      <c r="L20" s="25"/>
    </row>
    <row r="21" spans="1:12" ht="23.1" customHeight="1">
      <c r="A21" s="171" t="s">
        <v>5</v>
      </c>
      <c r="C21" s="22"/>
      <c r="E21" s="23"/>
      <c r="F21" s="23"/>
      <c r="G21" s="23"/>
      <c r="H21" s="24"/>
      <c r="I21" s="24"/>
      <c r="J21" s="24"/>
      <c r="K21" s="24"/>
      <c r="L21" s="25"/>
    </row>
    <row r="22" spans="1:12" ht="23.1" customHeight="1">
      <c r="A22" s="26" t="s">
        <v>32</v>
      </c>
      <c r="C22" s="22">
        <v>9</v>
      </c>
      <c r="E22" s="180">
        <v>0</v>
      </c>
      <c r="F22" s="180"/>
      <c r="G22" s="180">
        <v>0</v>
      </c>
      <c r="H22" s="24"/>
      <c r="I22" s="23">
        <v>123962</v>
      </c>
      <c r="J22" s="23">
        <v>123660</v>
      </c>
      <c r="K22" s="23">
        <v>123660</v>
      </c>
      <c r="L22" s="25"/>
    </row>
    <row r="23" spans="1:12" ht="23.1" hidden="1" customHeight="1">
      <c r="A23" s="11" t="s">
        <v>82</v>
      </c>
      <c r="B23" s="27"/>
      <c r="C23" s="22"/>
      <c r="E23" s="23"/>
      <c r="F23" s="23"/>
      <c r="G23" s="23"/>
      <c r="L23" s="25"/>
    </row>
    <row r="24" spans="1:12" ht="23.1" hidden="1" customHeight="1">
      <c r="A24" s="11" t="s">
        <v>81</v>
      </c>
      <c r="B24" s="27"/>
      <c r="C24" s="22"/>
      <c r="E24" s="180"/>
      <c r="F24" s="23"/>
      <c r="G24" s="10">
        <v>0</v>
      </c>
      <c r="H24" s="24"/>
      <c r="I24" s="180"/>
      <c r="J24" s="180"/>
      <c r="K24" s="180">
        <v>0</v>
      </c>
      <c r="L24" s="25"/>
    </row>
    <row r="25" spans="1:12" ht="23.1" hidden="1" customHeight="1">
      <c r="A25" s="11" t="s">
        <v>159</v>
      </c>
      <c r="B25" s="27"/>
      <c r="C25" s="22"/>
      <c r="F25" s="23"/>
      <c r="H25" s="24"/>
      <c r="I25" s="180"/>
      <c r="J25" s="180"/>
      <c r="K25" s="180"/>
      <c r="L25" s="25"/>
    </row>
    <row r="26" spans="1:12" ht="23.1" hidden="1" customHeight="1">
      <c r="A26" s="11" t="s">
        <v>81</v>
      </c>
      <c r="B26" s="27"/>
      <c r="C26" s="22"/>
      <c r="F26" s="23"/>
      <c r="H26" s="24"/>
      <c r="I26" s="180"/>
      <c r="J26" s="180"/>
      <c r="K26" s="180"/>
      <c r="L26" s="25"/>
    </row>
    <row r="27" spans="1:12" ht="23.1" customHeight="1">
      <c r="A27" s="26" t="s">
        <v>104</v>
      </c>
      <c r="C27" s="22">
        <v>10</v>
      </c>
      <c r="E27" s="23">
        <v>82495</v>
      </c>
      <c r="F27" s="23"/>
      <c r="G27" s="23">
        <v>82495</v>
      </c>
      <c r="H27" s="24"/>
      <c r="I27" s="180">
        <v>0</v>
      </c>
      <c r="J27" s="180"/>
      <c r="K27" s="180">
        <v>0</v>
      </c>
      <c r="L27" s="25"/>
    </row>
    <row r="28" spans="1:12" ht="23.1" customHeight="1">
      <c r="A28" s="26" t="s">
        <v>60</v>
      </c>
      <c r="B28" s="27"/>
      <c r="C28" s="22">
        <v>11</v>
      </c>
      <c r="E28" s="23">
        <v>113800</v>
      </c>
      <c r="F28" s="23"/>
      <c r="G28" s="23">
        <v>118470</v>
      </c>
      <c r="H28" s="24"/>
      <c r="I28" s="23">
        <v>3441</v>
      </c>
      <c r="J28" s="24"/>
      <c r="K28" s="23">
        <v>4130</v>
      </c>
      <c r="L28" s="25"/>
    </row>
    <row r="29" spans="1:12" ht="23.1" customHeight="1">
      <c r="A29" s="26" t="s">
        <v>141</v>
      </c>
      <c r="B29" s="27"/>
      <c r="C29" s="22">
        <v>12</v>
      </c>
      <c r="E29" s="23">
        <v>32891</v>
      </c>
      <c r="F29" s="23"/>
      <c r="G29" s="198">
        <v>36472</v>
      </c>
      <c r="H29" s="24"/>
      <c r="I29" s="23">
        <v>10634</v>
      </c>
      <c r="J29" s="24"/>
      <c r="K29" s="198">
        <v>12946</v>
      </c>
      <c r="L29" s="25"/>
    </row>
    <row r="30" spans="1:12" ht="23.1" customHeight="1">
      <c r="A30" s="26" t="s">
        <v>66</v>
      </c>
      <c r="B30" s="27"/>
      <c r="C30" s="22"/>
      <c r="E30" s="23">
        <v>58</v>
      </c>
      <c r="F30" s="23"/>
      <c r="G30" s="23">
        <v>68</v>
      </c>
      <c r="H30" s="24"/>
      <c r="I30" s="23">
        <v>53</v>
      </c>
      <c r="J30" s="24"/>
      <c r="K30" s="23">
        <v>63</v>
      </c>
      <c r="L30" s="25"/>
    </row>
    <row r="31" spans="1:12" ht="23.1" customHeight="1">
      <c r="A31" s="26" t="s">
        <v>165</v>
      </c>
      <c r="B31" s="27"/>
      <c r="C31" s="22">
        <v>23.1</v>
      </c>
      <c r="E31" s="23">
        <v>27199</v>
      </c>
      <c r="F31" s="23"/>
      <c r="G31" s="23">
        <v>24382</v>
      </c>
      <c r="H31" s="24"/>
      <c r="I31" s="180">
        <v>0</v>
      </c>
      <c r="J31" s="24"/>
      <c r="K31" s="180">
        <v>0</v>
      </c>
      <c r="L31" s="25"/>
    </row>
    <row r="32" spans="1:12" ht="23.1" customHeight="1">
      <c r="A32" s="26" t="s">
        <v>67</v>
      </c>
      <c r="B32" s="27"/>
      <c r="C32" s="22"/>
      <c r="E32" s="23">
        <v>377</v>
      </c>
      <c r="F32" s="23"/>
      <c r="G32" s="23">
        <v>477</v>
      </c>
      <c r="H32" s="24"/>
      <c r="I32" s="23">
        <v>275</v>
      </c>
      <c r="J32" s="24"/>
      <c r="K32" s="23">
        <v>409</v>
      </c>
      <c r="L32" s="25"/>
    </row>
    <row r="33" spans="1:12" ht="23.1" customHeight="1">
      <c r="A33" s="11" t="s">
        <v>6</v>
      </c>
      <c r="C33" s="22"/>
      <c r="E33" s="28">
        <v>1614</v>
      </c>
      <c r="F33" s="25"/>
      <c r="G33" s="28">
        <v>1657</v>
      </c>
      <c r="H33" s="29"/>
      <c r="I33" s="28">
        <v>241</v>
      </c>
      <c r="J33" s="29"/>
      <c r="K33" s="28">
        <v>241</v>
      </c>
      <c r="L33" s="25"/>
    </row>
    <row r="34" spans="1:12" ht="23.1" customHeight="1">
      <c r="A34" s="9" t="s">
        <v>7</v>
      </c>
      <c r="C34" s="22"/>
      <c r="E34" s="164">
        <f>SUM(E22:E33)</f>
        <v>258434</v>
      </c>
      <c r="F34" s="164"/>
      <c r="G34" s="164">
        <f>SUM(G22:G33)</f>
        <v>264021</v>
      </c>
      <c r="H34" s="164"/>
      <c r="I34" s="164">
        <f>SUM(I22:I33)</f>
        <v>138606</v>
      </c>
      <c r="J34" s="164"/>
      <c r="K34" s="164">
        <f>SUM(K22:K33)</f>
        <v>141449</v>
      </c>
      <c r="L34" s="25"/>
    </row>
    <row r="35" spans="1:12" ht="23.1" customHeight="1" thickBot="1">
      <c r="A35" s="9" t="s">
        <v>8</v>
      </c>
      <c r="E35" s="167">
        <f>SUM(E20,E34)</f>
        <v>430263</v>
      </c>
      <c r="F35" s="168"/>
      <c r="G35" s="167">
        <f>SUM(G20,G34)</f>
        <v>409738</v>
      </c>
      <c r="H35" s="168"/>
      <c r="I35" s="167">
        <f>SUM(I20,I34)</f>
        <v>298779</v>
      </c>
      <c r="J35" s="168"/>
      <c r="K35" s="167">
        <f>SUM(K20,K34)</f>
        <v>272582</v>
      </c>
      <c r="L35" s="25"/>
    </row>
    <row r="36" spans="1:12" ht="23.1" customHeight="1" thickTop="1"/>
    <row r="38" spans="1:12" ht="23.1" customHeight="1">
      <c r="A38" s="50" t="s">
        <v>219</v>
      </c>
    </row>
    <row r="39" spans="1:12" ht="23.1" customHeight="1">
      <c r="A39" s="50" t="s">
        <v>218</v>
      </c>
    </row>
    <row r="40" spans="1:12" s="17" customFormat="1" ht="23.1" customHeight="1">
      <c r="A40" s="51" t="s">
        <v>30</v>
      </c>
      <c r="B40" s="13"/>
      <c r="C40" s="14"/>
      <c r="D40" s="15"/>
      <c r="E40" s="13"/>
      <c r="F40" s="15"/>
      <c r="G40" s="13"/>
      <c r="H40" s="15"/>
      <c r="I40" s="13"/>
      <c r="J40" s="15"/>
      <c r="K40" s="13"/>
      <c r="L40" s="16"/>
    </row>
    <row r="41" spans="1:12" s="17" customFormat="1" ht="23.1" customHeight="1">
      <c r="A41" s="51" t="str">
        <f>A4</f>
        <v>ณ วันที่ 30 กันยายน 2564</v>
      </c>
      <c r="B41" s="13"/>
      <c r="C41" s="14"/>
      <c r="D41" s="15"/>
      <c r="E41" s="13"/>
      <c r="F41" s="15"/>
      <c r="G41" s="13"/>
      <c r="H41" s="15"/>
      <c r="I41" s="13"/>
      <c r="J41" s="15"/>
      <c r="K41" s="13"/>
      <c r="L41" s="16"/>
    </row>
    <row r="42" spans="1:12" ht="7.35" customHeight="1">
      <c r="A42" s="14"/>
      <c r="B42" s="15"/>
      <c r="C42" s="14"/>
      <c r="D42" s="15"/>
      <c r="E42" s="15"/>
      <c r="F42" s="15"/>
      <c r="G42" s="15"/>
      <c r="H42" s="15"/>
      <c r="I42" s="15"/>
      <c r="J42" s="15"/>
      <c r="K42" s="18"/>
      <c r="L42" s="16"/>
    </row>
    <row r="43" spans="1:12" ht="23.1" customHeight="1">
      <c r="A43" s="14"/>
      <c r="B43" s="15"/>
      <c r="C43" s="206" t="s">
        <v>0</v>
      </c>
      <c r="D43" s="15"/>
      <c r="E43" s="246" t="s">
        <v>33</v>
      </c>
      <c r="F43" s="246"/>
      <c r="G43" s="246"/>
      <c r="H43" s="15"/>
      <c r="I43" s="246" t="s">
        <v>34</v>
      </c>
      <c r="J43" s="246"/>
      <c r="K43" s="246"/>
      <c r="L43" s="19"/>
    </row>
    <row r="44" spans="1:12" ht="23.1" customHeight="1">
      <c r="A44" s="14"/>
      <c r="B44" s="15"/>
      <c r="C44" s="20"/>
      <c r="D44" s="15"/>
      <c r="E44" s="207" t="str">
        <f>E7</f>
        <v>30 กันยายน 2564</v>
      </c>
      <c r="F44" s="208"/>
      <c r="G44" s="207" t="s">
        <v>173</v>
      </c>
      <c r="H44" s="209"/>
      <c r="I44" s="207" t="str">
        <f>I7</f>
        <v>30 กันยายน 2564</v>
      </c>
      <c r="J44" s="208"/>
      <c r="K44" s="207" t="s">
        <v>173</v>
      </c>
      <c r="L44" s="19"/>
    </row>
    <row r="45" spans="1:12" ht="23.1" customHeight="1">
      <c r="A45" s="14"/>
      <c r="B45" s="15"/>
      <c r="C45" s="20"/>
      <c r="D45" s="15"/>
      <c r="E45" s="210" t="s">
        <v>148</v>
      </c>
      <c r="F45" s="210"/>
      <c r="G45" s="210" t="s">
        <v>149</v>
      </c>
      <c r="H45" s="209"/>
      <c r="I45" s="210" t="s">
        <v>148</v>
      </c>
      <c r="J45" s="210"/>
      <c r="K45" s="210" t="s">
        <v>149</v>
      </c>
      <c r="L45" s="19"/>
    </row>
    <row r="46" spans="1:12" ht="23.1" customHeight="1">
      <c r="A46" s="14"/>
      <c r="B46" s="15"/>
      <c r="C46" s="20"/>
      <c r="D46" s="15"/>
      <c r="E46" s="210" t="s">
        <v>150</v>
      </c>
      <c r="F46" s="210"/>
      <c r="G46" s="210"/>
      <c r="H46" s="209"/>
      <c r="I46" s="210" t="s">
        <v>150</v>
      </c>
      <c r="J46" s="210"/>
      <c r="K46" s="210"/>
      <c r="L46" s="19"/>
    </row>
    <row r="47" spans="1:12" ht="23.1" customHeight="1">
      <c r="A47" s="115" t="s">
        <v>9</v>
      </c>
      <c r="E47" s="245" t="s">
        <v>151</v>
      </c>
      <c r="F47" s="245"/>
      <c r="G47" s="245"/>
      <c r="H47" s="245"/>
      <c r="I47" s="245"/>
      <c r="J47" s="245"/>
      <c r="K47" s="245"/>
    </row>
    <row r="48" spans="1:12" ht="23.1" customHeight="1">
      <c r="A48" s="171" t="s">
        <v>10</v>
      </c>
      <c r="C48" s="22"/>
    </row>
    <row r="49" spans="1:12" ht="23.1" customHeight="1">
      <c r="A49" s="26" t="s">
        <v>183</v>
      </c>
      <c r="B49" s="27"/>
      <c r="C49" s="22">
        <v>13</v>
      </c>
      <c r="E49" s="30">
        <v>2011</v>
      </c>
      <c r="F49" s="30"/>
      <c r="G49" s="30">
        <v>2611</v>
      </c>
      <c r="H49" s="31"/>
      <c r="I49" s="30">
        <v>564</v>
      </c>
      <c r="J49" s="31"/>
      <c r="K49" s="30">
        <v>673</v>
      </c>
      <c r="L49" s="32"/>
    </row>
    <row r="50" spans="1:12" ht="23.1" customHeight="1">
      <c r="A50" s="26" t="s">
        <v>220</v>
      </c>
      <c r="B50" s="27"/>
      <c r="C50" s="22">
        <v>14</v>
      </c>
      <c r="E50" s="30">
        <v>26010</v>
      </c>
      <c r="F50" s="30"/>
      <c r="G50" s="177">
        <v>0</v>
      </c>
      <c r="H50" s="31"/>
      <c r="I50" s="30">
        <v>26010</v>
      </c>
      <c r="J50" s="31"/>
      <c r="K50" s="177">
        <v>0</v>
      </c>
      <c r="L50" s="32"/>
    </row>
    <row r="51" spans="1:12" ht="23.1" hidden="1" customHeight="1">
      <c r="A51" s="26" t="s">
        <v>103</v>
      </c>
      <c r="B51" s="27"/>
      <c r="C51" s="22">
        <v>4</v>
      </c>
      <c r="E51" s="177"/>
      <c r="F51" s="177"/>
      <c r="G51" s="177">
        <v>0</v>
      </c>
      <c r="H51" s="31"/>
      <c r="I51" s="177"/>
      <c r="J51" s="31"/>
      <c r="K51" s="177">
        <v>0</v>
      </c>
      <c r="L51" s="32"/>
    </row>
    <row r="52" spans="1:12" ht="23.1" customHeight="1">
      <c r="A52" s="26" t="s">
        <v>142</v>
      </c>
      <c r="B52" s="27"/>
      <c r="C52" s="22"/>
      <c r="E52" s="30"/>
      <c r="F52" s="30"/>
      <c r="G52" s="30"/>
      <c r="H52" s="31"/>
      <c r="I52" s="30"/>
      <c r="J52" s="31"/>
      <c r="K52" s="30"/>
      <c r="L52" s="32"/>
    </row>
    <row r="53" spans="1:12" ht="23.1" customHeight="1">
      <c r="A53" s="26" t="s">
        <v>71</v>
      </c>
      <c r="B53" s="27"/>
      <c r="C53" s="22">
        <v>15</v>
      </c>
      <c r="E53" s="30">
        <v>3266</v>
      </c>
      <c r="F53" s="30"/>
      <c r="G53" s="199">
        <v>3242</v>
      </c>
      <c r="H53" s="31"/>
      <c r="I53" s="30">
        <v>1881</v>
      </c>
      <c r="J53" s="31"/>
      <c r="K53" s="199">
        <v>1908</v>
      </c>
      <c r="L53" s="32"/>
    </row>
    <row r="54" spans="1:12" ht="23.1" hidden="1" customHeight="1">
      <c r="A54" s="26" t="s">
        <v>110</v>
      </c>
      <c r="B54" s="27"/>
      <c r="C54" s="22"/>
      <c r="E54" s="30"/>
      <c r="F54" s="30"/>
      <c r="G54" s="30"/>
      <c r="L54" s="32"/>
    </row>
    <row r="55" spans="1:12" ht="23.1" hidden="1" customHeight="1">
      <c r="A55" s="26" t="s">
        <v>71</v>
      </c>
      <c r="B55" s="27"/>
      <c r="C55" s="22">
        <v>4</v>
      </c>
      <c r="E55" s="177"/>
      <c r="F55" s="177"/>
      <c r="G55" s="177">
        <v>0</v>
      </c>
      <c r="H55" s="177"/>
      <c r="I55" s="177"/>
      <c r="J55" s="177"/>
      <c r="K55" s="177">
        <v>0</v>
      </c>
      <c r="L55" s="32"/>
    </row>
    <row r="56" spans="1:12" ht="23.1" customHeight="1">
      <c r="A56" s="26" t="s">
        <v>111</v>
      </c>
      <c r="B56" s="27"/>
      <c r="C56" s="22"/>
      <c r="E56" s="30"/>
      <c r="F56" s="30"/>
      <c r="G56" s="30"/>
      <c r="H56" s="31"/>
      <c r="I56" s="177"/>
      <c r="J56" s="177"/>
      <c r="K56" s="177"/>
      <c r="L56" s="32"/>
    </row>
    <row r="57" spans="1:12" ht="23.1" customHeight="1">
      <c r="A57" s="26" t="s">
        <v>71</v>
      </c>
      <c r="B57" s="27"/>
      <c r="C57" s="22">
        <v>16</v>
      </c>
      <c r="E57" s="30">
        <v>16895</v>
      </c>
      <c r="F57" s="30"/>
      <c r="G57" s="30">
        <v>18226</v>
      </c>
      <c r="H57" s="31"/>
      <c r="I57" s="177">
        <v>0</v>
      </c>
      <c r="J57" s="177"/>
      <c r="K57" s="177">
        <v>0</v>
      </c>
      <c r="L57" s="32"/>
    </row>
    <row r="58" spans="1:12" ht="23.1" customHeight="1">
      <c r="A58" s="26" t="s">
        <v>160</v>
      </c>
      <c r="B58" s="27"/>
      <c r="C58" s="22"/>
      <c r="E58" s="30">
        <v>725</v>
      </c>
      <c r="F58" s="30"/>
      <c r="G58" s="30">
        <v>1695</v>
      </c>
      <c r="H58" s="31"/>
      <c r="I58" s="177">
        <v>0</v>
      </c>
      <c r="J58" s="177"/>
      <c r="K58" s="177">
        <v>0</v>
      </c>
      <c r="L58" s="32"/>
    </row>
    <row r="59" spans="1:12" ht="23.1" customHeight="1">
      <c r="A59" s="11" t="s">
        <v>167</v>
      </c>
      <c r="C59" s="22">
        <v>22.3</v>
      </c>
      <c r="E59" s="179">
        <v>0</v>
      </c>
      <c r="F59" s="33"/>
      <c r="G59" s="200">
        <v>442</v>
      </c>
      <c r="H59" s="33"/>
      <c r="I59" s="177">
        <v>0</v>
      </c>
      <c r="J59" s="33"/>
      <c r="K59" s="179">
        <v>0</v>
      </c>
      <c r="L59" s="34"/>
    </row>
    <row r="60" spans="1:12" ht="23.1" customHeight="1">
      <c r="A60" s="11" t="s">
        <v>11</v>
      </c>
      <c r="B60" s="22"/>
      <c r="C60" s="22"/>
      <c r="E60" s="30">
        <v>1317</v>
      </c>
      <c r="F60" s="30"/>
      <c r="G60" s="30">
        <v>938</v>
      </c>
      <c r="H60" s="31"/>
      <c r="I60" s="30">
        <v>898</v>
      </c>
      <c r="J60" s="31"/>
      <c r="K60" s="30">
        <v>564</v>
      </c>
      <c r="L60" s="32"/>
    </row>
    <row r="61" spans="1:12" ht="23.1" customHeight="1">
      <c r="A61" s="9" t="s">
        <v>12</v>
      </c>
      <c r="C61" s="22"/>
      <c r="E61" s="169">
        <f>SUM(E49:E60)</f>
        <v>50224</v>
      </c>
      <c r="F61" s="145"/>
      <c r="G61" s="169">
        <f>SUM(G49:G60)</f>
        <v>27154</v>
      </c>
      <c r="H61" s="145"/>
      <c r="I61" s="169">
        <f>SUM(I49:I60)</f>
        <v>29353</v>
      </c>
      <c r="J61" s="145"/>
      <c r="K61" s="169">
        <f>SUM(K49:K60)</f>
        <v>3145</v>
      </c>
      <c r="L61" s="32"/>
    </row>
    <row r="62" spans="1:12" ht="23.1" customHeight="1">
      <c r="A62" s="171" t="s">
        <v>41</v>
      </c>
      <c r="C62" s="22"/>
      <c r="E62" s="33"/>
      <c r="F62" s="33"/>
      <c r="G62" s="33"/>
      <c r="H62" s="33"/>
      <c r="I62" s="33"/>
      <c r="J62" s="33"/>
      <c r="K62" s="33"/>
      <c r="L62" s="34"/>
    </row>
    <row r="63" spans="1:12" ht="23.1" customHeight="1">
      <c r="A63" s="11" t="s">
        <v>143</v>
      </c>
      <c r="C63" s="22"/>
      <c r="E63" s="33"/>
      <c r="F63" s="33"/>
      <c r="G63" s="33"/>
      <c r="H63" s="33"/>
      <c r="I63" s="33"/>
      <c r="J63" s="33"/>
      <c r="K63" s="33"/>
      <c r="L63" s="34"/>
    </row>
    <row r="64" spans="1:12" ht="23.1" customHeight="1">
      <c r="A64" s="26" t="s">
        <v>144</v>
      </c>
      <c r="C64" s="22">
        <v>15</v>
      </c>
      <c r="E64" s="33">
        <v>20814</v>
      </c>
      <c r="F64" s="33"/>
      <c r="G64" s="201">
        <v>23832</v>
      </c>
      <c r="H64" s="33"/>
      <c r="I64" s="33">
        <v>7556</v>
      </c>
      <c r="J64" s="33"/>
      <c r="K64" s="201">
        <v>9522</v>
      </c>
      <c r="L64" s="34"/>
    </row>
    <row r="65" spans="1:12" ht="23.1" hidden="1" customHeight="1">
      <c r="A65" s="11" t="s">
        <v>113</v>
      </c>
      <c r="C65" s="22"/>
      <c r="E65" s="33"/>
      <c r="F65" s="33"/>
      <c r="G65" s="179"/>
      <c r="H65" s="33"/>
      <c r="I65" s="33"/>
      <c r="J65" s="33"/>
      <c r="K65" s="179"/>
      <c r="L65" s="34"/>
    </row>
    <row r="66" spans="1:12" ht="23.1" hidden="1" customHeight="1">
      <c r="A66" s="26" t="s">
        <v>114</v>
      </c>
      <c r="C66" s="22">
        <v>4</v>
      </c>
      <c r="E66" s="179"/>
      <c r="F66" s="33"/>
      <c r="G66" s="179">
        <v>0</v>
      </c>
      <c r="H66" s="35"/>
      <c r="I66" s="177"/>
      <c r="J66" s="31"/>
      <c r="K66" s="177">
        <v>0</v>
      </c>
      <c r="L66" s="32"/>
    </row>
    <row r="67" spans="1:12" ht="23.1" customHeight="1">
      <c r="A67" s="11" t="s">
        <v>72</v>
      </c>
      <c r="C67" s="22"/>
      <c r="E67" s="33"/>
      <c r="F67" s="33"/>
      <c r="G67" s="33"/>
      <c r="H67" s="35"/>
      <c r="I67" s="179"/>
      <c r="J67" s="35"/>
      <c r="K67" s="179"/>
      <c r="L67" s="34"/>
    </row>
    <row r="68" spans="1:12" ht="23.1" customHeight="1">
      <c r="A68" s="26" t="s">
        <v>71</v>
      </c>
      <c r="C68" s="22">
        <v>16</v>
      </c>
      <c r="E68" s="33">
        <v>51838</v>
      </c>
      <c r="F68" s="33"/>
      <c r="G68" s="33">
        <v>64223</v>
      </c>
      <c r="H68" s="35"/>
      <c r="I68" s="177">
        <v>0</v>
      </c>
      <c r="J68" s="31"/>
      <c r="K68" s="177">
        <v>0</v>
      </c>
      <c r="L68" s="32"/>
    </row>
    <row r="69" spans="1:12" ht="23.1" customHeight="1">
      <c r="A69" s="11" t="s">
        <v>186</v>
      </c>
      <c r="B69" s="22"/>
      <c r="C69" s="22"/>
      <c r="E69" s="30">
        <v>1848</v>
      </c>
      <c r="F69" s="30"/>
      <c r="G69" s="30">
        <v>1612</v>
      </c>
      <c r="H69" s="31"/>
      <c r="I69" s="30">
        <v>1609</v>
      </c>
      <c r="J69" s="31"/>
      <c r="K69" s="30">
        <v>1403</v>
      </c>
      <c r="L69" s="32"/>
    </row>
    <row r="70" spans="1:12" ht="23.1" hidden="1" customHeight="1">
      <c r="A70" s="11" t="s">
        <v>118</v>
      </c>
      <c r="B70" s="22"/>
      <c r="C70" s="22"/>
      <c r="E70" s="177">
        <v>0</v>
      </c>
      <c r="F70" s="30"/>
      <c r="G70" s="177">
        <v>0</v>
      </c>
      <c r="H70" s="31"/>
      <c r="I70" s="177">
        <v>0</v>
      </c>
      <c r="J70" s="31"/>
      <c r="K70" s="177">
        <v>0</v>
      </c>
      <c r="L70" s="32"/>
    </row>
    <row r="71" spans="1:12" ht="23.1" customHeight="1">
      <c r="A71" s="9" t="s">
        <v>42</v>
      </c>
      <c r="C71" s="22"/>
      <c r="E71" s="169">
        <f>SUM(E63:E70)</f>
        <v>74500</v>
      </c>
      <c r="F71" s="145"/>
      <c r="G71" s="169">
        <f>SUM(G64:G70)</f>
        <v>89667</v>
      </c>
      <c r="H71" s="145"/>
      <c r="I71" s="169">
        <f>SUM(I63:I70)</f>
        <v>9165</v>
      </c>
      <c r="J71" s="145"/>
      <c r="K71" s="169">
        <f>SUM(K64:K70)</f>
        <v>10925</v>
      </c>
      <c r="L71" s="32"/>
    </row>
    <row r="72" spans="1:12" ht="23.1" customHeight="1">
      <c r="A72" s="9" t="s">
        <v>13</v>
      </c>
      <c r="C72" s="22"/>
      <c r="E72" s="169">
        <f>E61+E71</f>
        <v>124724</v>
      </c>
      <c r="F72" s="145"/>
      <c r="G72" s="169">
        <f>G61+G71</f>
        <v>116821</v>
      </c>
      <c r="H72" s="145"/>
      <c r="I72" s="170">
        <f>SUM(I61,I71)</f>
        <v>38518</v>
      </c>
      <c r="J72" s="145"/>
      <c r="K72" s="170">
        <f>SUM(K61,K71)</f>
        <v>14070</v>
      </c>
      <c r="L72" s="32"/>
    </row>
    <row r="75" spans="1:12" ht="23.1" customHeight="1">
      <c r="A75" s="50" t="s">
        <v>219</v>
      </c>
    </row>
    <row r="76" spans="1:12" ht="23.1" customHeight="1">
      <c r="A76" s="50" t="s">
        <v>218</v>
      </c>
    </row>
    <row r="77" spans="1:12" s="17" customFormat="1" ht="23.1" customHeight="1">
      <c r="A77" s="51" t="s">
        <v>30</v>
      </c>
      <c r="B77" s="13"/>
      <c r="C77" s="14"/>
      <c r="D77" s="15"/>
      <c r="E77" s="13"/>
      <c r="F77" s="15"/>
      <c r="G77" s="13"/>
      <c r="H77" s="15"/>
      <c r="I77" s="13"/>
      <c r="J77" s="15"/>
      <c r="K77" s="13"/>
      <c r="L77" s="16"/>
    </row>
    <row r="78" spans="1:12" s="17" customFormat="1" ht="23.1" customHeight="1">
      <c r="A78" s="51" t="str">
        <f>A41</f>
        <v>ณ วันที่ 30 กันยายน 2564</v>
      </c>
      <c r="B78" s="13"/>
      <c r="C78" s="14"/>
      <c r="D78" s="15"/>
      <c r="E78" s="13"/>
      <c r="F78" s="15"/>
      <c r="G78" s="13"/>
      <c r="H78" s="15"/>
      <c r="I78" s="13"/>
      <c r="J78" s="15"/>
      <c r="K78" s="13"/>
      <c r="L78" s="16"/>
    </row>
    <row r="79" spans="1:12" ht="23.1" customHeight="1">
      <c r="A79" s="14"/>
      <c r="B79" s="15"/>
      <c r="C79" s="14"/>
      <c r="D79" s="15"/>
      <c r="E79" s="15"/>
      <c r="F79" s="15"/>
      <c r="G79" s="15"/>
      <c r="H79" s="15"/>
      <c r="I79" s="15"/>
      <c r="J79" s="15"/>
      <c r="K79" s="18"/>
      <c r="L79" s="16"/>
    </row>
    <row r="80" spans="1:12" ht="23.1" customHeight="1">
      <c r="A80" s="14"/>
      <c r="B80" s="15"/>
      <c r="C80" s="206"/>
      <c r="D80" s="15"/>
      <c r="E80" s="246" t="s">
        <v>33</v>
      </c>
      <c r="F80" s="246"/>
      <c r="G80" s="246"/>
      <c r="H80" s="15"/>
      <c r="I80" s="246" t="s">
        <v>34</v>
      </c>
      <c r="J80" s="246"/>
      <c r="K80" s="246"/>
      <c r="L80" s="19"/>
    </row>
    <row r="81" spans="1:12" ht="23.1" customHeight="1">
      <c r="A81" s="14"/>
      <c r="B81" s="15"/>
      <c r="C81" s="20"/>
      <c r="D81" s="15"/>
      <c r="E81" s="207" t="str">
        <f>E44</f>
        <v>30 กันยายน 2564</v>
      </c>
      <c r="F81" s="208"/>
      <c r="G81" s="207" t="s">
        <v>173</v>
      </c>
      <c r="H81" s="209"/>
      <c r="I81" s="207" t="str">
        <f>I44</f>
        <v>30 กันยายน 2564</v>
      </c>
      <c r="J81" s="208"/>
      <c r="K81" s="207" t="s">
        <v>173</v>
      </c>
      <c r="L81" s="19"/>
    </row>
    <row r="82" spans="1:12" ht="23.1" customHeight="1">
      <c r="A82" s="14"/>
      <c r="B82" s="15"/>
      <c r="C82" s="20"/>
      <c r="D82" s="15"/>
      <c r="E82" s="210" t="s">
        <v>148</v>
      </c>
      <c r="F82" s="210"/>
      <c r="G82" s="210" t="s">
        <v>149</v>
      </c>
      <c r="H82" s="209"/>
      <c r="I82" s="210" t="s">
        <v>148</v>
      </c>
      <c r="J82" s="210"/>
      <c r="K82" s="210" t="s">
        <v>149</v>
      </c>
      <c r="L82" s="19"/>
    </row>
    <row r="83" spans="1:12" ht="23.1" customHeight="1">
      <c r="A83" s="14"/>
      <c r="B83" s="15"/>
      <c r="C83" s="20"/>
      <c r="D83" s="15"/>
      <c r="E83" s="210" t="s">
        <v>150</v>
      </c>
      <c r="F83" s="210"/>
      <c r="G83" s="210"/>
      <c r="H83" s="209"/>
      <c r="I83" s="210" t="s">
        <v>150</v>
      </c>
      <c r="J83" s="210"/>
      <c r="K83" s="210"/>
      <c r="L83" s="19"/>
    </row>
    <row r="84" spans="1:12" ht="23.1" customHeight="1">
      <c r="A84" s="115" t="s">
        <v>115</v>
      </c>
      <c r="E84" s="245" t="s">
        <v>151</v>
      </c>
      <c r="F84" s="245"/>
      <c r="G84" s="245"/>
      <c r="H84" s="245"/>
      <c r="I84" s="245"/>
      <c r="J84" s="245"/>
      <c r="K84" s="245"/>
    </row>
    <row r="85" spans="1:12" ht="23.1" customHeight="1">
      <c r="A85" s="171" t="s">
        <v>14</v>
      </c>
      <c r="E85" s="23"/>
      <c r="F85" s="23"/>
      <c r="G85" s="23"/>
      <c r="H85" s="23"/>
      <c r="I85" s="33"/>
      <c r="J85" s="23"/>
      <c r="K85" s="33"/>
      <c r="L85" s="25"/>
    </row>
    <row r="86" spans="1:12" ht="23.1" customHeight="1">
      <c r="A86" s="11" t="s">
        <v>15</v>
      </c>
      <c r="C86" s="22"/>
      <c r="E86" s="23"/>
      <c r="F86" s="23"/>
      <c r="G86" s="23"/>
      <c r="H86" s="23"/>
      <c r="I86" s="33"/>
      <c r="J86" s="23"/>
      <c r="K86" s="33"/>
      <c r="L86" s="25"/>
    </row>
    <row r="87" spans="1:12" ht="23.1" customHeight="1">
      <c r="A87" s="36" t="s">
        <v>16</v>
      </c>
      <c r="B87" s="27"/>
      <c r="C87" s="22"/>
      <c r="E87" s="23"/>
      <c r="F87" s="23"/>
      <c r="G87" s="23"/>
      <c r="H87" s="23"/>
      <c r="I87" s="33"/>
      <c r="J87" s="23"/>
      <c r="K87" s="33"/>
      <c r="L87" s="25"/>
    </row>
    <row r="88" spans="1:12" ht="23.1" customHeight="1" thickBot="1">
      <c r="A88" s="36" t="s">
        <v>205</v>
      </c>
      <c r="B88" s="17"/>
      <c r="C88" s="22">
        <v>18</v>
      </c>
      <c r="E88" s="37">
        <f>I88</f>
        <v>180000</v>
      </c>
      <c r="F88" s="25"/>
      <c r="G88" s="37">
        <v>150000</v>
      </c>
      <c r="H88" s="29"/>
      <c r="I88" s="37">
        <v>180000</v>
      </c>
      <c r="J88" s="29"/>
      <c r="K88" s="37">
        <v>150000</v>
      </c>
      <c r="L88" s="25"/>
    </row>
    <row r="89" spans="1:12" s="242" customFormat="1" ht="23.1" customHeight="1" thickTop="1">
      <c r="A89" s="239" t="s">
        <v>228</v>
      </c>
      <c r="B89" s="240"/>
      <c r="C89" s="241"/>
      <c r="E89" s="243"/>
      <c r="F89" s="244"/>
      <c r="G89" s="243"/>
      <c r="H89" s="243"/>
      <c r="I89" s="243"/>
      <c r="J89" s="243"/>
      <c r="K89" s="243"/>
      <c r="L89" s="244"/>
    </row>
    <row r="90" spans="1:12" ht="23.1" customHeight="1">
      <c r="A90" s="36" t="s">
        <v>17</v>
      </c>
      <c r="B90" s="27"/>
      <c r="C90" s="22"/>
      <c r="E90" s="23"/>
      <c r="F90" s="23"/>
      <c r="G90" s="35"/>
      <c r="H90" s="35"/>
      <c r="I90" s="35"/>
      <c r="J90" s="35"/>
      <c r="K90" s="35"/>
      <c r="L90" s="25"/>
    </row>
    <row r="91" spans="1:12" ht="23.1" customHeight="1">
      <c r="A91" s="36" t="s">
        <v>137</v>
      </c>
      <c r="B91" s="27"/>
      <c r="C91" s="22"/>
      <c r="E91" s="25">
        <f>'CE Consolidation '!F39</f>
        <v>150000</v>
      </c>
      <c r="F91" s="25"/>
      <c r="G91" s="35">
        <f>'CE Consolidation '!F39</f>
        <v>150000</v>
      </c>
      <c r="H91" s="35"/>
      <c r="I91" s="25">
        <f>'CE Separate'!D23</f>
        <v>150000</v>
      </c>
      <c r="J91" s="35"/>
      <c r="K91" s="35">
        <f>'CE Separate'!D18</f>
        <v>150000</v>
      </c>
      <c r="L91" s="25"/>
    </row>
    <row r="92" spans="1:12" ht="23.1" customHeight="1">
      <c r="A92" s="36" t="s">
        <v>130</v>
      </c>
      <c r="B92" s="27"/>
      <c r="C92" s="22"/>
      <c r="E92" s="25">
        <f>'CE Consolidation '!H39</f>
        <v>99419</v>
      </c>
      <c r="F92" s="25"/>
      <c r="G92" s="35">
        <f>'CE Consolidation '!H27</f>
        <v>99419</v>
      </c>
      <c r="H92" s="35"/>
      <c r="I92" s="25">
        <f>'CE Separate'!F23</f>
        <v>99419</v>
      </c>
      <c r="J92" s="35"/>
      <c r="K92" s="25">
        <f>'CE Separate'!F18</f>
        <v>99419</v>
      </c>
      <c r="L92" s="25"/>
    </row>
    <row r="93" spans="1:12" ht="23.1" customHeight="1">
      <c r="A93" s="36" t="s">
        <v>102</v>
      </c>
      <c r="B93" s="27"/>
      <c r="C93" s="22"/>
      <c r="E93" s="25">
        <f>'CE Consolidation '!J39</f>
        <v>-689</v>
      </c>
      <c r="F93" s="25"/>
      <c r="G93" s="35">
        <f>'CE Consolidation '!J39</f>
        <v>-689</v>
      </c>
      <c r="H93" s="35"/>
      <c r="I93" s="181">
        <v>0</v>
      </c>
      <c r="J93" s="179"/>
      <c r="K93" s="179">
        <v>0</v>
      </c>
      <c r="L93" s="25"/>
    </row>
    <row r="94" spans="1:12" ht="23.1" customHeight="1">
      <c r="A94" s="36" t="s">
        <v>211</v>
      </c>
      <c r="B94" s="27"/>
      <c r="C94" s="22"/>
      <c r="E94" s="25">
        <f>'CE Consolidation '!L39</f>
        <v>-453</v>
      </c>
      <c r="F94" s="25"/>
      <c r="G94" s="181">
        <v>0</v>
      </c>
      <c r="H94" s="35"/>
      <c r="I94" s="181">
        <v>0</v>
      </c>
      <c r="J94" s="179"/>
      <c r="K94" s="181">
        <v>0</v>
      </c>
      <c r="L94" s="25"/>
    </row>
    <row r="95" spans="1:12" ht="23.1" customHeight="1">
      <c r="A95" s="36" t="s">
        <v>18</v>
      </c>
      <c r="B95" s="27"/>
      <c r="C95" s="22"/>
      <c r="E95" s="25"/>
      <c r="F95" s="25"/>
      <c r="G95" s="38"/>
      <c r="H95" s="39"/>
      <c r="I95" s="25"/>
      <c r="J95" s="39"/>
      <c r="K95" s="38"/>
      <c r="L95" s="25"/>
    </row>
    <row r="96" spans="1:12" ht="23.1" customHeight="1">
      <c r="A96" s="36" t="s">
        <v>63</v>
      </c>
      <c r="B96" s="27"/>
      <c r="C96" s="22"/>
      <c r="E96" s="25">
        <f>'CE Consolidation '!N39</f>
        <v>3651</v>
      </c>
      <c r="F96" s="25"/>
      <c r="G96" s="38">
        <f>'CE Consolidation '!N29</f>
        <v>3651</v>
      </c>
      <c r="H96" s="35"/>
      <c r="I96" s="25">
        <f>SUM('CE Separate'!H23)</f>
        <v>3651</v>
      </c>
      <c r="J96" s="35"/>
      <c r="K96" s="25">
        <f>SUM('CE Separate'!H20)</f>
        <v>3651</v>
      </c>
      <c r="L96" s="25"/>
    </row>
    <row r="97" spans="1:20" ht="23.1" customHeight="1">
      <c r="A97" s="36" t="s">
        <v>64</v>
      </c>
      <c r="B97" s="17"/>
      <c r="C97" s="22"/>
      <c r="E97" s="25">
        <v>52405</v>
      </c>
      <c r="F97" s="23"/>
      <c r="G97" s="38">
        <f>'CE Consolidation '!P29</f>
        <v>40454</v>
      </c>
      <c r="H97" s="35"/>
      <c r="I97" s="25">
        <f>'CE Separate'!J23</f>
        <v>6910</v>
      </c>
      <c r="J97" s="35"/>
      <c r="K97" s="25">
        <v>5161</v>
      </c>
      <c r="L97" s="25"/>
    </row>
    <row r="98" spans="1:20" ht="23.1" customHeight="1">
      <c r="A98" s="36" t="s">
        <v>91</v>
      </c>
      <c r="B98" s="17"/>
      <c r="C98" s="22"/>
      <c r="E98" s="28">
        <v>1203</v>
      </c>
      <c r="F98" s="23"/>
      <c r="G98" s="40">
        <f>'CE Consolidation '!R29+'CE Consolidation '!T27</f>
        <v>495</v>
      </c>
      <c r="H98" s="35"/>
      <c r="I98" s="214">
        <f>'CE Separate'!L23</f>
        <v>281</v>
      </c>
      <c r="J98" s="179"/>
      <c r="K98" s="203">
        <f>'CE Separate'!L15</f>
        <v>281</v>
      </c>
      <c r="L98" s="25"/>
    </row>
    <row r="99" spans="1:20" s="12" customFormat="1" ht="23.1" customHeight="1">
      <c r="A99" s="41" t="s">
        <v>73</v>
      </c>
      <c r="B99" s="42"/>
      <c r="C99" s="43"/>
      <c r="E99" s="25">
        <f>SUM(E91:E98)</f>
        <v>305536</v>
      </c>
      <c r="F99" s="25"/>
      <c r="G99" s="29">
        <f>SUM(G91:G98)</f>
        <v>293330</v>
      </c>
      <c r="H99" s="29"/>
      <c r="I99" s="25">
        <f>SUM(I91:I98)</f>
        <v>260261</v>
      </c>
      <c r="J99" s="29"/>
      <c r="K99" s="29">
        <f>SUM(K91:K98)</f>
        <v>258512</v>
      </c>
      <c r="L99" s="25"/>
    </row>
    <row r="100" spans="1:20" ht="23.1" customHeight="1">
      <c r="A100" s="41" t="s">
        <v>80</v>
      </c>
      <c r="B100" s="17"/>
      <c r="C100" s="22"/>
      <c r="E100" s="28">
        <f>'CE Consolidation '!X39</f>
        <v>3</v>
      </c>
      <c r="F100" s="23"/>
      <c r="G100" s="44">
        <f>'CE Consolidation '!X29</f>
        <v>-413</v>
      </c>
      <c r="H100" s="24"/>
      <c r="I100" s="182">
        <v>0</v>
      </c>
      <c r="J100" s="180"/>
      <c r="K100" s="182">
        <v>0</v>
      </c>
      <c r="L100" s="25"/>
    </row>
    <row r="101" spans="1:20" ht="23.1" customHeight="1">
      <c r="A101" s="45" t="s">
        <v>19</v>
      </c>
      <c r="B101" s="17"/>
      <c r="E101" s="172">
        <f>SUM(E99:E100)</f>
        <v>305539</v>
      </c>
      <c r="F101" s="164"/>
      <c r="G101" s="172">
        <f>SUM(G99:G100)</f>
        <v>292917</v>
      </c>
      <c r="H101" s="164"/>
      <c r="I101" s="172">
        <f>SUM(I99:I100)</f>
        <v>260261</v>
      </c>
      <c r="J101" s="164"/>
      <c r="K101" s="172">
        <f>SUM(K99:K100)</f>
        <v>258512</v>
      </c>
      <c r="L101" s="25"/>
    </row>
    <row r="102" spans="1:20" ht="23.1" customHeight="1" thickBot="1">
      <c r="A102" s="9" t="s">
        <v>20</v>
      </c>
      <c r="E102" s="173">
        <f>SUM(E101,E72)</f>
        <v>430263</v>
      </c>
      <c r="F102" s="164"/>
      <c r="G102" s="173">
        <f>SUM(G101,G72)</f>
        <v>409738</v>
      </c>
      <c r="H102" s="164"/>
      <c r="I102" s="173">
        <f>SUM(I101,I72)</f>
        <v>298779</v>
      </c>
      <c r="J102" s="164"/>
      <c r="K102" s="173">
        <f>SUM(K101,K72)</f>
        <v>272582</v>
      </c>
      <c r="L102" s="25"/>
    </row>
    <row r="103" spans="1:20" ht="23.1" customHeight="1" thickTop="1">
      <c r="C103" s="46"/>
      <c r="L103" s="34"/>
      <c r="N103" s="193"/>
      <c r="O103" s="194"/>
      <c r="P103" s="195"/>
      <c r="Q103" s="194"/>
      <c r="R103" s="195"/>
      <c r="S103" s="194"/>
      <c r="T103" s="195"/>
    </row>
    <row r="104" spans="1:20" ht="23.1" customHeight="1">
      <c r="C104" s="46"/>
    </row>
    <row r="105" spans="1:20" ht="23.1" customHeight="1">
      <c r="C105" s="46"/>
    </row>
    <row r="106" spans="1:20" ht="23.1" hidden="1" customHeight="1">
      <c r="A106" s="47"/>
      <c r="B106" s="46"/>
      <c r="C106" s="12"/>
      <c r="D106" s="12"/>
      <c r="E106" s="46"/>
    </row>
    <row r="107" spans="1:20" ht="23.1" hidden="1" customHeight="1">
      <c r="A107" s="48"/>
      <c r="B107" s="46"/>
      <c r="C107" s="12"/>
      <c r="D107" s="12"/>
      <c r="E107" s="46"/>
    </row>
    <row r="108" spans="1:20" ht="23.1" hidden="1" customHeight="1">
      <c r="B108" s="36"/>
      <c r="C108" s="10"/>
      <c r="E108" s="36"/>
    </row>
    <row r="109" spans="1:20" ht="23.1" hidden="1" customHeight="1">
      <c r="A109" s="47"/>
      <c r="B109" s="46"/>
      <c r="C109" s="12"/>
      <c r="D109" s="12"/>
      <c r="E109" s="46"/>
    </row>
    <row r="110" spans="1:20" ht="23.1" customHeight="1">
      <c r="C110" s="10"/>
    </row>
    <row r="113" spans="9:9" ht="23.1" customHeight="1">
      <c r="I113" s="49"/>
    </row>
  </sheetData>
  <mergeCells count="9">
    <mergeCell ref="E84:K84"/>
    <mergeCell ref="E6:G6"/>
    <mergeCell ref="E43:G43"/>
    <mergeCell ref="I6:K6"/>
    <mergeCell ref="I43:K43"/>
    <mergeCell ref="E80:G80"/>
    <mergeCell ref="I80:K80"/>
    <mergeCell ref="E10:K10"/>
    <mergeCell ref="E47:K47"/>
  </mergeCells>
  <printOptions horizontalCentered="1"/>
  <pageMargins left="0.6" right="0.4" top="0.70866141699999996" bottom="0.5" header="0.196850393700787" footer="0.196850393700787"/>
  <pageSetup paperSize="9" scale="80" firstPageNumber="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7" max="11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8"/>
  <sheetViews>
    <sheetView showGridLines="0" view="pageBreakPreview" zoomScaleNormal="115" zoomScaleSheetLayoutView="100" workbookViewId="0">
      <selection activeCell="D66" sqref="D66"/>
    </sheetView>
  </sheetViews>
  <sheetFormatPr defaultColWidth="8.85546875" defaultRowHeight="21.75"/>
  <cols>
    <col min="1" max="1" width="17.5703125" style="55" customWidth="1"/>
    <col min="2" max="2" width="8.140625" style="55" customWidth="1"/>
    <col min="3" max="3" width="23.140625" style="55" customWidth="1"/>
    <col min="4" max="4" width="8.140625" style="55" customWidth="1"/>
    <col min="5" max="5" width="0.85546875" style="55" customWidth="1"/>
    <col min="6" max="6" width="12.140625" style="55" customWidth="1"/>
    <col min="7" max="7" width="0.85546875" style="61" customWidth="1"/>
    <col min="8" max="8" width="12.140625" style="61" customWidth="1"/>
    <col min="9" max="9" width="0.85546875" style="55" customWidth="1"/>
    <col min="10" max="10" width="12.140625" style="55" customWidth="1"/>
    <col min="11" max="11" width="0.85546875" style="61" customWidth="1"/>
    <col min="12" max="12" width="13.140625" style="61" customWidth="1"/>
    <col min="13" max="13" width="0.85546875" style="61" customWidth="1"/>
    <col min="14" max="14" width="9.42578125" style="55" bestFit="1" customWidth="1"/>
    <col min="15" max="15" width="9.140625" style="55" bestFit="1" customWidth="1"/>
    <col min="16" max="16" width="9.85546875" style="55" bestFit="1" customWidth="1"/>
    <col min="17" max="16384" width="8.85546875" style="55"/>
  </cols>
  <sheetData>
    <row r="1" spans="1:13" s="10" customFormat="1" ht="21.6" customHeight="1">
      <c r="A1" s="50" t="s">
        <v>219</v>
      </c>
      <c r="C1" s="11"/>
      <c r="L1" s="12"/>
    </row>
    <row r="2" spans="1:13" s="10" customFormat="1" ht="21.6" customHeight="1">
      <c r="A2" s="50" t="s">
        <v>218</v>
      </c>
      <c r="C2" s="11"/>
      <c r="L2" s="12"/>
    </row>
    <row r="3" spans="1:13" s="54" customFormat="1" ht="22.5">
      <c r="A3" s="110" t="s">
        <v>74</v>
      </c>
      <c r="B3" s="52"/>
      <c r="C3" s="52"/>
      <c r="D3" s="52"/>
      <c r="E3" s="52"/>
      <c r="F3" s="52"/>
      <c r="G3" s="52"/>
      <c r="H3" s="53"/>
      <c r="I3" s="52"/>
      <c r="J3" s="52"/>
      <c r="K3" s="52"/>
      <c r="L3" s="53"/>
      <c r="M3" s="52"/>
    </row>
    <row r="4" spans="1:13" s="54" customFormat="1" ht="22.5">
      <c r="A4" s="110" t="s">
        <v>202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>
      <c r="B6" s="56"/>
      <c r="C6" s="56"/>
      <c r="D6" s="213" t="s">
        <v>0</v>
      </c>
      <c r="E6" s="56"/>
      <c r="F6" s="248" t="s">
        <v>33</v>
      </c>
      <c r="G6" s="248"/>
      <c r="H6" s="248"/>
      <c r="I6" s="56"/>
      <c r="J6" s="248" t="s">
        <v>34</v>
      </c>
      <c r="K6" s="248"/>
      <c r="L6" s="248"/>
      <c r="M6" s="56"/>
    </row>
    <row r="7" spans="1:13" s="54" customFormat="1">
      <c r="A7" s="55"/>
      <c r="B7" s="55"/>
      <c r="C7" s="58"/>
      <c r="D7" s="59"/>
      <c r="E7" s="53"/>
      <c r="F7" s="174">
        <v>2564</v>
      </c>
      <c r="G7" s="61"/>
      <c r="H7" s="174">
        <v>2563</v>
      </c>
      <c r="I7" s="53"/>
      <c r="J7" s="174">
        <v>2564</v>
      </c>
      <c r="K7" s="61"/>
      <c r="L7" s="174">
        <v>2563</v>
      </c>
    </row>
    <row r="8" spans="1:13" s="54" customFormat="1" ht="24">
      <c r="A8" s="55"/>
      <c r="B8" s="55"/>
      <c r="C8" s="58"/>
      <c r="D8" s="59"/>
      <c r="E8" s="53"/>
      <c r="F8" s="247" t="s">
        <v>151</v>
      </c>
      <c r="G8" s="247"/>
      <c r="H8" s="247"/>
      <c r="I8" s="247"/>
      <c r="J8" s="247"/>
      <c r="K8" s="247"/>
      <c r="L8" s="247"/>
    </row>
    <row r="9" spans="1:13" ht="24">
      <c r="A9" s="205" t="s">
        <v>21</v>
      </c>
      <c r="D9" s="61"/>
      <c r="E9" s="53"/>
      <c r="F9" s="224"/>
      <c r="G9" s="224"/>
      <c r="H9" s="224"/>
      <c r="I9" s="224"/>
      <c r="J9" s="224"/>
      <c r="K9" s="224"/>
      <c r="L9" s="224"/>
      <c r="M9" s="55"/>
    </row>
    <row r="10" spans="1:13">
      <c r="A10" s="65" t="s">
        <v>38</v>
      </c>
      <c r="D10" s="66"/>
      <c r="E10" s="53"/>
      <c r="F10" s="64">
        <v>3990</v>
      </c>
      <c r="G10" s="64"/>
      <c r="H10" s="64">
        <v>4333</v>
      </c>
      <c r="I10" s="67"/>
      <c r="J10" s="178">
        <v>0</v>
      </c>
      <c r="K10" s="178"/>
      <c r="L10" s="178">
        <v>0</v>
      </c>
      <c r="M10" s="55"/>
    </row>
    <row r="11" spans="1:13">
      <c r="A11" s="65" t="s">
        <v>191</v>
      </c>
      <c r="D11" s="66"/>
      <c r="E11" s="53"/>
      <c r="F11" s="64">
        <v>13730</v>
      </c>
      <c r="G11" s="64"/>
      <c r="H11" s="64">
        <v>13730</v>
      </c>
      <c r="I11" s="67"/>
      <c r="J11" s="64">
        <v>2895</v>
      </c>
      <c r="K11" s="64"/>
      <c r="L11" s="64">
        <v>2901</v>
      </c>
      <c r="M11" s="55"/>
    </row>
    <row r="12" spans="1:13">
      <c r="A12" s="65" t="s">
        <v>98</v>
      </c>
      <c r="D12" s="66">
        <v>4</v>
      </c>
      <c r="E12" s="53"/>
      <c r="F12" s="178">
        <v>0</v>
      </c>
      <c r="G12" s="178"/>
      <c r="H12" s="178">
        <v>0</v>
      </c>
      <c r="I12" s="67"/>
      <c r="J12" s="64">
        <v>3000</v>
      </c>
      <c r="K12" s="64"/>
      <c r="L12" s="64">
        <v>1400</v>
      </c>
      <c r="M12" s="55"/>
    </row>
    <row r="13" spans="1:13">
      <c r="A13" s="65" t="s">
        <v>193</v>
      </c>
      <c r="D13" s="66"/>
      <c r="E13" s="53"/>
      <c r="F13" s="64">
        <v>1253</v>
      </c>
      <c r="G13" s="178"/>
      <c r="H13" s="225">
        <v>562</v>
      </c>
      <c r="I13" s="67"/>
      <c r="J13" s="64">
        <v>608</v>
      </c>
      <c r="K13" s="64"/>
      <c r="L13" s="225">
        <v>1416</v>
      </c>
      <c r="M13" s="55"/>
    </row>
    <row r="14" spans="1:13">
      <c r="A14" s="65" t="s">
        <v>22</v>
      </c>
      <c r="D14" s="66"/>
      <c r="E14" s="53"/>
      <c r="F14" s="68">
        <v>312</v>
      </c>
      <c r="G14" s="64"/>
      <c r="H14" s="68">
        <v>430</v>
      </c>
      <c r="I14" s="67"/>
      <c r="J14" s="68">
        <v>3138</v>
      </c>
      <c r="K14" s="64"/>
      <c r="L14" s="68">
        <v>3184</v>
      </c>
      <c r="M14" s="55"/>
    </row>
    <row r="15" spans="1:13">
      <c r="A15" s="62" t="s">
        <v>23</v>
      </c>
      <c r="D15" s="66"/>
      <c r="E15" s="53"/>
      <c r="F15" s="149">
        <f>SUM(F10:F14)</f>
        <v>19285</v>
      </c>
      <c r="G15" s="150"/>
      <c r="H15" s="149">
        <f>SUM(H10:H14)</f>
        <v>19055</v>
      </c>
      <c r="I15" s="151"/>
      <c r="J15" s="149">
        <f>SUM(J10:J14)</f>
        <v>9641</v>
      </c>
      <c r="K15" s="150"/>
      <c r="L15" s="149">
        <f>SUM(L10:L14)</f>
        <v>8901</v>
      </c>
      <c r="M15" s="55"/>
    </row>
    <row r="16" spans="1:13" ht="22.5">
      <c r="A16" s="205" t="s">
        <v>24</v>
      </c>
      <c r="D16" s="66"/>
      <c r="E16" s="53"/>
      <c r="F16" s="64"/>
      <c r="G16" s="64"/>
      <c r="H16" s="64"/>
      <c r="I16" s="67"/>
      <c r="J16" s="64"/>
      <c r="K16" s="64"/>
      <c r="L16" s="64"/>
      <c r="M16" s="55"/>
    </row>
    <row r="17" spans="1:13">
      <c r="A17" s="65" t="s">
        <v>37</v>
      </c>
      <c r="D17" s="66"/>
      <c r="E17" s="53"/>
      <c r="F17" s="64">
        <v>1561</v>
      </c>
      <c r="G17" s="64"/>
      <c r="H17" s="64">
        <v>1541</v>
      </c>
      <c r="I17" s="67"/>
      <c r="J17" s="225">
        <v>0</v>
      </c>
      <c r="K17" s="178"/>
      <c r="L17" s="178">
        <v>0</v>
      </c>
      <c r="M17" s="55"/>
    </row>
    <row r="18" spans="1:13">
      <c r="A18" s="65" t="s">
        <v>112</v>
      </c>
      <c r="D18" s="66"/>
      <c r="E18" s="53"/>
      <c r="F18" s="64">
        <v>3191</v>
      </c>
      <c r="G18" s="64"/>
      <c r="H18" s="64">
        <v>3334</v>
      </c>
      <c r="I18" s="67"/>
      <c r="J18" s="64">
        <v>983</v>
      </c>
      <c r="K18" s="64"/>
      <c r="L18" s="64">
        <v>980</v>
      </c>
      <c r="M18" s="55"/>
    </row>
    <row r="19" spans="1:13">
      <c r="A19" s="65" t="s">
        <v>86</v>
      </c>
      <c r="D19" s="61"/>
      <c r="E19" s="53"/>
      <c r="F19" s="64">
        <v>50</v>
      </c>
      <c r="G19" s="64"/>
      <c r="H19" s="64">
        <v>50</v>
      </c>
      <c r="I19" s="67"/>
      <c r="J19" s="64">
        <v>51</v>
      </c>
      <c r="K19" s="64"/>
      <c r="L19" s="64">
        <v>50</v>
      </c>
      <c r="M19" s="55"/>
    </row>
    <row r="20" spans="1:13">
      <c r="A20" s="65" t="s">
        <v>25</v>
      </c>
      <c r="D20" s="61"/>
      <c r="E20" s="53"/>
      <c r="F20" s="64">
        <v>4945</v>
      </c>
      <c r="G20" s="64"/>
      <c r="H20" s="64">
        <v>4304</v>
      </c>
      <c r="I20" s="67"/>
      <c r="J20" s="64">
        <v>3969</v>
      </c>
      <c r="K20" s="64"/>
      <c r="L20" s="64">
        <v>3720</v>
      </c>
      <c r="M20" s="55"/>
    </row>
    <row r="21" spans="1:13">
      <c r="A21" s="62" t="s">
        <v>26</v>
      </c>
      <c r="D21" s="61"/>
      <c r="E21" s="53"/>
      <c r="F21" s="152">
        <f>SUM(F17:F20)</f>
        <v>9747</v>
      </c>
      <c r="G21" s="150"/>
      <c r="H21" s="152">
        <f>SUM(H17:H20)</f>
        <v>9229</v>
      </c>
      <c r="I21" s="151"/>
      <c r="J21" s="152">
        <f>SUM(J17:J20)</f>
        <v>5003</v>
      </c>
      <c r="K21" s="150"/>
      <c r="L21" s="152">
        <f>SUM(L17:L20)</f>
        <v>4750</v>
      </c>
      <c r="M21" s="55"/>
    </row>
    <row r="22" spans="1:13">
      <c r="A22" s="62" t="s">
        <v>194</v>
      </c>
      <c r="D22" s="61"/>
      <c r="E22" s="53"/>
      <c r="F22" s="150">
        <f>SUM(F15-F21)</f>
        <v>9538</v>
      </c>
      <c r="G22" s="150"/>
      <c r="H22" s="150">
        <f>SUM(H15-H21)</f>
        <v>9826</v>
      </c>
      <c r="I22" s="151"/>
      <c r="J22" s="147">
        <f>SUM(J15-J21)</f>
        <v>4638</v>
      </c>
      <c r="K22" s="150"/>
      <c r="L22" s="147">
        <f>SUM(L15-L21)</f>
        <v>4151</v>
      </c>
      <c r="M22" s="55"/>
    </row>
    <row r="23" spans="1:13">
      <c r="A23" s="65" t="s">
        <v>27</v>
      </c>
      <c r="D23" s="61"/>
      <c r="E23" s="53"/>
      <c r="F23" s="68">
        <v>-792</v>
      </c>
      <c r="G23" s="64"/>
      <c r="H23" s="68">
        <v>-850</v>
      </c>
      <c r="I23" s="67"/>
      <c r="J23" s="68">
        <v>-140</v>
      </c>
      <c r="K23" s="64"/>
      <c r="L23" s="68">
        <v>-38</v>
      </c>
      <c r="M23" s="55"/>
    </row>
    <row r="24" spans="1:13">
      <c r="A24" s="62" t="s">
        <v>188</v>
      </c>
      <c r="D24" s="61"/>
      <c r="E24" s="53"/>
      <c r="F24" s="150">
        <f>SUM(F22:F23)</f>
        <v>8746</v>
      </c>
      <c r="G24" s="150"/>
      <c r="H24" s="150">
        <f>SUM(H22:H23)</f>
        <v>8976</v>
      </c>
      <c r="I24" s="151"/>
      <c r="J24" s="150">
        <f>SUM(J22:J23)</f>
        <v>4498</v>
      </c>
      <c r="K24" s="150"/>
      <c r="L24" s="150">
        <f>SUM(L22:L23)</f>
        <v>4113</v>
      </c>
      <c r="M24" s="55"/>
    </row>
    <row r="25" spans="1:13" s="70" customFormat="1">
      <c r="A25" s="69" t="s">
        <v>187</v>
      </c>
      <c r="D25" s="66">
        <v>17</v>
      </c>
      <c r="E25" s="71"/>
      <c r="F25" s="68">
        <v>-1464</v>
      </c>
      <c r="G25" s="64"/>
      <c r="H25" s="64">
        <v>-1675</v>
      </c>
      <c r="I25" s="64"/>
      <c r="J25" s="64">
        <v>-315</v>
      </c>
      <c r="K25" s="64"/>
      <c r="L25" s="64">
        <v>-557</v>
      </c>
    </row>
    <row r="26" spans="1:13" ht="22.5" thickBot="1">
      <c r="A26" s="62" t="s">
        <v>152</v>
      </c>
      <c r="D26" s="66"/>
      <c r="E26" s="53"/>
      <c r="F26" s="153">
        <f>SUM(F24:F25)</f>
        <v>7282</v>
      </c>
      <c r="G26" s="150"/>
      <c r="H26" s="153">
        <f>SUM(H24:H25)</f>
        <v>7301</v>
      </c>
      <c r="I26" s="151"/>
      <c r="J26" s="154">
        <f>SUM(J24:J25)</f>
        <v>4183</v>
      </c>
      <c r="K26" s="150"/>
      <c r="L26" s="154">
        <f>SUM(L24:L25)</f>
        <v>3556</v>
      </c>
      <c r="M26" s="55"/>
    </row>
    <row r="27" spans="1:13" ht="22.5" thickTop="1">
      <c r="A27" s="62"/>
      <c r="D27" s="66"/>
      <c r="E27" s="53"/>
      <c r="F27" s="64"/>
      <c r="G27" s="64"/>
      <c r="H27" s="64"/>
      <c r="I27" s="67"/>
      <c r="J27" s="34"/>
      <c r="K27" s="64"/>
      <c r="L27" s="34"/>
      <c r="M27" s="55"/>
    </row>
    <row r="28" spans="1:13">
      <c r="A28" s="62" t="s">
        <v>92</v>
      </c>
      <c r="D28" s="66"/>
      <c r="E28" s="53"/>
      <c r="F28" s="64"/>
      <c r="G28" s="64"/>
      <c r="H28" s="64"/>
      <c r="I28" s="67"/>
      <c r="J28" s="34"/>
      <c r="K28" s="64"/>
      <c r="L28" s="34"/>
      <c r="M28" s="55"/>
    </row>
    <row r="29" spans="1:13" ht="22.5" thickBot="1">
      <c r="A29" s="65" t="s">
        <v>43</v>
      </c>
      <c r="D29" s="66"/>
      <c r="E29" s="53"/>
      <c r="F29" s="64">
        <f>F31-F30</f>
        <v>7282</v>
      </c>
      <c r="G29" s="64"/>
      <c r="H29" s="64">
        <f>H31-H30</f>
        <v>7302</v>
      </c>
      <c r="I29" s="67"/>
      <c r="J29" s="72">
        <f>J26</f>
        <v>4183</v>
      </c>
      <c r="K29" s="64"/>
      <c r="L29" s="72">
        <f>L26</f>
        <v>3556</v>
      </c>
      <c r="M29" s="55"/>
    </row>
    <row r="30" spans="1:13" ht="22.5" thickTop="1">
      <c r="A30" s="65" t="s">
        <v>44</v>
      </c>
      <c r="D30" s="66"/>
      <c r="E30" s="53"/>
      <c r="F30" s="178">
        <f>F104+10</f>
        <v>0</v>
      </c>
      <c r="G30" s="64"/>
      <c r="H30" s="64">
        <v>-1</v>
      </c>
      <c r="I30" s="67"/>
      <c r="J30" s="34"/>
      <c r="K30" s="64"/>
      <c r="L30" s="34"/>
      <c r="M30" s="55"/>
    </row>
    <row r="31" spans="1:13" ht="22.5" thickBot="1">
      <c r="A31" s="62"/>
      <c r="D31" s="66"/>
      <c r="E31" s="53"/>
      <c r="F31" s="153">
        <f>F26</f>
        <v>7282</v>
      </c>
      <c r="G31" s="150"/>
      <c r="H31" s="153">
        <f>H26</f>
        <v>7301</v>
      </c>
      <c r="I31" s="67"/>
      <c r="J31" s="34"/>
      <c r="K31" s="64"/>
      <c r="L31" s="34"/>
      <c r="M31" s="55"/>
    </row>
    <row r="32" spans="1:13" ht="22.5" thickTop="1">
      <c r="A32" s="65"/>
      <c r="D32" s="61"/>
      <c r="E32" s="61"/>
      <c r="F32" s="61"/>
      <c r="G32" s="53"/>
      <c r="I32" s="61"/>
      <c r="J32" s="34"/>
      <c r="K32" s="53"/>
      <c r="L32" s="34"/>
    </row>
    <row r="33" spans="1:13">
      <c r="A33" s="62" t="s">
        <v>96</v>
      </c>
      <c r="D33" s="66">
        <v>19</v>
      </c>
      <c r="E33" s="53"/>
      <c r="G33" s="55"/>
      <c r="H33" s="55"/>
      <c r="I33" s="53"/>
      <c r="J33" s="73"/>
      <c r="K33" s="55"/>
      <c r="L33" s="73"/>
      <c r="M33" s="55"/>
    </row>
    <row r="34" spans="1:13" ht="22.5" thickBot="1">
      <c r="A34" s="65" t="s">
        <v>68</v>
      </c>
      <c r="D34" s="66"/>
      <c r="E34" s="53"/>
      <c r="F34" s="74">
        <f>F29/F36</f>
        <v>2.4273333333333334E-2</v>
      </c>
      <c r="G34" s="75"/>
      <c r="H34" s="74">
        <f>H29/H36</f>
        <v>2.4340000000000001E-2</v>
      </c>
      <c r="I34" s="76"/>
      <c r="J34" s="74">
        <f>J29/J36</f>
        <v>1.3943333333333334E-2</v>
      </c>
      <c r="K34" s="75"/>
      <c r="L34" s="74">
        <f>L29/L36</f>
        <v>1.1853333333333334E-2</v>
      </c>
      <c r="M34" s="55"/>
    </row>
    <row r="35" spans="1:13" ht="22.5" thickTop="1">
      <c r="A35" s="65"/>
      <c r="D35" s="66"/>
      <c r="E35" s="53"/>
      <c r="F35" s="77"/>
      <c r="G35" s="77"/>
      <c r="H35" s="77"/>
      <c r="I35" s="53"/>
      <c r="K35" s="77"/>
      <c r="L35" s="55"/>
      <c r="M35" s="55"/>
    </row>
    <row r="36" spans="1:13" ht="22.5" thickBot="1">
      <c r="A36" s="65" t="s">
        <v>192</v>
      </c>
      <c r="D36" s="66"/>
      <c r="E36" s="53"/>
      <c r="F36" s="78">
        <v>300000</v>
      </c>
      <c r="G36" s="77"/>
      <c r="H36" s="78">
        <v>300000</v>
      </c>
      <c r="I36" s="53"/>
      <c r="J36" s="78">
        <v>300000</v>
      </c>
      <c r="K36" s="77"/>
      <c r="L36" s="78">
        <v>300000</v>
      </c>
      <c r="M36" s="55"/>
    </row>
    <row r="37" spans="1:13" ht="22.5" thickTop="1">
      <c r="A37" s="65"/>
      <c r="D37" s="61"/>
      <c r="E37" s="61"/>
      <c r="F37" s="61"/>
      <c r="G37" s="53"/>
      <c r="I37" s="61"/>
      <c r="J37" s="61"/>
      <c r="K37" s="53"/>
    </row>
    <row r="38" spans="1:13" hidden="1">
      <c r="A38" s="62" t="s">
        <v>222</v>
      </c>
      <c r="D38" s="66">
        <v>19</v>
      </c>
      <c r="E38" s="53"/>
      <c r="G38" s="55"/>
      <c r="H38" s="55"/>
      <c r="I38" s="53"/>
      <c r="J38" s="73"/>
      <c r="K38" s="55"/>
      <c r="L38" s="73"/>
    </row>
    <row r="39" spans="1:13" ht="22.5" hidden="1" thickBot="1">
      <c r="A39" s="65" t="s">
        <v>68</v>
      </c>
      <c r="D39" s="66"/>
      <c r="E39" s="53"/>
      <c r="F39" s="74">
        <f>F29/F41</f>
        <v>2.4273333333333334E-2</v>
      </c>
      <c r="G39" s="75"/>
      <c r="H39" s="74">
        <f>H29/H41</f>
        <v>2.4340000000000001E-2</v>
      </c>
      <c r="I39" s="76"/>
      <c r="J39" s="74">
        <f>J29/J41</f>
        <v>1.3943333333333334E-2</v>
      </c>
      <c r="K39" s="75"/>
      <c r="L39" s="74">
        <f>L29/L41</f>
        <v>1.1853333333333334E-2</v>
      </c>
    </row>
    <row r="40" spans="1:13" ht="22.5" hidden="1" thickTop="1">
      <c r="A40" s="65"/>
      <c r="D40" s="66"/>
      <c r="E40" s="53"/>
      <c r="F40" s="77"/>
      <c r="G40" s="77"/>
      <c r="H40" s="77"/>
      <c r="I40" s="53"/>
      <c r="K40" s="77"/>
      <c r="L40" s="55"/>
    </row>
    <row r="41" spans="1:13" ht="22.5" hidden="1" thickBot="1">
      <c r="A41" s="65" t="s">
        <v>192</v>
      </c>
      <c r="D41" s="66"/>
      <c r="E41" s="53"/>
      <c r="F41" s="78">
        <v>300000</v>
      </c>
      <c r="G41" s="77"/>
      <c r="H41" s="78">
        <v>300000</v>
      </c>
      <c r="I41" s="53"/>
      <c r="J41" s="78">
        <v>300000</v>
      </c>
      <c r="K41" s="77"/>
      <c r="L41" s="78">
        <v>300000</v>
      </c>
      <c r="M41" s="63"/>
    </row>
    <row r="42" spans="1:13" s="10" customFormat="1" ht="21.6" customHeight="1">
      <c r="A42" s="50" t="s">
        <v>219</v>
      </c>
      <c r="C42" s="11"/>
      <c r="L42" s="12"/>
    </row>
    <row r="43" spans="1:13" s="10" customFormat="1" ht="21.6" customHeight="1">
      <c r="A43" s="50" t="s">
        <v>218</v>
      </c>
      <c r="C43" s="11"/>
      <c r="L43" s="12"/>
    </row>
    <row r="44" spans="1:13" s="54" customFormat="1" ht="22.5">
      <c r="A44" s="110" t="s">
        <v>125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3"/>
      <c r="M44" s="52"/>
    </row>
    <row r="45" spans="1:13" s="54" customFormat="1" ht="22.5">
      <c r="A45" s="110" t="str">
        <f>A4</f>
        <v>สำหรับงวดสามเดือนสิ้นสุดวันที่ 30 กันยายน 2564 (ยังไม่ได้ตรวจสอบ แต่สอบทานแล้ว)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13"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</row>
    <row r="47" spans="1:13">
      <c r="B47" s="56"/>
      <c r="C47" s="56"/>
      <c r="D47" s="213"/>
      <c r="E47" s="56"/>
      <c r="F47" s="248" t="s">
        <v>33</v>
      </c>
      <c r="G47" s="248"/>
      <c r="H47" s="248"/>
      <c r="I47" s="56"/>
      <c r="J47" s="248" t="s">
        <v>34</v>
      </c>
      <c r="K47" s="248"/>
      <c r="L47" s="248"/>
      <c r="M47" s="56"/>
    </row>
    <row r="48" spans="1:13" s="54" customFormat="1">
      <c r="A48" s="55"/>
      <c r="B48" s="55"/>
      <c r="C48" s="58"/>
      <c r="D48" s="59"/>
      <c r="E48" s="53"/>
      <c r="F48" s="174">
        <v>2564</v>
      </c>
      <c r="G48" s="61"/>
      <c r="H48" s="174">
        <v>2563</v>
      </c>
      <c r="I48" s="53"/>
      <c r="J48" s="174">
        <v>2564</v>
      </c>
      <c r="K48" s="61"/>
      <c r="L48" s="174">
        <v>2563</v>
      </c>
    </row>
    <row r="49" spans="1:16" s="54" customFormat="1" ht="24">
      <c r="A49" s="55"/>
      <c r="B49" s="55"/>
      <c r="C49" s="58"/>
      <c r="D49" s="59"/>
      <c r="E49" s="53"/>
      <c r="F49" s="247" t="s">
        <v>151</v>
      </c>
      <c r="G49" s="247"/>
      <c r="H49" s="247"/>
      <c r="I49" s="247"/>
      <c r="J49" s="247"/>
      <c r="K49" s="247"/>
      <c r="L49" s="247"/>
    </row>
    <row r="50" spans="1:16" s="54" customFormat="1">
      <c r="A50" s="55"/>
      <c r="B50" s="55"/>
      <c r="C50" s="58"/>
      <c r="D50" s="59"/>
      <c r="E50" s="53"/>
      <c r="F50" s="60"/>
      <c r="G50" s="61"/>
      <c r="H50" s="80"/>
      <c r="I50" s="53"/>
      <c r="J50" s="60"/>
      <c r="K50" s="61"/>
      <c r="L50" s="80"/>
    </row>
    <row r="51" spans="1:16" s="54" customFormat="1" ht="22.5">
      <c r="A51" s="110" t="s">
        <v>152</v>
      </c>
      <c r="B51" s="55"/>
      <c r="C51" s="58"/>
      <c r="D51" s="59"/>
      <c r="E51" s="53"/>
      <c r="F51" s="155">
        <f>F26</f>
        <v>7282</v>
      </c>
      <c r="G51" s="156"/>
      <c r="H51" s="155">
        <f>H26</f>
        <v>7301</v>
      </c>
      <c r="I51" s="157"/>
      <c r="J51" s="155">
        <f>J26</f>
        <v>4183</v>
      </c>
      <c r="K51" s="156"/>
      <c r="L51" s="155">
        <f>L26</f>
        <v>3556</v>
      </c>
    </row>
    <row r="52" spans="1:16" s="54" customFormat="1">
      <c r="A52" s="55"/>
      <c r="B52" s="55"/>
      <c r="C52" s="58"/>
      <c r="D52" s="59"/>
      <c r="E52" s="53"/>
      <c r="F52" s="60"/>
      <c r="G52" s="61"/>
      <c r="H52" s="21"/>
      <c r="I52" s="53"/>
      <c r="J52" s="60"/>
      <c r="K52" s="61"/>
      <c r="L52" s="21"/>
    </row>
    <row r="53" spans="1:16">
      <c r="A53" s="62" t="s">
        <v>36</v>
      </c>
      <c r="D53" s="66"/>
      <c r="E53" s="53"/>
      <c r="F53" s="64"/>
      <c r="G53" s="64"/>
      <c r="H53" s="64"/>
      <c r="I53" s="67"/>
      <c r="J53" s="64"/>
      <c r="K53" s="64"/>
      <c r="L53" s="64"/>
      <c r="M53" s="55"/>
    </row>
    <row r="54" spans="1:16">
      <c r="A54" s="81" t="s">
        <v>145</v>
      </c>
      <c r="D54" s="66"/>
      <c r="E54" s="53"/>
      <c r="F54" s="64"/>
      <c r="G54" s="64"/>
      <c r="H54" s="64"/>
      <c r="I54" s="67"/>
      <c r="J54" s="64"/>
      <c r="K54" s="64"/>
      <c r="L54" s="64"/>
      <c r="M54" s="55"/>
    </row>
    <row r="55" spans="1:16">
      <c r="A55" s="82" t="s">
        <v>95</v>
      </c>
      <c r="D55" s="66"/>
      <c r="E55" s="53"/>
      <c r="F55" s="64"/>
      <c r="G55" s="64"/>
      <c r="H55" s="64"/>
      <c r="I55" s="67"/>
      <c r="J55" s="64"/>
      <c r="K55" s="64"/>
      <c r="L55" s="64"/>
      <c r="M55" s="55"/>
    </row>
    <row r="56" spans="1:16">
      <c r="A56" s="65" t="s">
        <v>164</v>
      </c>
      <c r="D56" s="66"/>
      <c r="E56" s="53"/>
      <c r="F56" s="68">
        <v>776</v>
      </c>
      <c r="G56" s="64"/>
      <c r="H56" s="68">
        <v>678</v>
      </c>
      <c r="I56" s="67"/>
      <c r="J56" s="183">
        <v>0</v>
      </c>
      <c r="K56" s="178"/>
      <c r="L56" s="183">
        <v>0</v>
      </c>
      <c r="M56" s="55"/>
      <c r="P56" s="70"/>
    </row>
    <row r="57" spans="1:16" hidden="1">
      <c r="A57" s="65" t="s">
        <v>90</v>
      </c>
      <c r="D57" s="66"/>
      <c r="E57" s="53"/>
      <c r="F57" s="64"/>
      <c r="G57" s="64"/>
      <c r="H57" s="64"/>
      <c r="I57" s="67"/>
      <c r="J57" s="178"/>
      <c r="K57" s="178"/>
      <c r="L57" s="178"/>
      <c r="M57" s="55"/>
    </row>
    <row r="58" spans="1:16" hidden="1">
      <c r="A58" s="65" t="s">
        <v>35</v>
      </c>
      <c r="D58" s="66"/>
      <c r="E58" s="53"/>
      <c r="F58" s="68"/>
      <c r="G58" s="64"/>
      <c r="H58" s="68">
        <f>H56</f>
        <v>678</v>
      </c>
      <c r="I58" s="64"/>
      <c r="J58" s="183">
        <f>J56</f>
        <v>0</v>
      </c>
      <c r="K58" s="178"/>
      <c r="L58" s="183">
        <f>L56</f>
        <v>0</v>
      </c>
      <c r="M58" s="55"/>
    </row>
    <row r="59" spans="1:16" hidden="1">
      <c r="A59" s="65"/>
      <c r="D59" s="66"/>
      <c r="E59" s="53"/>
      <c r="F59" s="64"/>
      <c r="G59" s="64"/>
      <c r="H59" s="64"/>
      <c r="I59" s="64"/>
      <c r="J59" s="178"/>
      <c r="K59" s="178"/>
      <c r="L59" s="178"/>
      <c r="M59" s="55"/>
    </row>
    <row r="60" spans="1:16" s="70" customFormat="1" hidden="1">
      <c r="A60" s="81" t="s">
        <v>120</v>
      </c>
      <c r="D60" s="66"/>
      <c r="E60" s="71"/>
      <c r="F60" s="64"/>
      <c r="G60" s="64"/>
      <c r="H60" s="64"/>
      <c r="I60" s="64"/>
      <c r="J60" s="178"/>
      <c r="K60" s="178"/>
      <c r="L60" s="178"/>
    </row>
    <row r="61" spans="1:16" s="70" customFormat="1" hidden="1">
      <c r="A61" s="65" t="s">
        <v>139</v>
      </c>
      <c r="D61" s="66"/>
      <c r="E61" s="71"/>
      <c r="F61" s="178"/>
      <c r="G61" s="178"/>
      <c r="H61" s="178">
        <v>0</v>
      </c>
      <c r="I61" s="64"/>
      <c r="J61" s="178">
        <v>0</v>
      </c>
      <c r="K61" s="178"/>
      <c r="L61" s="178">
        <v>0</v>
      </c>
    </row>
    <row r="62" spans="1:16" s="70" customFormat="1" hidden="1">
      <c r="A62" s="65" t="s">
        <v>121</v>
      </c>
      <c r="D62" s="66"/>
      <c r="E62" s="71"/>
      <c r="F62" s="183"/>
      <c r="G62" s="178"/>
      <c r="H62" s="183">
        <v>0</v>
      </c>
      <c r="I62" s="64"/>
      <c r="J62" s="183">
        <v>0</v>
      </c>
      <c r="K62" s="178"/>
      <c r="L62" s="183">
        <v>0</v>
      </c>
    </row>
    <row r="63" spans="1:16" s="70" customFormat="1" hidden="1">
      <c r="A63" s="65" t="s">
        <v>120</v>
      </c>
      <c r="D63" s="66"/>
      <c r="E63" s="71"/>
      <c r="F63" s="178"/>
      <c r="G63" s="178"/>
      <c r="H63" s="178"/>
      <c r="I63" s="64"/>
      <c r="J63" s="178"/>
      <c r="K63" s="178"/>
      <c r="L63" s="178"/>
    </row>
    <row r="64" spans="1:16" s="70" customFormat="1" hidden="1">
      <c r="A64" s="65" t="s">
        <v>35</v>
      </c>
      <c r="D64" s="66"/>
      <c r="E64" s="71"/>
      <c r="F64" s="183"/>
      <c r="G64" s="178"/>
      <c r="H64" s="183">
        <f>SUM(H61:H62)</f>
        <v>0</v>
      </c>
      <c r="I64" s="64"/>
      <c r="J64" s="183">
        <f>SUM(J61:J62)</f>
        <v>0</v>
      </c>
      <c r="K64" s="178"/>
      <c r="L64" s="183">
        <f>SUM(L61:L62)</f>
        <v>0</v>
      </c>
    </row>
    <row r="65" spans="1:13">
      <c r="A65" s="62" t="s">
        <v>153</v>
      </c>
      <c r="D65" s="66"/>
      <c r="E65" s="53"/>
      <c r="F65" s="149">
        <f>SUM(F56)</f>
        <v>776</v>
      </c>
      <c r="G65" s="150"/>
      <c r="H65" s="149">
        <f>SUM(H58,H64)</f>
        <v>678</v>
      </c>
      <c r="I65" s="151"/>
      <c r="J65" s="184">
        <f>SUM(J58,J64)</f>
        <v>0</v>
      </c>
      <c r="K65" s="185"/>
      <c r="L65" s="184">
        <f>SUM(L58,L64)</f>
        <v>0</v>
      </c>
      <c r="M65" s="55"/>
    </row>
    <row r="66" spans="1:13">
      <c r="A66" s="62"/>
      <c r="D66" s="66"/>
      <c r="E66" s="53"/>
      <c r="F66" s="64"/>
      <c r="G66" s="64"/>
      <c r="H66" s="64"/>
      <c r="I66" s="67"/>
      <c r="J66" s="64"/>
      <c r="K66" s="64"/>
      <c r="L66" s="64"/>
      <c r="M66" s="55"/>
    </row>
    <row r="67" spans="1:13" ht="22.5" thickBot="1">
      <c r="A67" s="62" t="s">
        <v>154</v>
      </c>
      <c r="D67" s="66"/>
      <c r="E67" s="53"/>
      <c r="F67" s="158">
        <f>F26+F65</f>
        <v>8058</v>
      </c>
      <c r="G67" s="150"/>
      <c r="H67" s="158">
        <f>H26+H65</f>
        <v>7979</v>
      </c>
      <c r="I67" s="151"/>
      <c r="J67" s="158">
        <f>J26+J65</f>
        <v>4183</v>
      </c>
      <c r="K67" s="150"/>
      <c r="L67" s="158">
        <f>L26+L65</f>
        <v>3556</v>
      </c>
      <c r="M67" s="55"/>
    </row>
    <row r="68" spans="1:13" ht="22.5" thickTop="1">
      <c r="A68" s="65"/>
      <c r="D68" s="61"/>
      <c r="E68" s="53"/>
      <c r="F68" s="64"/>
      <c r="G68" s="64"/>
      <c r="H68" s="64"/>
      <c r="I68" s="67"/>
      <c r="J68" s="64"/>
      <c r="K68" s="64"/>
      <c r="L68" s="64"/>
      <c r="M68" s="55"/>
    </row>
    <row r="69" spans="1:13">
      <c r="A69" s="62" t="s">
        <v>122</v>
      </c>
      <c r="D69" s="61"/>
      <c r="E69" s="53"/>
      <c r="F69" s="64"/>
      <c r="G69" s="64"/>
      <c r="H69" s="64"/>
      <c r="I69" s="67"/>
      <c r="J69" s="64"/>
      <c r="K69" s="64"/>
      <c r="L69" s="64"/>
      <c r="M69" s="55"/>
    </row>
    <row r="70" spans="1:13" ht="22.5" thickBot="1">
      <c r="A70" s="65" t="s">
        <v>43</v>
      </c>
      <c r="D70" s="61"/>
      <c r="E70" s="53"/>
      <c r="F70" s="64">
        <f>F72-F71</f>
        <v>8073</v>
      </c>
      <c r="G70" s="64"/>
      <c r="H70" s="64">
        <f>H72-H71</f>
        <v>7980</v>
      </c>
      <c r="I70" s="67"/>
      <c r="J70" s="83">
        <f>J67</f>
        <v>4183</v>
      </c>
      <c r="K70" s="64"/>
      <c r="L70" s="83">
        <f>L67</f>
        <v>3556</v>
      </c>
      <c r="M70" s="55"/>
    </row>
    <row r="71" spans="1:13" ht="22.5" thickTop="1">
      <c r="A71" s="65" t="s">
        <v>44</v>
      </c>
      <c r="D71" s="61"/>
      <c r="E71" s="53"/>
      <c r="F71" s="64">
        <v>-15</v>
      </c>
      <c r="G71" s="64"/>
      <c r="H71" s="64">
        <v>-1</v>
      </c>
      <c r="I71" s="67"/>
      <c r="J71" s="64"/>
      <c r="K71" s="64"/>
      <c r="L71" s="64"/>
      <c r="M71" s="55"/>
    </row>
    <row r="72" spans="1:13" ht="22.5" thickBot="1">
      <c r="A72" s="65"/>
      <c r="D72" s="61"/>
      <c r="E72" s="53"/>
      <c r="F72" s="153">
        <f>F67</f>
        <v>8058</v>
      </c>
      <c r="G72" s="150"/>
      <c r="H72" s="153">
        <f>H67</f>
        <v>7979</v>
      </c>
      <c r="I72" s="67"/>
      <c r="J72" s="64"/>
      <c r="K72" s="64"/>
      <c r="L72" s="64"/>
      <c r="M72" s="55"/>
    </row>
    <row r="73" spans="1:13" ht="22.5" thickTop="1">
      <c r="A73" s="65"/>
      <c r="D73" s="61"/>
      <c r="E73" s="53"/>
      <c r="F73" s="64"/>
      <c r="G73" s="64"/>
      <c r="H73" s="64"/>
      <c r="I73" s="67"/>
      <c r="J73" s="64"/>
      <c r="K73" s="64"/>
      <c r="L73" s="64"/>
      <c r="M73" s="55"/>
    </row>
    <row r="74" spans="1:13">
      <c r="A74" s="79"/>
      <c r="D74" s="63"/>
      <c r="E74" s="63"/>
      <c r="F74" s="63"/>
      <c r="G74" s="63"/>
      <c r="H74" s="63"/>
      <c r="I74" s="63"/>
      <c r="J74" s="63"/>
      <c r="K74" s="63"/>
      <c r="L74" s="63"/>
      <c r="M74" s="63"/>
    </row>
    <row r="75" spans="1:13" s="10" customFormat="1" ht="21.6" customHeight="1">
      <c r="A75" s="50" t="s">
        <v>219</v>
      </c>
      <c r="C75" s="11"/>
      <c r="L75" s="12"/>
    </row>
    <row r="76" spans="1:13" s="10" customFormat="1" ht="21.6" customHeight="1">
      <c r="A76" s="50" t="s">
        <v>218</v>
      </c>
      <c r="C76" s="11"/>
      <c r="L76" s="12"/>
    </row>
    <row r="77" spans="1:13" s="54" customFormat="1" ht="22.5">
      <c r="A77" s="110" t="s">
        <v>74</v>
      </c>
      <c r="B77" s="52"/>
      <c r="C77" s="52"/>
      <c r="D77" s="52"/>
      <c r="E77" s="52"/>
      <c r="F77" s="52"/>
      <c r="G77" s="52"/>
      <c r="H77" s="53"/>
      <c r="I77" s="52"/>
      <c r="J77" s="52"/>
      <c r="K77" s="52"/>
      <c r="L77" s="53"/>
      <c r="M77" s="52"/>
    </row>
    <row r="78" spans="1:13" s="54" customFormat="1" ht="22.5">
      <c r="A78" s="110" t="s">
        <v>199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</row>
    <row r="80" spans="1:13">
      <c r="B80" s="56"/>
      <c r="C80" s="56"/>
      <c r="D80" s="213" t="s">
        <v>0</v>
      </c>
      <c r="E80" s="56"/>
      <c r="F80" s="248" t="s">
        <v>33</v>
      </c>
      <c r="G80" s="248"/>
      <c r="H80" s="248"/>
      <c r="I80" s="56"/>
      <c r="J80" s="248" t="s">
        <v>34</v>
      </c>
      <c r="K80" s="248"/>
      <c r="L80" s="248"/>
      <c r="M80" s="56"/>
    </row>
    <row r="81" spans="1:13" s="54" customFormat="1">
      <c r="A81" s="55"/>
      <c r="B81" s="55"/>
      <c r="C81" s="58"/>
      <c r="D81" s="59"/>
      <c r="E81" s="53"/>
      <c r="F81" s="174">
        <v>2564</v>
      </c>
      <c r="G81" s="61"/>
      <c r="H81" s="174">
        <v>2563</v>
      </c>
      <c r="I81" s="53"/>
      <c r="J81" s="174">
        <v>2564</v>
      </c>
      <c r="K81" s="61"/>
      <c r="L81" s="174">
        <v>2563</v>
      </c>
    </row>
    <row r="82" spans="1:13" s="54" customFormat="1" ht="24">
      <c r="A82" s="55"/>
      <c r="B82" s="55"/>
      <c r="C82" s="58"/>
      <c r="D82" s="59"/>
      <c r="E82" s="53"/>
      <c r="F82" s="247" t="s">
        <v>151</v>
      </c>
      <c r="G82" s="247"/>
      <c r="H82" s="247"/>
      <c r="I82" s="247"/>
      <c r="J82" s="247"/>
      <c r="K82" s="247"/>
      <c r="L82" s="247"/>
    </row>
    <row r="83" spans="1:13" ht="24">
      <c r="A83" s="205" t="s">
        <v>21</v>
      </c>
      <c r="D83" s="61"/>
      <c r="E83" s="53"/>
      <c r="F83" s="224"/>
      <c r="G83" s="224"/>
      <c r="H83" s="224"/>
      <c r="I83" s="224"/>
      <c r="J83" s="224"/>
      <c r="K83" s="224"/>
      <c r="L83" s="224"/>
      <c r="M83" s="55"/>
    </row>
    <row r="84" spans="1:13">
      <c r="A84" s="65" t="s">
        <v>38</v>
      </c>
      <c r="D84" s="66"/>
      <c r="E84" s="53"/>
      <c r="F84" s="64">
        <v>13358</v>
      </c>
      <c r="G84" s="64"/>
      <c r="H84" s="64">
        <v>13766</v>
      </c>
      <c r="I84" s="67"/>
      <c r="J84" s="178">
        <v>0</v>
      </c>
      <c r="K84" s="178"/>
      <c r="L84" s="178">
        <v>0</v>
      </c>
      <c r="M84" s="55"/>
    </row>
    <row r="85" spans="1:13">
      <c r="A85" s="65" t="s">
        <v>191</v>
      </c>
      <c r="D85" s="66"/>
      <c r="E85" s="53"/>
      <c r="F85" s="64">
        <v>41192</v>
      </c>
      <c r="G85" s="64"/>
      <c r="H85" s="64">
        <v>41192</v>
      </c>
      <c r="I85" s="67"/>
      <c r="J85" s="64">
        <v>8680</v>
      </c>
      <c r="K85" s="64"/>
      <c r="L85" s="64">
        <v>8702</v>
      </c>
      <c r="M85" s="55"/>
    </row>
    <row r="86" spans="1:13">
      <c r="A86" s="65" t="s">
        <v>98</v>
      </c>
      <c r="D86" s="66" t="s">
        <v>195</v>
      </c>
      <c r="E86" s="53"/>
      <c r="F86" s="178">
        <v>0</v>
      </c>
      <c r="G86" s="178"/>
      <c r="H86" s="178">
        <v>0</v>
      </c>
      <c r="I86" s="67"/>
      <c r="J86" s="64">
        <v>10499</v>
      </c>
      <c r="K86" s="64"/>
      <c r="L86" s="64">
        <v>12299</v>
      </c>
      <c r="M86" s="55"/>
    </row>
    <row r="87" spans="1:13">
      <c r="A87" s="65" t="s">
        <v>193</v>
      </c>
      <c r="D87" s="66"/>
      <c r="E87" s="53"/>
      <c r="F87" s="64">
        <v>2792</v>
      </c>
      <c r="G87" s="178"/>
      <c r="H87" s="64">
        <v>910</v>
      </c>
      <c r="I87" s="67"/>
      <c r="J87" s="225">
        <v>585</v>
      </c>
      <c r="K87" s="64"/>
      <c r="L87" s="64">
        <v>2731</v>
      </c>
      <c r="M87" s="55"/>
    </row>
    <row r="88" spans="1:13">
      <c r="A88" s="65" t="s">
        <v>22</v>
      </c>
      <c r="D88" s="66"/>
      <c r="E88" s="53"/>
      <c r="F88" s="68">
        <v>1010</v>
      </c>
      <c r="G88" s="64"/>
      <c r="H88" s="68">
        <v>1088</v>
      </c>
      <c r="I88" s="67"/>
      <c r="J88" s="68">
        <v>9424</v>
      </c>
      <c r="K88" s="64"/>
      <c r="L88" s="68">
        <v>9784</v>
      </c>
      <c r="M88" s="55"/>
    </row>
    <row r="89" spans="1:13">
      <c r="A89" s="62" t="s">
        <v>23</v>
      </c>
      <c r="D89" s="66"/>
      <c r="E89" s="53"/>
      <c r="F89" s="149">
        <f>SUM(F84:F88)</f>
        <v>58352</v>
      </c>
      <c r="G89" s="150"/>
      <c r="H89" s="149">
        <f>SUM(H84:H88)</f>
        <v>56956</v>
      </c>
      <c r="I89" s="151"/>
      <c r="J89" s="149">
        <f>SUM(J84:J88)</f>
        <v>29188</v>
      </c>
      <c r="K89" s="150"/>
      <c r="L89" s="149">
        <f>SUM(L84:L88)</f>
        <v>33516</v>
      </c>
      <c r="M89" s="55"/>
    </row>
    <row r="90" spans="1:13" ht="22.5">
      <c r="A90" s="205" t="s">
        <v>24</v>
      </c>
      <c r="D90" s="66"/>
      <c r="E90" s="53"/>
      <c r="F90" s="64"/>
      <c r="G90" s="64"/>
      <c r="H90" s="64"/>
      <c r="I90" s="67"/>
      <c r="J90" s="64"/>
      <c r="K90" s="64"/>
      <c r="L90" s="64"/>
      <c r="M90" s="55"/>
    </row>
    <row r="91" spans="1:13">
      <c r="A91" s="65" t="s">
        <v>37</v>
      </c>
      <c r="D91" s="66"/>
      <c r="E91" s="53"/>
      <c r="F91" s="64">
        <v>4663</v>
      </c>
      <c r="G91" s="64"/>
      <c r="H91" s="64">
        <v>4623</v>
      </c>
      <c r="I91" s="67"/>
      <c r="J91" s="178">
        <v>0</v>
      </c>
      <c r="K91" s="178"/>
      <c r="L91" s="178">
        <v>0</v>
      </c>
      <c r="M91" s="55"/>
    </row>
    <row r="92" spans="1:13">
      <c r="A92" s="65" t="s">
        <v>112</v>
      </c>
      <c r="D92" s="66"/>
      <c r="E92" s="53"/>
      <c r="F92" s="64">
        <v>9452</v>
      </c>
      <c r="G92" s="64"/>
      <c r="H92" s="64">
        <v>9909</v>
      </c>
      <c r="I92" s="67"/>
      <c r="J92" s="64">
        <v>2979</v>
      </c>
      <c r="K92" s="64"/>
      <c r="L92" s="64">
        <v>2795</v>
      </c>
      <c r="M92" s="55"/>
    </row>
    <row r="93" spans="1:13">
      <c r="A93" s="65" t="s">
        <v>86</v>
      </c>
      <c r="D93" s="61"/>
      <c r="E93" s="53"/>
      <c r="F93" s="64">
        <v>161</v>
      </c>
      <c r="G93" s="64"/>
      <c r="H93" s="64">
        <v>159</v>
      </c>
      <c r="I93" s="67"/>
      <c r="J93" s="64">
        <v>161</v>
      </c>
      <c r="K93" s="64"/>
      <c r="L93" s="64">
        <v>159</v>
      </c>
      <c r="M93" s="55"/>
    </row>
    <row r="94" spans="1:13">
      <c r="A94" s="65" t="s">
        <v>25</v>
      </c>
      <c r="D94" s="61"/>
      <c r="E94" s="53"/>
      <c r="F94" s="64">
        <v>14049</v>
      </c>
      <c r="G94" s="64"/>
      <c r="H94" s="64">
        <v>13848</v>
      </c>
      <c r="I94" s="67"/>
      <c r="J94" s="64">
        <v>11530</v>
      </c>
      <c r="K94" s="64"/>
      <c r="L94" s="64">
        <v>10895</v>
      </c>
      <c r="M94" s="55"/>
    </row>
    <row r="95" spans="1:13">
      <c r="A95" s="62" t="s">
        <v>26</v>
      </c>
      <c r="D95" s="61"/>
      <c r="E95" s="53"/>
      <c r="F95" s="152">
        <f>SUM(F91:F94)</f>
        <v>28325</v>
      </c>
      <c r="G95" s="150"/>
      <c r="H95" s="152">
        <f>SUM(H91:H94)</f>
        <v>28539</v>
      </c>
      <c r="I95" s="151"/>
      <c r="J95" s="152">
        <f>SUM(J91:J94)</f>
        <v>14670</v>
      </c>
      <c r="K95" s="150"/>
      <c r="L95" s="152">
        <f>SUM(L91:L94)</f>
        <v>13849</v>
      </c>
      <c r="M95" s="55"/>
    </row>
    <row r="96" spans="1:13">
      <c r="A96" s="62" t="s">
        <v>194</v>
      </c>
      <c r="D96" s="61"/>
      <c r="E96" s="53"/>
      <c r="F96" s="150">
        <f>SUM(F89-F95)</f>
        <v>30027</v>
      </c>
      <c r="G96" s="150"/>
      <c r="H96" s="150">
        <f>SUM(H89-H95)</f>
        <v>28417</v>
      </c>
      <c r="I96" s="151"/>
      <c r="J96" s="147">
        <f>SUM(J89-J95)</f>
        <v>14518</v>
      </c>
      <c r="K96" s="150"/>
      <c r="L96" s="147">
        <f>SUM(L89-L95)</f>
        <v>19667</v>
      </c>
      <c r="M96" s="55"/>
    </row>
    <row r="97" spans="1:13">
      <c r="A97" s="65" t="s">
        <v>27</v>
      </c>
      <c r="D97" s="61"/>
      <c r="E97" s="53"/>
      <c r="F97" s="68">
        <v>-2430</v>
      </c>
      <c r="G97" s="64"/>
      <c r="H97" s="68">
        <v>-2812</v>
      </c>
      <c r="I97" s="67"/>
      <c r="J97" s="68">
        <v>-375</v>
      </c>
      <c r="K97" s="64"/>
      <c r="L97" s="68">
        <v>-115</v>
      </c>
      <c r="M97" s="55"/>
    </row>
    <row r="98" spans="1:13">
      <c r="A98" s="62" t="s">
        <v>188</v>
      </c>
      <c r="D98" s="61"/>
      <c r="E98" s="53"/>
      <c r="F98" s="150">
        <f>SUM(F96:F97)</f>
        <v>27597</v>
      </c>
      <c r="G98" s="150"/>
      <c r="H98" s="150">
        <f>SUM(H96:H97)</f>
        <v>25605</v>
      </c>
      <c r="I98" s="151"/>
      <c r="J98" s="150">
        <f>SUM(J96:J97)</f>
        <v>14143</v>
      </c>
      <c r="K98" s="150"/>
      <c r="L98" s="150">
        <f>SUM(L96:L97)</f>
        <v>19552</v>
      </c>
      <c r="M98" s="55"/>
    </row>
    <row r="99" spans="1:13" s="70" customFormat="1">
      <c r="A99" s="69" t="s">
        <v>187</v>
      </c>
      <c r="D99" s="66">
        <v>17</v>
      </c>
      <c r="E99" s="71"/>
      <c r="F99" s="68">
        <v>-4256</v>
      </c>
      <c r="G99" s="64"/>
      <c r="H99" s="64">
        <v>-4570</v>
      </c>
      <c r="I99" s="64"/>
      <c r="J99" s="64">
        <v>-994</v>
      </c>
      <c r="K99" s="64"/>
      <c r="L99" s="64">
        <v>-1491</v>
      </c>
    </row>
    <row r="100" spans="1:13" ht="22.5" thickBot="1">
      <c r="A100" s="62" t="s">
        <v>152</v>
      </c>
      <c r="D100" s="66"/>
      <c r="E100" s="53"/>
      <c r="F100" s="153">
        <f>SUM(F98:F99)</f>
        <v>23341</v>
      </c>
      <c r="G100" s="150"/>
      <c r="H100" s="153">
        <f>SUM(H98:H99)</f>
        <v>21035</v>
      </c>
      <c r="I100" s="151"/>
      <c r="J100" s="154">
        <f>SUM(J98:J99)</f>
        <v>13149</v>
      </c>
      <c r="K100" s="150"/>
      <c r="L100" s="154">
        <f>SUM(L98:L99)</f>
        <v>18061</v>
      </c>
      <c r="M100" s="55"/>
    </row>
    <row r="101" spans="1:13" ht="22.5" thickTop="1">
      <c r="A101" s="62"/>
      <c r="D101" s="66"/>
      <c r="E101" s="53"/>
      <c r="F101" s="64"/>
      <c r="G101" s="64"/>
      <c r="H101" s="64"/>
      <c r="I101" s="67"/>
      <c r="J101" s="34"/>
      <c r="K101" s="64"/>
      <c r="L101" s="34"/>
      <c r="M101" s="55"/>
    </row>
    <row r="102" spans="1:13">
      <c r="A102" s="62" t="s">
        <v>92</v>
      </c>
      <c r="D102" s="66"/>
      <c r="E102" s="53"/>
      <c r="F102" s="64"/>
      <c r="G102" s="64"/>
      <c r="H102" s="64"/>
      <c r="I102" s="67"/>
      <c r="J102" s="34"/>
      <c r="K102" s="64"/>
      <c r="L102" s="34"/>
      <c r="M102" s="55"/>
    </row>
    <row r="103" spans="1:13" ht="22.5" thickBot="1">
      <c r="A103" s="65" t="s">
        <v>43</v>
      </c>
      <c r="D103" s="66"/>
      <c r="E103" s="53"/>
      <c r="F103" s="64">
        <f>F105-F104</f>
        <v>23351</v>
      </c>
      <c r="G103" s="64"/>
      <c r="H103" s="64">
        <f>H105-H104</f>
        <v>21065</v>
      </c>
      <c r="I103" s="67"/>
      <c r="J103" s="72">
        <f>J100</f>
        <v>13149</v>
      </c>
      <c r="K103" s="64"/>
      <c r="L103" s="72">
        <f>L100</f>
        <v>18061</v>
      </c>
      <c r="M103" s="55"/>
    </row>
    <row r="104" spans="1:13" ht="22.5" thickTop="1">
      <c r="A104" s="65" t="s">
        <v>44</v>
      </c>
      <c r="D104" s="66"/>
      <c r="E104" s="53"/>
      <c r="F104" s="64">
        <v>-10</v>
      </c>
      <c r="G104" s="64"/>
      <c r="H104" s="64">
        <v>-30</v>
      </c>
      <c r="I104" s="67"/>
      <c r="J104" s="34"/>
      <c r="K104" s="64"/>
      <c r="L104" s="34"/>
      <c r="M104" s="55"/>
    </row>
    <row r="105" spans="1:13" ht="22.5" thickBot="1">
      <c r="A105" s="62"/>
      <c r="D105" s="66"/>
      <c r="E105" s="53"/>
      <c r="F105" s="153">
        <f>F100</f>
        <v>23341</v>
      </c>
      <c r="G105" s="150"/>
      <c r="H105" s="153">
        <f>H100</f>
        <v>21035</v>
      </c>
      <c r="I105" s="67"/>
      <c r="J105" s="34"/>
      <c r="K105" s="64"/>
      <c r="L105" s="34"/>
      <c r="M105" s="55"/>
    </row>
    <row r="106" spans="1:13" ht="22.5" thickTop="1">
      <c r="A106" s="65"/>
      <c r="D106" s="61"/>
      <c r="E106" s="61"/>
      <c r="F106" s="61"/>
      <c r="G106" s="53"/>
      <c r="I106" s="61"/>
      <c r="J106" s="34"/>
      <c r="K106" s="53"/>
      <c r="L106" s="34"/>
    </row>
    <row r="107" spans="1:13">
      <c r="A107" s="62" t="s">
        <v>96</v>
      </c>
      <c r="D107" s="66">
        <v>19</v>
      </c>
      <c r="E107" s="53"/>
      <c r="G107" s="55"/>
      <c r="H107" s="55"/>
      <c r="I107" s="53"/>
      <c r="J107" s="73"/>
      <c r="K107" s="55"/>
      <c r="L107" s="73"/>
      <c r="M107" s="55"/>
    </row>
    <row r="108" spans="1:13" ht="22.5" thickBot="1">
      <c r="A108" s="65" t="s">
        <v>68</v>
      </c>
      <c r="D108" s="66"/>
      <c r="E108" s="53"/>
      <c r="F108" s="74">
        <f>F103/F110</f>
        <v>7.7836666666666665E-2</v>
      </c>
      <c r="G108" s="75"/>
      <c r="H108" s="74">
        <f>H103/H110</f>
        <v>7.0216666666666663E-2</v>
      </c>
      <c r="I108" s="76"/>
      <c r="J108" s="74">
        <f>J103/J110</f>
        <v>4.3830000000000001E-2</v>
      </c>
      <c r="K108" s="75"/>
      <c r="L108" s="74">
        <f>L103/L110</f>
        <v>6.0203333333333331E-2</v>
      </c>
      <c r="M108" s="55"/>
    </row>
    <row r="109" spans="1:13" ht="22.5" thickTop="1">
      <c r="A109" s="65"/>
      <c r="D109" s="66"/>
      <c r="E109" s="53"/>
      <c r="F109" s="77"/>
      <c r="G109" s="77"/>
      <c r="H109" s="77"/>
      <c r="I109" s="53"/>
      <c r="K109" s="77"/>
      <c r="L109" s="55"/>
      <c r="M109" s="55"/>
    </row>
    <row r="110" spans="1:13" ht="22.5" thickBot="1">
      <c r="A110" s="65" t="s">
        <v>192</v>
      </c>
      <c r="D110" s="66"/>
      <c r="E110" s="53"/>
      <c r="F110" s="78">
        <v>300000</v>
      </c>
      <c r="G110" s="77"/>
      <c r="H110" s="78">
        <v>300000</v>
      </c>
      <c r="I110" s="53"/>
      <c r="J110" s="78">
        <v>300000</v>
      </c>
      <c r="K110" s="77"/>
      <c r="L110" s="78">
        <v>300000</v>
      </c>
      <c r="M110" s="55"/>
    </row>
    <row r="111" spans="1:13" ht="22.5" thickTop="1">
      <c r="A111" s="65"/>
      <c r="D111" s="61"/>
      <c r="E111" s="61"/>
      <c r="F111" s="61"/>
      <c r="G111" s="53"/>
      <c r="I111" s="61"/>
      <c r="J111" s="61"/>
      <c r="K111" s="53"/>
    </row>
    <row r="112" spans="1:13" hidden="1">
      <c r="A112" s="62" t="s">
        <v>222</v>
      </c>
      <c r="D112" s="66">
        <v>19</v>
      </c>
      <c r="E112" s="53"/>
      <c r="G112" s="55"/>
      <c r="H112" s="55"/>
      <c r="I112" s="53"/>
      <c r="J112" s="73"/>
      <c r="K112" s="55"/>
      <c r="L112" s="73"/>
    </row>
    <row r="113" spans="1:13" ht="22.5" hidden="1" thickBot="1">
      <c r="A113" s="65" t="s">
        <v>68</v>
      </c>
      <c r="D113" s="66"/>
      <c r="E113" s="53"/>
      <c r="F113" s="74">
        <f>F103/F115</f>
        <v>7.7836666666666665E-2</v>
      </c>
      <c r="G113" s="75"/>
      <c r="H113" s="74">
        <f>H103/H115</f>
        <v>7.0216666666666663E-2</v>
      </c>
      <c r="I113" s="76"/>
      <c r="J113" s="74">
        <f>J103/J115</f>
        <v>4.3830000000000001E-2</v>
      </c>
      <c r="K113" s="75"/>
      <c r="L113" s="74">
        <f>L103/L115</f>
        <v>6.0203333333333331E-2</v>
      </c>
    </row>
    <row r="114" spans="1:13" ht="22.5" hidden="1" thickTop="1">
      <c r="A114" s="65"/>
      <c r="D114" s="66"/>
      <c r="E114" s="53"/>
      <c r="F114" s="77"/>
      <c r="G114" s="77"/>
      <c r="H114" s="77"/>
      <c r="I114" s="53"/>
      <c r="K114" s="77"/>
      <c r="L114" s="55"/>
    </row>
    <row r="115" spans="1:13" ht="22.5" hidden="1" thickBot="1">
      <c r="A115" s="65" t="s">
        <v>192</v>
      </c>
      <c r="D115" s="66"/>
      <c r="E115" s="53"/>
      <c r="F115" s="78">
        <v>300000</v>
      </c>
      <c r="G115" s="77"/>
      <c r="H115" s="78">
        <v>300000</v>
      </c>
      <c r="I115" s="53"/>
      <c r="J115" s="78">
        <v>300000</v>
      </c>
      <c r="K115" s="77"/>
      <c r="L115" s="78">
        <v>300000</v>
      </c>
      <c r="M115" s="63"/>
    </row>
    <row r="116" spans="1:13" s="10" customFormat="1" ht="21.6" customHeight="1">
      <c r="A116" s="50" t="s">
        <v>219</v>
      </c>
      <c r="C116" s="11"/>
      <c r="L116" s="12"/>
    </row>
    <row r="117" spans="1:13" s="10" customFormat="1" ht="21.6" customHeight="1">
      <c r="A117" s="50" t="s">
        <v>218</v>
      </c>
      <c r="C117" s="11"/>
      <c r="L117" s="12"/>
    </row>
    <row r="118" spans="1:13" s="54" customFormat="1" ht="22.5">
      <c r="A118" s="110" t="s">
        <v>125</v>
      </c>
      <c r="B118" s="52"/>
      <c r="C118" s="52"/>
      <c r="D118" s="52"/>
      <c r="E118" s="52"/>
      <c r="F118" s="52"/>
      <c r="G118" s="52"/>
      <c r="H118" s="53"/>
      <c r="I118" s="52"/>
      <c r="J118" s="52"/>
      <c r="K118" s="52"/>
      <c r="L118" s="53"/>
      <c r="M118" s="52"/>
    </row>
    <row r="119" spans="1:13" s="54" customFormat="1" ht="22.5">
      <c r="A119" s="110" t="str">
        <f>A78</f>
        <v>สำหรับงวดเก้าเดือนสิ้นสุดวันที่ 30 กันยายน 2564 (ยังไม่ได้ตรวจสอบ แต่สอบทานแล้ว)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</row>
    <row r="120" spans="1:13"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</row>
    <row r="121" spans="1:13">
      <c r="B121" s="56"/>
      <c r="C121" s="56"/>
      <c r="D121" s="213"/>
      <c r="E121" s="56"/>
      <c r="F121" s="248" t="s">
        <v>33</v>
      </c>
      <c r="G121" s="248"/>
      <c r="H121" s="248"/>
      <c r="I121" s="56"/>
      <c r="J121" s="248" t="s">
        <v>34</v>
      </c>
      <c r="K121" s="248"/>
      <c r="L121" s="248"/>
      <c r="M121" s="56"/>
    </row>
    <row r="122" spans="1:13" s="54" customFormat="1">
      <c r="A122" s="55"/>
      <c r="B122" s="55"/>
      <c r="C122" s="58"/>
      <c r="D122" s="59"/>
      <c r="E122" s="53"/>
      <c r="F122" s="174">
        <v>2564</v>
      </c>
      <c r="G122" s="61"/>
      <c r="H122" s="174">
        <v>2563</v>
      </c>
      <c r="I122" s="53"/>
      <c r="J122" s="174">
        <v>2564</v>
      </c>
      <c r="K122" s="61"/>
      <c r="L122" s="174">
        <v>2563</v>
      </c>
    </row>
    <row r="123" spans="1:13" s="54" customFormat="1" ht="24">
      <c r="A123" s="55"/>
      <c r="B123" s="55"/>
      <c r="C123" s="58"/>
      <c r="D123" s="59"/>
      <c r="E123" s="53"/>
      <c r="F123" s="247" t="s">
        <v>151</v>
      </c>
      <c r="G123" s="247"/>
      <c r="H123" s="247"/>
      <c r="I123" s="247"/>
      <c r="J123" s="247"/>
      <c r="K123" s="247"/>
      <c r="L123" s="247"/>
    </row>
    <row r="124" spans="1:13" s="54" customFormat="1">
      <c r="A124" s="55"/>
      <c r="B124" s="55"/>
      <c r="C124" s="58"/>
      <c r="D124" s="59"/>
      <c r="E124" s="53"/>
      <c r="F124" s="60"/>
      <c r="G124" s="61"/>
      <c r="H124" s="80"/>
      <c r="I124" s="53"/>
      <c r="J124" s="60"/>
      <c r="K124" s="61"/>
      <c r="L124" s="80"/>
    </row>
    <row r="125" spans="1:13" s="54" customFormat="1" ht="22.5">
      <c r="A125" s="110" t="s">
        <v>152</v>
      </c>
      <c r="B125" s="55"/>
      <c r="C125" s="58"/>
      <c r="D125" s="59"/>
      <c r="E125" s="53"/>
      <c r="F125" s="155">
        <f>F100</f>
        <v>23341</v>
      </c>
      <c r="G125" s="156"/>
      <c r="H125" s="155">
        <f>H100</f>
        <v>21035</v>
      </c>
      <c r="I125" s="157"/>
      <c r="J125" s="155">
        <f>J100</f>
        <v>13149</v>
      </c>
      <c r="K125" s="156"/>
      <c r="L125" s="155">
        <f>L100</f>
        <v>18061</v>
      </c>
    </row>
    <row r="126" spans="1:13" s="54" customFormat="1">
      <c r="A126" s="55"/>
      <c r="B126" s="55"/>
      <c r="C126" s="58"/>
      <c r="D126" s="59"/>
      <c r="E126" s="53"/>
      <c r="F126" s="60"/>
      <c r="G126" s="61"/>
      <c r="H126" s="21"/>
      <c r="I126" s="53"/>
      <c r="J126" s="60"/>
      <c r="K126" s="61"/>
      <c r="L126" s="21"/>
    </row>
    <row r="127" spans="1:13">
      <c r="A127" s="62" t="s">
        <v>36</v>
      </c>
      <c r="D127" s="66"/>
      <c r="E127" s="53"/>
      <c r="F127" s="64"/>
      <c r="G127" s="64"/>
      <c r="H127" s="64"/>
      <c r="I127" s="67"/>
      <c r="J127" s="64"/>
      <c r="K127" s="64"/>
      <c r="L127" s="64"/>
      <c r="M127" s="55"/>
    </row>
    <row r="128" spans="1:13">
      <c r="A128" s="81" t="s">
        <v>145</v>
      </c>
      <c r="D128" s="66"/>
      <c r="E128" s="53"/>
      <c r="F128" s="64"/>
      <c r="G128" s="64"/>
      <c r="H128" s="64"/>
      <c r="I128" s="67"/>
      <c r="J128" s="64"/>
      <c r="K128" s="64"/>
      <c r="L128" s="64"/>
      <c r="M128" s="55"/>
    </row>
    <row r="129" spans="1:16">
      <c r="A129" s="82" t="s">
        <v>95</v>
      </c>
      <c r="D129" s="66"/>
      <c r="E129" s="53"/>
      <c r="F129" s="64"/>
      <c r="G129" s="64"/>
      <c r="H129" s="64"/>
      <c r="I129" s="67"/>
      <c r="J129" s="64"/>
      <c r="K129" s="64"/>
      <c r="L129" s="64"/>
      <c r="M129" s="55"/>
    </row>
    <row r="130" spans="1:16">
      <c r="A130" s="65" t="s">
        <v>164</v>
      </c>
      <c r="D130" s="66"/>
      <c r="E130" s="53"/>
      <c r="F130" s="68">
        <v>693</v>
      </c>
      <c r="G130" s="64"/>
      <c r="H130" s="68">
        <v>1613</v>
      </c>
      <c r="I130" s="67"/>
      <c r="J130" s="183">
        <v>0</v>
      </c>
      <c r="K130" s="178"/>
      <c r="L130" s="183">
        <v>0</v>
      </c>
      <c r="M130" s="55"/>
      <c r="P130" s="70"/>
    </row>
    <row r="131" spans="1:16" hidden="1">
      <c r="A131" s="65" t="s">
        <v>90</v>
      </c>
      <c r="D131" s="66"/>
      <c r="E131" s="53"/>
      <c r="F131" s="64"/>
      <c r="G131" s="64"/>
      <c r="H131" s="64"/>
      <c r="I131" s="67"/>
      <c r="J131" s="178"/>
      <c r="K131" s="178"/>
      <c r="L131" s="178"/>
      <c r="M131" s="55"/>
    </row>
    <row r="132" spans="1:16" hidden="1">
      <c r="A132" s="65" t="s">
        <v>35</v>
      </c>
      <c r="D132" s="66"/>
      <c r="E132" s="53"/>
      <c r="F132" s="68"/>
      <c r="G132" s="64"/>
      <c r="H132" s="68">
        <f>H130</f>
        <v>1613</v>
      </c>
      <c r="I132" s="64"/>
      <c r="J132" s="183">
        <f>J130</f>
        <v>0</v>
      </c>
      <c r="K132" s="178"/>
      <c r="L132" s="183">
        <f>L130</f>
        <v>0</v>
      </c>
      <c r="M132" s="55"/>
    </row>
    <row r="133" spans="1:16" hidden="1">
      <c r="A133" s="65"/>
      <c r="D133" s="66"/>
      <c r="E133" s="53"/>
      <c r="F133" s="64"/>
      <c r="G133" s="64"/>
      <c r="H133" s="64"/>
      <c r="I133" s="64"/>
      <c r="J133" s="178"/>
      <c r="K133" s="178"/>
      <c r="L133" s="178"/>
      <c r="M133" s="55"/>
    </row>
    <row r="134" spans="1:16" s="70" customFormat="1" hidden="1">
      <c r="A134" s="81" t="s">
        <v>120</v>
      </c>
      <c r="D134" s="66"/>
      <c r="E134" s="71"/>
      <c r="F134" s="64"/>
      <c r="G134" s="64"/>
      <c r="H134" s="64"/>
      <c r="I134" s="64"/>
      <c r="J134" s="178"/>
      <c r="K134" s="178"/>
      <c r="L134" s="178"/>
    </row>
    <row r="135" spans="1:16" s="70" customFormat="1" hidden="1">
      <c r="A135" s="65" t="s">
        <v>139</v>
      </c>
      <c r="D135" s="66"/>
      <c r="E135" s="71"/>
      <c r="F135" s="178"/>
      <c r="G135" s="178"/>
      <c r="H135" s="178">
        <v>0</v>
      </c>
      <c r="I135" s="64"/>
      <c r="J135" s="178">
        <v>0</v>
      </c>
      <c r="K135" s="178"/>
      <c r="L135" s="178">
        <v>0</v>
      </c>
    </row>
    <row r="136" spans="1:16" s="70" customFormat="1" hidden="1">
      <c r="A136" s="65" t="s">
        <v>121</v>
      </c>
      <c r="D136" s="66"/>
      <c r="E136" s="71"/>
      <c r="F136" s="183"/>
      <c r="G136" s="178"/>
      <c r="H136" s="183">
        <v>0</v>
      </c>
      <c r="I136" s="64"/>
      <c r="J136" s="183">
        <v>0</v>
      </c>
      <c r="K136" s="178"/>
      <c r="L136" s="183">
        <v>0</v>
      </c>
    </row>
    <row r="137" spans="1:16" s="70" customFormat="1" hidden="1">
      <c r="A137" s="65" t="s">
        <v>120</v>
      </c>
      <c r="D137" s="66"/>
      <c r="E137" s="71"/>
      <c r="F137" s="178"/>
      <c r="G137" s="178"/>
      <c r="H137" s="178"/>
      <c r="I137" s="64"/>
      <c r="J137" s="178"/>
      <c r="K137" s="178"/>
      <c r="L137" s="178"/>
    </row>
    <row r="138" spans="1:16" s="70" customFormat="1" hidden="1">
      <c r="A138" s="65" t="s">
        <v>35</v>
      </c>
      <c r="D138" s="66"/>
      <c r="E138" s="71"/>
      <c r="F138" s="183"/>
      <c r="G138" s="178"/>
      <c r="H138" s="183">
        <f>SUM(H135:H136)</f>
        <v>0</v>
      </c>
      <c r="I138" s="64"/>
      <c r="J138" s="183">
        <f>SUM(J135:J136)</f>
        <v>0</v>
      </c>
      <c r="K138" s="178"/>
      <c r="L138" s="183">
        <f>SUM(L135:L136)</f>
        <v>0</v>
      </c>
    </row>
    <row r="139" spans="1:16">
      <c r="A139" s="62" t="s">
        <v>153</v>
      </c>
      <c r="D139" s="66"/>
      <c r="E139" s="53"/>
      <c r="F139" s="149">
        <f>SUM(F130)</f>
        <v>693</v>
      </c>
      <c r="G139" s="150"/>
      <c r="H139" s="149">
        <f>SUM(H132,H138)</f>
        <v>1613</v>
      </c>
      <c r="I139" s="151"/>
      <c r="J139" s="184">
        <f>SUM(J132,J138)</f>
        <v>0</v>
      </c>
      <c r="K139" s="185"/>
      <c r="L139" s="184">
        <f>SUM(L132,L138)</f>
        <v>0</v>
      </c>
      <c r="M139" s="55"/>
    </row>
    <row r="140" spans="1:16">
      <c r="A140" s="62"/>
      <c r="D140" s="66"/>
      <c r="E140" s="53"/>
      <c r="F140" s="64"/>
      <c r="G140" s="64"/>
      <c r="H140" s="64"/>
      <c r="I140" s="67"/>
      <c r="J140" s="64"/>
      <c r="K140" s="64"/>
      <c r="L140" s="64"/>
      <c r="M140" s="55"/>
    </row>
    <row r="141" spans="1:16" ht="22.5" thickBot="1">
      <c r="A141" s="62" t="s">
        <v>154</v>
      </c>
      <c r="D141" s="66"/>
      <c r="E141" s="53"/>
      <c r="F141" s="158">
        <f>F100+F139</f>
        <v>24034</v>
      </c>
      <c r="G141" s="150"/>
      <c r="H141" s="158">
        <f>H100+H139</f>
        <v>22648</v>
      </c>
      <c r="I141" s="151"/>
      <c r="J141" s="158">
        <f>J100+J139</f>
        <v>13149</v>
      </c>
      <c r="K141" s="150"/>
      <c r="L141" s="158">
        <f>L100+L139</f>
        <v>18061</v>
      </c>
      <c r="M141" s="55"/>
    </row>
    <row r="142" spans="1:16" ht="22.5" thickTop="1">
      <c r="A142" s="65"/>
      <c r="D142" s="61"/>
      <c r="E142" s="53"/>
      <c r="F142" s="64"/>
      <c r="G142" s="64"/>
      <c r="H142" s="64"/>
      <c r="I142" s="67"/>
      <c r="J142" s="64"/>
      <c r="K142" s="64"/>
      <c r="L142" s="64"/>
      <c r="M142" s="55"/>
    </row>
    <row r="143" spans="1:16">
      <c r="A143" s="62" t="s">
        <v>122</v>
      </c>
      <c r="D143" s="61"/>
      <c r="E143" s="53"/>
      <c r="F143" s="64"/>
      <c r="G143" s="64"/>
      <c r="H143" s="64"/>
      <c r="I143" s="67"/>
      <c r="J143" s="64"/>
      <c r="K143" s="64"/>
      <c r="L143" s="64"/>
      <c r="M143" s="55"/>
    </row>
    <row r="144" spans="1:16" ht="22.5" thickBot="1">
      <c r="A144" s="65" t="s">
        <v>43</v>
      </c>
      <c r="D144" s="61"/>
      <c r="E144" s="53"/>
      <c r="F144" s="64">
        <f>F146-F145</f>
        <v>24059</v>
      </c>
      <c r="G144" s="64"/>
      <c r="H144" s="64">
        <f>H146-H145</f>
        <v>22678</v>
      </c>
      <c r="I144" s="67"/>
      <c r="J144" s="83">
        <f>J141</f>
        <v>13149</v>
      </c>
      <c r="K144" s="64"/>
      <c r="L144" s="83">
        <f>L141</f>
        <v>18061</v>
      </c>
      <c r="M144" s="55"/>
    </row>
    <row r="145" spans="1:13" ht="22.5" thickTop="1">
      <c r="A145" s="65" t="s">
        <v>44</v>
      </c>
      <c r="D145" s="61"/>
      <c r="E145" s="53"/>
      <c r="F145" s="64">
        <v>-25</v>
      </c>
      <c r="G145" s="64"/>
      <c r="H145" s="64">
        <v>-30</v>
      </c>
      <c r="I145" s="67"/>
      <c r="J145" s="64"/>
      <c r="K145" s="64"/>
      <c r="L145" s="64"/>
      <c r="M145" s="55"/>
    </row>
    <row r="146" spans="1:13" ht="22.5" thickBot="1">
      <c r="A146" s="65"/>
      <c r="D146" s="61"/>
      <c r="E146" s="53"/>
      <c r="F146" s="153">
        <f>F141</f>
        <v>24034</v>
      </c>
      <c r="G146" s="150"/>
      <c r="H146" s="153">
        <f>H141</f>
        <v>22648</v>
      </c>
      <c r="I146" s="67"/>
      <c r="J146" s="64"/>
      <c r="K146" s="64"/>
      <c r="L146" s="64"/>
      <c r="M146" s="55"/>
    </row>
    <row r="147" spans="1:13" ht="22.5" thickTop="1">
      <c r="A147" s="65"/>
      <c r="D147" s="61"/>
      <c r="E147" s="53"/>
      <c r="F147" s="64"/>
      <c r="G147" s="64"/>
      <c r="H147" s="64"/>
      <c r="I147" s="67"/>
      <c r="J147" s="64"/>
      <c r="K147" s="64"/>
      <c r="L147" s="64"/>
      <c r="M147" s="55"/>
    </row>
    <row r="148" spans="1:13">
      <c r="A148" s="79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</sheetData>
  <mergeCells count="12">
    <mergeCell ref="F49:L49"/>
    <mergeCell ref="F6:H6"/>
    <mergeCell ref="J6:L6"/>
    <mergeCell ref="F8:L8"/>
    <mergeCell ref="F47:H47"/>
    <mergeCell ref="J47:L47"/>
    <mergeCell ref="F123:L123"/>
    <mergeCell ref="F80:H80"/>
    <mergeCell ref="J80:L80"/>
    <mergeCell ref="F121:H121"/>
    <mergeCell ref="J121:L121"/>
    <mergeCell ref="F82:L82"/>
  </mergeCells>
  <printOptions horizontalCentered="1" gridLinesSet="0"/>
  <pageMargins left="0.6" right="0.4" top="0.70866141699999996" bottom="0.5" header="0.196850393700787" footer="0.196850393700787"/>
  <pageSetup paperSize="9" scale="80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3" manualBreakCount="3">
    <brk id="41" max="11" man="1"/>
    <brk id="74" max="11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99"/>
  <sheetViews>
    <sheetView showGridLines="0" view="pageBreakPreview" zoomScaleNormal="100" zoomScaleSheetLayoutView="100" workbookViewId="0"/>
  </sheetViews>
  <sheetFormatPr defaultColWidth="9.140625" defaultRowHeight="21"/>
  <cols>
    <col min="1" max="1" width="14.85546875" style="1" customWidth="1"/>
    <col min="2" max="2" width="32.85546875" style="1" customWidth="1"/>
    <col min="3" max="3" width="10.85546875" style="1" hidden="1" customWidth="1"/>
    <col min="4" max="4" width="7.140625" style="1" customWidth="1"/>
    <col min="5" max="5" width="0.85546875" style="2" customWidth="1"/>
    <col min="6" max="6" width="13.85546875" style="1" customWidth="1"/>
    <col min="7" max="7" width="0.85546875" style="1" customWidth="1"/>
    <col min="8" max="8" width="13.85546875" style="1" customWidth="1"/>
    <col min="9" max="9" width="0.85546875" style="1" customWidth="1"/>
    <col min="10" max="10" width="13.85546875" style="1" customWidth="1"/>
    <col min="11" max="11" width="0.85546875" style="1" customWidth="1"/>
    <col min="12" max="12" width="13.85546875" style="1" customWidth="1"/>
    <col min="13" max="13" width="0.85546875" style="1" customWidth="1"/>
    <col min="14" max="14" width="13.85546875" style="1" customWidth="1"/>
    <col min="15" max="15" width="0.85546875" style="1" customWidth="1"/>
    <col min="16" max="16" width="13.85546875" style="1" customWidth="1"/>
    <col min="17" max="17" width="0.85546875" style="1" customWidth="1"/>
    <col min="18" max="18" width="18.85546875" style="1" bestFit="1" customWidth="1"/>
    <col min="19" max="19" width="0.85546875" style="1" customWidth="1"/>
    <col min="20" max="20" width="20.85546875" style="1" bestFit="1" customWidth="1"/>
    <col min="21" max="21" width="0.85546875" style="1" customWidth="1"/>
    <col min="22" max="22" width="13.85546875" style="1" customWidth="1"/>
    <col min="23" max="23" width="0.85546875" style="1" customWidth="1"/>
    <col min="24" max="24" width="13.85546875" style="1" customWidth="1"/>
    <col min="25" max="25" width="0.85546875" style="1" customWidth="1"/>
    <col min="26" max="26" width="13.85546875" style="1" customWidth="1"/>
    <col min="27" max="27" width="10.85546875" style="1" bestFit="1" customWidth="1"/>
    <col min="28" max="28" width="9.5703125" style="1" bestFit="1" customWidth="1"/>
    <col min="29" max="16384" width="9.140625" style="1"/>
  </cols>
  <sheetData>
    <row r="1" spans="1:26" ht="20.100000000000001" customHeight="1">
      <c r="A1" s="50" t="s">
        <v>204</v>
      </c>
      <c r="C1" s="3"/>
      <c r="D1" s="136"/>
      <c r="E1" s="1"/>
      <c r="Q1" s="2"/>
    </row>
    <row r="2" spans="1:26" ht="20.100000000000001" customHeight="1">
      <c r="A2" s="116" t="s">
        <v>29</v>
      </c>
      <c r="B2" s="5"/>
      <c r="C2" s="5"/>
      <c r="D2" s="5"/>
      <c r="E2" s="5"/>
      <c r="F2" s="5"/>
      <c r="G2" s="5"/>
      <c r="H2" s="5"/>
      <c r="I2" s="5"/>
      <c r="J2" s="8"/>
      <c r="K2" s="8"/>
      <c r="L2" s="8"/>
      <c r="M2" s="8"/>
      <c r="N2" s="4"/>
      <c r="O2" s="4"/>
      <c r="P2" s="4"/>
      <c r="Q2" s="4"/>
      <c r="S2" s="4"/>
      <c r="U2" s="4"/>
      <c r="V2" s="4"/>
      <c r="W2" s="4"/>
      <c r="X2" s="4"/>
    </row>
    <row r="3" spans="1:26" ht="20.100000000000001" customHeight="1">
      <c r="A3" s="110" t="s">
        <v>199</v>
      </c>
      <c r="B3" s="4"/>
      <c r="C3" s="4"/>
      <c r="D3" s="138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S3" s="4"/>
      <c r="U3" s="4"/>
      <c r="V3" s="4"/>
      <c r="W3" s="4"/>
      <c r="X3" s="4"/>
    </row>
    <row r="4" spans="1:26" ht="7.35" customHeight="1">
      <c r="A4" s="117"/>
      <c r="B4" s="118"/>
      <c r="C4" s="118"/>
      <c r="D4" s="118"/>
      <c r="E4" s="119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7"/>
      <c r="S4" s="118"/>
      <c r="T4" s="117"/>
      <c r="U4" s="118"/>
      <c r="V4" s="118"/>
      <c r="W4" s="118"/>
      <c r="X4" s="117"/>
      <c r="Y4" s="117"/>
      <c r="Z4" s="120"/>
    </row>
    <row r="5" spans="1:26" ht="20.100000000000001" customHeight="1">
      <c r="A5" s="117"/>
      <c r="B5" s="118"/>
      <c r="C5" s="118"/>
      <c r="D5" s="118"/>
      <c r="E5" s="119"/>
      <c r="F5" s="251" t="s">
        <v>33</v>
      </c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</row>
    <row r="6" spans="1:26" ht="20.100000000000001" customHeight="1">
      <c r="A6" s="117"/>
      <c r="B6" s="118"/>
      <c r="C6" s="118"/>
      <c r="D6" s="118"/>
      <c r="E6" s="119"/>
      <c r="F6" s="250" t="s">
        <v>73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16"/>
      <c r="X6" s="216"/>
      <c r="Y6" s="117"/>
      <c r="Z6" s="117"/>
    </row>
    <row r="7" spans="1:26" ht="20.100000000000001" customHeight="1">
      <c r="A7" s="117"/>
      <c r="B7" s="118"/>
      <c r="C7" s="118"/>
      <c r="D7" s="118"/>
      <c r="E7" s="119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53" t="s">
        <v>91</v>
      </c>
      <c r="S7" s="253"/>
      <c r="T7" s="253"/>
      <c r="U7" s="216"/>
      <c r="V7" s="216"/>
      <c r="W7" s="216"/>
      <c r="X7" s="216"/>
      <c r="Y7" s="117"/>
      <c r="Z7" s="117"/>
    </row>
    <row r="8" spans="1:26" ht="20.100000000000001" customHeight="1">
      <c r="A8" s="117"/>
      <c r="B8" s="118"/>
      <c r="C8" s="118"/>
      <c r="D8" s="118"/>
      <c r="E8" s="119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50" t="s">
        <v>89</v>
      </c>
      <c r="S8" s="250"/>
      <c r="T8" s="250"/>
      <c r="U8" s="216"/>
      <c r="V8" s="216"/>
      <c r="W8" s="216"/>
      <c r="X8" s="216"/>
      <c r="Y8" s="117"/>
      <c r="Z8" s="117"/>
    </row>
    <row r="9" spans="1:26" ht="20.100000000000001" customHeight="1">
      <c r="A9" s="117"/>
      <c r="B9" s="118"/>
      <c r="C9" s="118"/>
      <c r="D9" s="123"/>
      <c r="E9" s="119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122"/>
      <c r="S9" s="216"/>
      <c r="T9" s="122" t="s">
        <v>206</v>
      </c>
      <c r="U9" s="216"/>
      <c r="V9" s="216"/>
      <c r="W9" s="216"/>
      <c r="X9" s="216"/>
      <c r="Y9" s="117"/>
      <c r="Z9" s="117"/>
    </row>
    <row r="10" spans="1:26" ht="20.100000000000001" customHeight="1">
      <c r="A10" s="117"/>
      <c r="B10" s="118"/>
      <c r="C10" s="118"/>
      <c r="E10" s="119"/>
      <c r="F10" s="216"/>
      <c r="G10" s="216"/>
      <c r="H10" s="122"/>
      <c r="I10" s="216"/>
      <c r="J10" s="122" t="s">
        <v>106</v>
      </c>
      <c r="K10" s="216"/>
      <c r="L10" s="216"/>
      <c r="M10" s="216"/>
      <c r="N10" s="249" t="s">
        <v>18</v>
      </c>
      <c r="O10" s="249"/>
      <c r="P10" s="249"/>
      <c r="Q10" s="216"/>
      <c r="R10" s="122"/>
      <c r="S10" s="216"/>
      <c r="T10" s="122" t="s">
        <v>175</v>
      </c>
      <c r="U10" s="216"/>
      <c r="V10" s="117"/>
      <c r="W10" s="216"/>
      <c r="X10" s="117" t="s">
        <v>77</v>
      </c>
      <c r="Y10" s="117"/>
      <c r="Z10" s="117"/>
    </row>
    <row r="11" spans="1:26" ht="20.100000000000001" customHeight="1">
      <c r="A11" s="117"/>
      <c r="B11" s="118"/>
      <c r="C11" s="118"/>
      <c r="D11" s="123"/>
      <c r="E11" s="119"/>
      <c r="F11" s="216" t="s">
        <v>15</v>
      </c>
      <c r="G11" s="216"/>
      <c r="H11" s="117"/>
      <c r="I11" s="216"/>
      <c r="J11" s="122" t="s">
        <v>107</v>
      </c>
      <c r="K11" s="216"/>
      <c r="L11" s="216" t="s">
        <v>207</v>
      </c>
      <c r="M11" s="216"/>
      <c r="N11" s="123" t="s">
        <v>170</v>
      </c>
      <c r="O11" s="122"/>
      <c r="P11" s="122"/>
      <c r="Q11" s="216"/>
      <c r="R11" s="122" t="s">
        <v>179</v>
      </c>
      <c r="S11" s="117"/>
      <c r="T11" s="122" t="s">
        <v>176</v>
      </c>
      <c r="U11" s="117"/>
      <c r="V11" s="122" t="s">
        <v>59</v>
      </c>
      <c r="W11" s="216"/>
      <c r="X11" s="122" t="s">
        <v>83</v>
      </c>
      <c r="Y11" s="216"/>
      <c r="Z11" s="216"/>
    </row>
    <row r="12" spans="1:26" s="7" customFormat="1" ht="20.100000000000001" customHeight="1">
      <c r="A12" s="123"/>
      <c r="B12" s="123"/>
      <c r="C12" s="213"/>
      <c r="D12" s="117"/>
      <c r="E12" s="123"/>
      <c r="F12" s="123" t="s">
        <v>93</v>
      </c>
      <c r="G12" s="123"/>
      <c r="H12" s="122" t="s">
        <v>126</v>
      </c>
      <c r="I12" s="123"/>
      <c r="J12" s="122" t="s">
        <v>108</v>
      </c>
      <c r="K12" s="123"/>
      <c r="L12" s="123" t="s">
        <v>208</v>
      </c>
      <c r="M12" s="123"/>
      <c r="N12" s="124" t="s">
        <v>171</v>
      </c>
      <c r="O12" s="122"/>
      <c r="P12" s="122"/>
      <c r="Q12" s="122"/>
      <c r="R12" s="122" t="s">
        <v>87</v>
      </c>
      <c r="S12" s="123"/>
      <c r="T12" s="122" t="s">
        <v>177</v>
      </c>
      <c r="U12" s="123"/>
      <c r="V12" s="122" t="s">
        <v>76</v>
      </c>
      <c r="W12" s="122"/>
      <c r="X12" s="122" t="s">
        <v>78</v>
      </c>
      <c r="Y12" s="122"/>
      <c r="Z12" s="122" t="s">
        <v>59</v>
      </c>
    </row>
    <row r="13" spans="1:26" s="7" customFormat="1" ht="20.100000000000001" customHeight="1">
      <c r="A13" s="123"/>
      <c r="B13" s="123"/>
      <c r="C13" s="123"/>
      <c r="D13" s="213" t="s">
        <v>0</v>
      </c>
      <c r="E13" s="122"/>
      <c r="F13" s="227" t="s">
        <v>94</v>
      </c>
      <c r="G13" s="123"/>
      <c r="H13" s="227" t="s">
        <v>127</v>
      </c>
      <c r="I13" s="123"/>
      <c r="J13" s="227" t="s">
        <v>109</v>
      </c>
      <c r="K13" s="123"/>
      <c r="L13" s="227" t="s">
        <v>209</v>
      </c>
      <c r="M13" s="123"/>
      <c r="N13" s="126" t="s">
        <v>62</v>
      </c>
      <c r="O13" s="123"/>
      <c r="P13" s="227" t="s">
        <v>28</v>
      </c>
      <c r="Q13" s="123"/>
      <c r="R13" s="227" t="s">
        <v>88</v>
      </c>
      <c r="S13" s="123"/>
      <c r="T13" s="227" t="s">
        <v>178</v>
      </c>
      <c r="U13" s="123"/>
      <c r="V13" s="227" t="s">
        <v>75</v>
      </c>
      <c r="W13" s="123"/>
      <c r="X13" s="227" t="s">
        <v>79</v>
      </c>
      <c r="Y13" s="123"/>
      <c r="Z13" s="227" t="s">
        <v>58</v>
      </c>
    </row>
    <row r="14" spans="1:26" s="7" customFormat="1" ht="20.100000000000001" customHeight="1">
      <c r="A14" s="123"/>
      <c r="B14" s="123"/>
      <c r="C14" s="123"/>
      <c r="D14" s="117"/>
      <c r="E14" s="122"/>
      <c r="F14" s="252" t="s">
        <v>151</v>
      </c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</row>
    <row r="15" spans="1:26" ht="20.100000000000001" customHeight="1">
      <c r="A15" s="114" t="s">
        <v>181</v>
      </c>
      <c r="B15" s="117"/>
      <c r="C15" s="117"/>
      <c r="D15" s="117"/>
      <c r="E15" s="127"/>
      <c r="F15" s="146">
        <v>150000</v>
      </c>
      <c r="G15" s="146"/>
      <c r="H15" s="146">
        <v>99419</v>
      </c>
      <c r="I15" s="146"/>
      <c r="J15" s="146">
        <v>-689</v>
      </c>
      <c r="K15" s="146"/>
      <c r="L15" s="188">
        <v>0</v>
      </c>
      <c r="M15" s="146"/>
      <c r="N15" s="146">
        <v>2551</v>
      </c>
      <c r="O15" s="146"/>
      <c r="P15" s="146">
        <f>40640-267</f>
        <v>40373</v>
      </c>
      <c r="Q15" s="146"/>
      <c r="R15" s="146">
        <v>-1524</v>
      </c>
      <c r="S15" s="146"/>
      <c r="T15" s="146">
        <v>267</v>
      </c>
      <c r="U15" s="146"/>
      <c r="V15" s="143">
        <f>SUM(F15:T15)</f>
        <v>290397</v>
      </c>
      <c r="W15" s="146"/>
      <c r="X15" s="146">
        <v>-360</v>
      </c>
      <c r="Y15" s="146"/>
      <c r="Z15" s="147">
        <f>SUM(V15:X15)</f>
        <v>290037</v>
      </c>
    </row>
    <row r="16" spans="1:26" ht="20.100000000000001" hidden="1" customHeight="1">
      <c r="A16" s="131" t="s">
        <v>138</v>
      </c>
      <c r="B16" s="117"/>
      <c r="C16" s="117"/>
      <c r="D16" s="117"/>
      <c r="E16" s="122"/>
      <c r="F16" s="190">
        <v>0</v>
      </c>
      <c r="G16" s="190"/>
      <c r="H16" s="190"/>
      <c r="I16" s="187"/>
      <c r="J16" s="188">
        <v>0</v>
      </c>
      <c r="K16" s="188"/>
      <c r="L16" s="188">
        <v>0</v>
      </c>
      <c r="M16" s="188"/>
      <c r="N16" s="188">
        <v>0</v>
      </c>
      <c r="O16" s="128"/>
      <c r="P16" s="188">
        <v>0</v>
      </c>
      <c r="Q16" s="130"/>
      <c r="R16" s="188">
        <v>0</v>
      </c>
      <c r="S16" s="188"/>
      <c r="T16" s="188"/>
      <c r="U16" s="188"/>
      <c r="V16" s="190">
        <f>SUM(F16:R16)</f>
        <v>0</v>
      </c>
      <c r="W16" s="128"/>
      <c r="X16" s="130">
        <v>0</v>
      </c>
      <c r="Y16" s="128"/>
      <c r="Z16" s="130">
        <f t="shared" ref="Z16:Z20" si="0">SUM(V16:X16)</f>
        <v>0</v>
      </c>
    </row>
    <row r="17" spans="1:26" ht="20.100000000000001" customHeight="1">
      <c r="A17" s="131" t="s">
        <v>147</v>
      </c>
      <c r="B17" s="117"/>
      <c r="C17" s="191"/>
      <c r="D17" s="191"/>
      <c r="E17" s="122"/>
      <c r="F17" s="187">
        <v>0</v>
      </c>
      <c r="G17" s="187"/>
      <c r="H17" s="187">
        <v>0</v>
      </c>
      <c r="I17" s="187"/>
      <c r="J17" s="187">
        <v>0</v>
      </c>
      <c r="K17" s="187"/>
      <c r="L17" s="187">
        <v>0</v>
      </c>
      <c r="M17" s="187"/>
      <c r="N17" s="187">
        <v>0</v>
      </c>
      <c r="O17" s="128"/>
      <c r="P17" s="128">
        <v>-591</v>
      </c>
      <c r="Q17" s="128"/>
      <c r="R17" s="187">
        <v>0</v>
      </c>
      <c r="S17" s="128"/>
      <c r="T17" s="187">
        <v>0</v>
      </c>
      <c r="U17" s="128"/>
      <c r="V17" s="129">
        <f>SUM(F17:T17)</f>
        <v>-591</v>
      </c>
      <c r="W17" s="128"/>
      <c r="X17" s="189">
        <v>0</v>
      </c>
      <c r="Y17" s="128"/>
      <c r="Z17" s="130">
        <f>SUM(V17:X17)</f>
        <v>-591</v>
      </c>
    </row>
    <row r="18" spans="1:26" ht="20.100000000000001" customHeight="1">
      <c r="A18" s="114" t="s">
        <v>157</v>
      </c>
      <c r="B18" s="117"/>
      <c r="C18" s="117"/>
      <c r="D18" s="117"/>
      <c r="E18" s="122"/>
      <c r="F18" s="175">
        <f>SUM(F15:F17)</f>
        <v>150000</v>
      </c>
      <c r="G18" s="146"/>
      <c r="H18" s="175">
        <f>SUM(H15:H17)</f>
        <v>99419</v>
      </c>
      <c r="I18" s="146"/>
      <c r="J18" s="175">
        <f>SUM(J15:J17)</f>
        <v>-689</v>
      </c>
      <c r="K18" s="146"/>
      <c r="L18" s="235">
        <f>SUM(L15:L17)</f>
        <v>0</v>
      </c>
      <c r="M18" s="146"/>
      <c r="N18" s="175">
        <f>SUM(N15:N17)</f>
        <v>2551</v>
      </c>
      <c r="O18" s="146"/>
      <c r="P18" s="175">
        <f>SUM(P15:P17)</f>
        <v>39782</v>
      </c>
      <c r="Q18" s="146"/>
      <c r="R18" s="175">
        <f>SUM(R15:R17)</f>
        <v>-1524</v>
      </c>
      <c r="S18" s="146"/>
      <c r="T18" s="175">
        <f>SUM(T15:T17)</f>
        <v>267</v>
      </c>
      <c r="U18" s="146"/>
      <c r="V18" s="175">
        <f>SUM(V15:V17)</f>
        <v>289806</v>
      </c>
      <c r="W18" s="146"/>
      <c r="X18" s="175">
        <f>SUM(X15:X17)</f>
        <v>-360</v>
      </c>
      <c r="Y18" s="146"/>
      <c r="Z18" s="175">
        <f>SUM(Z15:Z17)</f>
        <v>289446</v>
      </c>
    </row>
    <row r="19" spans="1:26" ht="20.100000000000001" customHeight="1">
      <c r="A19" s="131" t="s">
        <v>152</v>
      </c>
      <c r="B19" s="117"/>
      <c r="C19" s="117"/>
      <c r="D19" s="191"/>
      <c r="E19" s="122"/>
      <c r="F19" s="188">
        <v>0</v>
      </c>
      <c r="G19" s="188"/>
      <c r="H19" s="188">
        <v>0</v>
      </c>
      <c r="I19" s="188"/>
      <c r="J19" s="188">
        <v>0</v>
      </c>
      <c r="K19" s="188"/>
      <c r="L19" s="188">
        <v>0</v>
      </c>
      <c r="M19" s="188"/>
      <c r="N19" s="188">
        <v>0</v>
      </c>
      <c r="O19" s="130"/>
      <c r="P19" s="130">
        <f>PL!H103</f>
        <v>21065</v>
      </c>
      <c r="Q19" s="130"/>
      <c r="R19" s="190">
        <v>0</v>
      </c>
      <c r="S19" s="130"/>
      <c r="T19" s="190">
        <v>0</v>
      </c>
      <c r="U19" s="130"/>
      <c r="V19" s="129">
        <f t="shared" ref="V19:V20" si="1">SUM(F19:T19)</f>
        <v>21065</v>
      </c>
      <c r="W19" s="130"/>
      <c r="X19" s="130">
        <f>PL!H104</f>
        <v>-30</v>
      </c>
      <c r="Y19" s="130"/>
      <c r="Z19" s="130">
        <f t="shared" si="0"/>
        <v>21035</v>
      </c>
    </row>
    <row r="20" spans="1:26" ht="20.100000000000001" customHeight="1">
      <c r="A20" s="131" t="s">
        <v>153</v>
      </c>
      <c r="B20" s="117"/>
      <c r="C20" s="117"/>
      <c r="D20" s="117"/>
      <c r="E20" s="122"/>
      <c r="F20" s="189">
        <v>0</v>
      </c>
      <c r="G20" s="188"/>
      <c r="H20" s="189">
        <v>0</v>
      </c>
      <c r="I20" s="188"/>
      <c r="J20" s="189">
        <v>0</v>
      </c>
      <c r="K20" s="188"/>
      <c r="L20" s="189">
        <v>0</v>
      </c>
      <c r="M20" s="188"/>
      <c r="N20" s="189">
        <v>0</v>
      </c>
      <c r="O20" s="130"/>
      <c r="P20" s="189">
        <v>0</v>
      </c>
      <c r="Q20" s="130"/>
      <c r="R20" s="133">
        <f>PL!H139</f>
        <v>1613</v>
      </c>
      <c r="S20" s="130"/>
      <c r="T20" s="189">
        <v>0</v>
      </c>
      <c r="U20" s="130"/>
      <c r="V20" s="133">
        <f t="shared" si="1"/>
        <v>1613</v>
      </c>
      <c r="W20" s="130"/>
      <c r="X20" s="189">
        <v>0</v>
      </c>
      <c r="Y20" s="130"/>
      <c r="Z20" s="133">
        <f t="shared" si="0"/>
        <v>1613</v>
      </c>
    </row>
    <row r="21" spans="1:26" ht="20.100000000000001" customHeight="1">
      <c r="A21" s="131" t="s">
        <v>154</v>
      </c>
      <c r="B21" s="117"/>
      <c r="C21" s="117"/>
      <c r="D21" s="117"/>
      <c r="E21" s="122"/>
      <c r="F21" s="204">
        <f>SUM(F19:F20)</f>
        <v>0</v>
      </c>
      <c r="G21" s="188"/>
      <c r="H21" s="204">
        <f>SUM(H19:H20)</f>
        <v>0</v>
      </c>
      <c r="I21" s="188"/>
      <c r="J21" s="204">
        <f>SUM(J19:J20)</f>
        <v>0</v>
      </c>
      <c r="K21" s="188"/>
      <c r="L21" s="204">
        <f>SUM(L19:L20)</f>
        <v>0</v>
      </c>
      <c r="M21" s="188"/>
      <c r="N21" s="204">
        <f>SUM(N19:N20)</f>
        <v>0</v>
      </c>
      <c r="O21" s="130"/>
      <c r="P21" s="140">
        <f>SUM(P19:P20)</f>
        <v>21065</v>
      </c>
      <c r="Q21" s="130"/>
      <c r="R21" s="140">
        <f>SUM(R19:R20)</f>
        <v>1613</v>
      </c>
      <c r="S21" s="130"/>
      <c r="T21" s="204">
        <f>SUM(T19:T20)</f>
        <v>0</v>
      </c>
      <c r="U21" s="130"/>
      <c r="V21" s="140">
        <f>SUM(V19:V20)</f>
        <v>22678</v>
      </c>
      <c r="W21" s="130"/>
      <c r="X21" s="140">
        <f>SUM(X19:X20)</f>
        <v>-30</v>
      </c>
      <c r="Y21" s="130"/>
      <c r="Z21" s="140">
        <f>SUM(Z19:Z20)</f>
        <v>22648</v>
      </c>
    </row>
    <row r="22" spans="1:26" ht="20.100000000000001" hidden="1" customHeight="1">
      <c r="A22" s="131" t="s">
        <v>124</v>
      </c>
      <c r="B22" s="117"/>
      <c r="C22" s="117"/>
      <c r="D22" s="117"/>
      <c r="E22" s="122"/>
      <c r="F22" s="130"/>
      <c r="G22" s="129"/>
      <c r="H22" s="130"/>
      <c r="I22" s="129"/>
      <c r="J22" s="130"/>
      <c r="K22" s="129"/>
      <c r="L22" s="130"/>
      <c r="M22" s="129"/>
      <c r="N22" s="130"/>
      <c r="O22" s="129"/>
      <c r="P22" s="130"/>
      <c r="Q22" s="129"/>
      <c r="R22" s="130"/>
      <c r="S22" s="129"/>
      <c r="T22" s="130"/>
      <c r="U22" s="129"/>
      <c r="V22" s="129"/>
      <c r="W22" s="130"/>
      <c r="X22" s="130"/>
      <c r="Y22" s="130"/>
      <c r="Z22" s="130"/>
    </row>
    <row r="23" spans="1:26" ht="20.100000000000001" hidden="1" customHeight="1">
      <c r="A23" s="131" t="s">
        <v>161</v>
      </c>
      <c r="B23" s="117"/>
      <c r="C23" s="117"/>
      <c r="D23" s="117"/>
      <c r="E23" s="122"/>
      <c r="F23" s="130">
        <v>0</v>
      </c>
      <c r="G23" s="129"/>
      <c r="H23" s="130">
        <v>0</v>
      </c>
      <c r="I23" s="129"/>
      <c r="J23" s="130">
        <v>0</v>
      </c>
      <c r="K23" s="129"/>
      <c r="L23" s="130">
        <v>0</v>
      </c>
      <c r="M23" s="129"/>
      <c r="N23" s="130">
        <v>0</v>
      </c>
      <c r="O23" s="129"/>
      <c r="P23" s="130">
        <v>0</v>
      </c>
      <c r="Q23" s="129"/>
      <c r="R23" s="130">
        <v>0</v>
      </c>
      <c r="S23" s="129"/>
      <c r="T23" s="130"/>
      <c r="U23" s="129"/>
      <c r="V23" s="129">
        <f>SUM(F23:R23)</f>
        <v>0</v>
      </c>
      <c r="W23" s="130"/>
      <c r="X23" s="130">
        <v>0</v>
      </c>
      <c r="Y23" s="130"/>
      <c r="Z23" s="130">
        <f>SUM(V23:X23)</f>
        <v>0</v>
      </c>
    </row>
    <row r="24" spans="1:26" ht="20.100000000000001" customHeight="1">
      <c r="A24" s="131" t="s">
        <v>123</v>
      </c>
      <c r="B24" s="117"/>
      <c r="C24" s="117"/>
      <c r="D24" s="191" t="s">
        <v>214</v>
      </c>
      <c r="E24" s="122"/>
      <c r="F24" s="188">
        <v>0</v>
      </c>
      <c r="G24" s="129"/>
      <c r="H24" s="188">
        <v>0</v>
      </c>
      <c r="I24" s="190"/>
      <c r="J24" s="188">
        <v>0</v>
      </c>
      <c r="K24" s="190"/>
      <c r="L24" s="188">
        <v>0</v>
      </c>
      <c r="M24" s="190"/>
      <c r="N24" s="188">
        <v>0</v>
      </c>
      <c r="O24" s="129"/>
      <c r="P24" s="130">
        <v>-18600</v>
      </c>
      <c r="Q24" s="129"/>
      <c r="R24" s="188">
        <v>0</v>
      </c>
      <c r="S24" s="129"/>
      <c r="T24" s="188">
        <v>0</v>
      </c>
      <c r="U24" s="129"/>
      <c r="V24" s="129">
        <f>SUM(F24:R24)</f>
        <v>-18600</v>
      </c>
      <c r="W24" s="130"/>
      <c r="X24" s="188">
        <v>0</v>
      </c>
      <c r="Y24" s="130"/>
      <c r="Z24" s="130">
        <f>SUM(V24:X24)</f>
        <v>-18600</v>
      </c>
    </row>
    <row r="25" spans="1:26" ht="20.100000000000001" customHeight="1">
      <c r="A25" s="131" t="s">
        <v>128</v>
      </c>
      <c r="B25" s="117"/>
      <c r="C25" s="117"/>
      <c r="D25" s="117"/>
      <c r="E25" s="122"/>
      <c r="F25" s="188"/>
      <c r="G25" s="188"/>
      <c r="H25" s="188"/>
      <c r="I25" s="188"/>
      <c r="J25" s="188"/>
      <c r="K25" s="188"/>
      <c r="L25" s="188"/>
      <c r="M25" s="188"/>
      <c r="N25" s="188"/>
      <c r="O25" s="130"/>
      <c r="P25" s="130"/>
      <c r="Q25" s="130"/>
      <c r="R25" s="190"/>
      <c r="S25" s="130"/>
      <c r="T25" s="190"/>
      <c r="U25" s="130"/>
      <c r="V25" s="129"/>
      <c r="W25" s="130"/>
      <c r="X25" s="130"/>
      <c r="Y25" s="130"/>
      <c r="Z25" s="130"/>
    </row>
    <row r="26" spans="1:26" ht="20.100000000000001" customHeight="1">
      <c r="A26" s="131" t="s">
        <v>129</v>
      </c>
      <c r="B26" s="117"/>
      <c r="C26" s="117"/>
      <c r="D26" s="117"/>
      <c r="E26" s="122"/>
      <c r="F26" s="189">
        <v>0</v>
      </c>
      <c r="G26" s="129"/>
      <c r="H26" s="189">
        <v>0</v>
      </c>
      <c r="I26" s="129"/>
      <c r="J26" s="189">
        <v>0</v>
      </c>
      <c r="K26" s="129"/>
      <c r="L26" s="189">
        <v>0</v>
      </c>
      <c r="M26" s="129"/>
      <c r="N26" s="189">
        <v>0</v>
      </c>
      <c r="O26" s="129"/>
      <c r="P26" s="189">
        <v>0</v>
      </c>
      <c r="Q26" s="129"/>
      <c r="R26" s="189">
        <v>0</v>
      </c>
      <c r="S26" s="129"/>
      <c r="T26" s="189">
        <v>0</v>
      </c>
      <c r="U26" s="129"/>
      <c r="V26" s="189">
        <f>SUM(F26:R26)</f>
        <v>0</v>
      </c>
      <c r="W26" s="129"/>
      <c r="X26" s="133">
        <v>-1</v>
      </c>
      <c r="Y26" s="129"/>
      <c r="Z26" s="133">
        <f>SUM(V26:X26)</f>
        <v>-1</v>
      </c>
    </row>
    <row r="27" spans="1:26" ht="20.100000000000001" customHeight="1" thickBot="1">
      <c r="A27" s="114" t="s">
        <v>200</v>
      </c>
      <c r="B27" s="117"/>
      <c r="C27" s="117"/>
      <c r="D27" s="117"/>
      <c r="E27" s="122"/>
      <c r="F27" s="148">
        <f>F18+F21</f>
        <v>150000</v>
      </c>
      <c r="G27" s="145"/>
      <c r="H27" s="148">
        <f>H18+H21</f>
        <v>99419</v>
      </c>
      <c r="I27" s="145"/>
      <c r="J27" s="148">
        <f>J18+J21</f>
        <v>-689</v>
      </c>
      <c r="K27" s="145"/>
      <c r="L27" s="236">
        <f>L18+L21</f>
        <v>0</v>
      </c>
      <c r="M27" s="145"/>
      <c r="N27" s="148">
        <f>N18+N21</f>
        <v>2551</v>
      </c>
      <c r="O27" s="145"/>
      <c r="P27" s="148">
        <f>P18+P21+P24</f>
        <v>42247</v>
      </c>
      <c r="Q27" s="145"/>
      <c r="R27" s="148">
        <f>R18+R21</f>
        <v>89</v>
      </c>
      <c r="S27" s="145"/>
      <c r="T27" s="148">
        <f>T18+T21</f>
        <v>267</v>
      </c>
      <c r="U27" s="145"/>
      <c r="V27" s="144">
        <f>SUM(V18:V26)-V21</f>
        <v>293884</v>
      </c>
      <c r="W27" s="145"/>
      <c r="X27" s="148">
        <f>X18+X21+X26</f>
        <v>-391</v>
      </c>
      <c r="Y27" s="145"/>
      <c r="Z27" s="148">
        <f>Z18+Z21+Z26+Z24</f>
        <v>293493</v>
      </c>
    </row>
    <row r="28" spans="1:26" ht="20.100000000000001" customHeight="1" thickTop="1">
      <c r="A28" s="114"/>
      <c r="B28" s="117"/>
      <c r="C28" s="117"/>
      <c r="D28" s="117"/>
      <c r="E28" s="122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</row>
    <row r="29" spans="1:26" ht="20.100000000000001" customHeight="1">
      <c r="A29" s="114" t="s">
        <v>174</v>
      </c>
      <c r="B29" s="117"/>
      <c r="C29" s="117"/>
      <c r="D29" s="117"/>
      <c r="E29" s="122"/>
      <c r="F29" s="147">
        <v>150000</v>
      </c>
      <c r="G29" s="145"/>
      <c r="H29" s="147">
        <v>99419</v>
      </c>
      <c r="I29" s="145"/>
      <c r="J29" s="147">
        <v>-689</v>
      </c>
      <c r="K29" s="145"/>
      <c r="L29" s="188">
        <v>0</v>
      </c>
      <c r="M29" s="145"/>
      <c r="N29" s="147">
        <v>3651</v>
      </c>
      <c r="O29" s="145"/>
      <c r="P29" s="147">
        <v>40454</v>
      </c>
      <c r="Q29" s="145"/>
      <c r="R29" s="147">
        <v>228</v>
      </c>
      <c r="S29" s="145"/>
      <c r="T29" s="147">
        <v>267</v>
      </c>
      <c r="U29" s="145"/>
      <c r="V29" s="147">
        <f t="shared" ref="V29:V30" si="2">SUM(F29:T29)</f>
        <v>293330</v>
      </c>
      <c r="W29" s="145"/>
      <c r="X29" s="147">
        <v>-413</v>
      </c>
      <c r="Y29" s="145"/>
      <c r="Z29" s="147">
        <f>SUM(V29:X29)</f>
        <v>292917</v>
      </c>
    </row>
    <row r="30" spans="1:26" ht="20.100000000000001" customHeight="1">
      <c r="A30" s="131" t="s">
        <v>152</v>
      </c>
      <c r="B30" s="117"/>
      <c r="C30" s="117"/>
      <c r="D30" s="117"/>
      <c r="E30" s="122"/>
      <c r="F30" s="188">
        <v>0</v>
      </c>
      <c r="G30" s="188"/>
      <c r="H30" s="188">
        <v>0</v>
      </c>
      <c r="I30" s="188"/>
      <c r="J30" s="188">
        <v>0</v>
      </c>
      <c r="K30" s="188"/>
      <c r="L30" s="188">
        <v>0</v>
      </c>
      <c r="M30" s="188"/>
      <c r="N30" s="188">
        <v>0</v>
      </c>
      <c r="O30" s="130"/>
      <c r="P30" s="211">
        <f>PL!F103</f>
        <v>23351</v>
      </c>
      <c r="Q30" s="127"/>
      <c r="R30" s="212">
        <v>0</v>
      </c>
      <c r="S30" s="127"/>
      <c r="T30" s="188">
        <v>0</v>
      </c>
      <c r="U30" s="127"/>
      <c r="V30" s="212">
        <f t="shared" si="2"/>
        <v>23351</v>
      </c>
      <c r="W30" s="127"/>
      <c r="X30" s="211">
        <f>PL!F104</f>
        <v>-10</v>
      </c>
      <c r="Y30" s="211"/>
      <c r="Z30" s="211">
        <f>SUM(V30:X30)</f>
        <v>23341</v>
      </c>
    </row>
    <row r="31" spans="1:26" ht="20.100000000000001" customHeight="1">
      <c r="A31" s="131" t="s">
        <v>153</v>
      </c>
      <c r="B31" s="117"/>
      <c r="C31" s="117"/>
      <c r="D31" s="191"/>
      <c r="E31" s="122"/>
      <c r="F31" s="189">
        <v>0</v>
      </c>
      <c r="G31" s="188"/>
      <c r="H31" s="189">
        <v>0</v>
      </c>
      <c r="I31" s="188"/>
      <c r="J31" s="189">
        <v>0</v>
      </c>
      <c r="K31" s="188"/>
      <c r="L31" s="189">
        <v>0</v>
      </c>
      <c r="M31" s="188"/>
      <c r="N31" s="189">
        <v>0</v>
      </c>
      <c r="O31" s="130"/>
      <c r="P31" s="192">
        <v>0</v>
      </c>
      <c r="Q31" s="127"/>
      <c r="R31" s="192">
        <v>708</v>
      </c>
      <c r="S31" s="127"/>
      <c r="T31" s="189">
        <v>0</v>
      </c>
      <c r="U31" s="127"/>
      <c r="V31" s="192">
        <f>SUM(F31:T31)</f>
        <v>708</v>
      </c>
      <c r="W31" s="127"/>
      <c r="X31" s="192">
        <f>PL!F145-PL!F104</f>
        <v>-15</v>
      </c>
      <c r="Y31" s="211"/>
      <c r="Z31" s="192">
        <f>SUM(V31:X31)</f>
        <v>693</v>
      </c>
    </row>
    <row r="32" spans="1:26" ht="20.100000000000001" customHeight="1">
      <c r="A32" s="131" t="s">
        <v>154</v>
      </c>
      <c r="B32" s="117"/>
      <c r="C32" s="117"/>
      <c r="D32" s="117"/>
      <c r="E32" s="122"/>
      <c r="F32" s="188">
        <f>SUM(F30:F31)</f>
        <v>0</v>
      </c>
      <c r="G32" s="190"/>
      <c r="H32" s="188">
        <f>SUM(H30:H31)</f>
        <v>0</v>
      </c>
      <c r="I32" s="190"/>
      <c r="J32" s="188">
        <f>SUM(J30:J31)</f>
        <v>0</v>
      </c>
      <c r="K32" s="190"/>
      <c r="L32" s="188">
        <f>SUM(L30:L31)</f>
        <v>0</v>
      </c>
      <c r="M32" s="190"/>
      <c r="N32" s="188">
        <f>SUM(N30:N31)</f>
        <v>0</v>
      </c>
      <c r="O32" s="129"/>
      <c r="P32" s="211">
        <f>SUM(P30:P31)</f>
        <v>23351</v>
      </c>
      <c r="Q32" s="117"/>
      <c r="R32" s="211">
        <f>SUM(R30:R31)</f>
        <v>708</v>
      </c>
      <c r="S32" s="117"/>
      <c r="T32" s="188">
        <f>SUM(T30:T31)</f>
        <v>0</v>
      </c>
      <c r="U32" s="117"/>
      <c r="V32" s="211">
        <f>SUM(V30:V31)</f>
        <v>24059</v>
      </c>
      <c r="W32" s="117"/>
      <c r="X32" s="211">
        <f>SUM(X30:X31)</f>
        <v>-25</v>
      </c>
      <c r="Y32" s="212"/>
      <c r="Z32" s="211">
        <f>SUM(Z30:Z31)</f>
        <v>24034</v>
      </c>
    </row>
    <row r="33" spans="1:27" ht="20.100000000000001" hidden="1" customHeight="1">
      <c r="A33" s="131" t="s">
        <v>124</v>
      </c>
      <c r="B33" s="117"/>
      <c r="C33" s="117"/>
      <c r="D33" s="117"/>
      <c r="E33" s="122"/>
      <c r="F33" s="188"/>
      <c r="G33" s="190"/>
      <c r="H33" s="188"/>
      <c r="I33" s="190"/>
      <c r="J33" s="188"/>
      <c r="K33" s="190"/>
      <c r="L33" s="188"/>
      <c r="M33" s="190"/>
      <c r="N33" s="188"/>
      <c r="O33" s="129"/>
      <c r="P33" s="130"/>
      <c r="Q33" s="129"/>
      <c r="R33" s="130"/>
      <c r="S33" s="129"/>
      <c r="T33" s="188"/>
      <c r="U33" s="129"/>
      <c r="V33" s="129"/>
      <c r="W33" s="130"/>
      <c r="X33" s="130"/>
      <c r="Y33" s="130"/>
      <c r="Z33" s="130"/>
    </row>
    <row r="34" spans="1:27" ht="20.100000000000001" hidden="1" customHeight="1">
      <c r="A34" s="131" t="s">
        <v>161</v>
      </c>
      <c r="B34" s="117"/>
      <c r="C34" s="117"/>
      <c r="D34" s="117"/>
      <c r="E34" s="122"/>
      <c r="F34" s="188">
        <v>0</v>
      </c>
      <c r="G34" s="190"/>
      <c r="H34" s="188">
        <v>0</v>
      </c>
      <c r="I34" s="190"/>
      <c r="J34" s="188">
        <v>0</v>
      </c>
      <c r="K34" s="190"/>
      <c r="L34" s="188">
        <v>0</v>
      </c>
      <c r="M34" s="190"/>
      <c r="N34" s="188">
        <v>0</v>
      </c>
      <c r="O34" s="129"/>
      <c r="P34" s="130">
        <v>0</v>
      </c>
      <c r="Q34" s="129"/>
      <c r="R34" s="130">
        <v>0</v>
      </c>
      <c r="S34" s="129"/>
      <c r="T34" s="188">
        <v>0</v>
      </c>
      <c r="U34" s="129"/>
      <c r="V34" s="129">
        <f>SUM(F34:R34)</f>
        <v>0</v>
      </c>
      <c r="W34" s="130"/>
      <c r="X34" s="130">
        <v>0</v>
      </c>
      <c r="Y34" s="130"/>
      <c r="Z34" s="130">
        <f>SUM(V34:X34)</f>
        <v>0</v>
      </c>
    </row>
    <row r="35" spans="1:27" ht="20.100000000000001" customHeight="1">
      <c r="A35" s="131" t="s">
        <v>123</v>
      </c>
      <c r="B35" s="117"/>
      <c r="C35" s="117"/>
      <c r="D35" s="191" t="s">
        <v>214</v>
      </c>
      <c r="E35" s="122"/>
      <c r="F35" s="188">
        <v>0</v>
      </c>
      <c r="G35" s="190"/>
      <c r="H35" s="188">
        <v>0</v>
      </c>
      <c r="I35" s="190"/>
      <c r="J35" s="188">
        <v>0</v>
      </c>
      <c r="K35" s="190"/>
      <c r="L35" s="188">
        <v>0</v>
      </c>
      <c r="M35" s="190"/>
      <c r="N35" s="188">
        <v>0</v>
      </c>
      <c r="O35" s="129"/>
      <c r="P35" s="130">
        <f>'CE Separate'!J22</f>
        <v>-11400</v>
      </c>
      <c r="Q35" s="129"/>
      <c r="R35" s="188">
        <v>0</v>
      </c>
      <c r="S35" s="129"/>
      <c r="T35" s="188">
        <v>0</v>
      </c>
      <c r="U35" s="129"/>
      <c r="V35" s="129">
        <f>SUM(F35:R35)</f>
        <v>-11400</v>
      </c>
      <c r="W35" s="130"/>
      <c r="X35" s="188">
        <v>0</v>
      </c>
      <c r="Y35" s="130"/>
      <c r="Z35" s="130">
        <f>SUM(V35:X35)</f>
        <v>-11400</v>
      </c>
    </row>
    <row r="36" spans="1:27" ht="20.100000000000001" customHeight="1">
      <c r="A36" s="131" t="s">
        <v>210</v>
      </c>
      <c r="B36" s="117"/>
      <c r="C36" s="117"/>
      <c r="D36" s="191"/>
      <c r="E36" s="122"/>
      <c r="F36" s="188">
        <v>0</v>
      </c>
      <c r="G36" s="190"/>
      <c r="H36" s="188">
        <v>0</v>
      </c>
      <c r="I36" s="190"/>
      <c r="J36" s="188">
        <v>0</v>
      </c>
      <c r="K36" s="190"/>
      <c r="L36" s="211">
        <v>-453</v>
      </c>
      <c r="M36" s="190"/>
      <c r="N36" s="188">
        <v>0</v>
      </c>
      <c r="O36" s="129"/>
      <c r="P36" s="188">
        <v>0</v>
      </c>
      <c r="Q36" s="129"/>
      <c r="R36" s="211">
        <v>0</v>
      </c>
      <c r="S36" s="129"/>
      <c r="T36" s="188">
        <v>0</v>
      </c>
      <c r="U36" s="129"/>
      <c r="V36" s="129">
        <f>SUM(F36:R36)</f>
        <v>-453</v>
      </c>
      <c r="W36" s="130"/>
      <c r="X36" s="130">
        <v>442</v>
      </c>
      <c r="Y36" s="130"/>
      <c r="Z36" s="130">
        <f>SUM(V36:X36)</f>
        <v>-11</v>
      </c>
    </row>
    <row r="37" spans="1:27" ht="20.100000000000001" customHeight="1">
      <c r="A37" s="131" t="s">
        <v>128</v>
      </c>
      <c r="B37" s="117"/>
      <c r="C37" s="117"/>
      <c r="E37" s="122"/>
      <c r="F37" s="190"/>
      <c r="G37" s="190"/>
      <c r="H37" s="190"/>
      <c r="I37" s="190"/>
      <c r="J37" s="190"/>
      <c r="K37" s="190"/>
      <c r="L37" s="190"/>
      <c r="M37" s="190"/>
      <c r="N37" s="190"/>
      <c r="O37" s="129"/>
      <c r="P37" s="129"/>
      <c r="Q37" s="129"/>
      <c r="R37" s="129"/>
      <c r="S37" s="129"/>
      <c r="T37" s="190"/>
      <c r="U37" s="129"/>
      <c r="V37" s="129"/>
      <c r="W37" s="129"/>
      <c r="X37" s="129"/>
      <c r="Y37" s="129"/>
      <c r="Z37" s="129"/>
    </row>
    <row r="38" spans="1:27" ht="20.100000000000001" customHeight="1">
      <c r="A38" s="131" t="s">
        <v>129</v>
      </c>
      <c r="B38" s="117"/>
      <c r="C38" s="117"/>
      <c r="E38" s="122"/>
      <c r="F38" s="190">
        <v>0</v>
      </c>
      <c r="G38" s="190"/>
      <c r="H38" s="190">
        <v>0</v>
      </c>
      <c r="I38" s="190"/>
      <c r="J38" s="190">
        <v>0</v>
      </c>
      <c r="K38" s="190"/>
      <c r="L38" s="190">
        <v>0</v>
      </c>
      <c r="M38" s="190"/>
      <c r="N38" s="190">
        <v>0</v>
      </c>
      <c r="O38" s="129"/>
      <c r="P38" s="190">
        <v>0</v>
      </c>
      <c r="Q38" s="129"/>
      <c r="R38" s="190">
        <v>0</v>
      </c>
      <c r="S38" s="129"/>
      <c r="T38" s="190">
        <v>0</v>
      </c>
      <c r="U38" s="129"/>
      <c r="V38" s="190">
        <f>SUM(F38:R38)</f>
        <v>0</v>
      </c>
      <c r="W38" s="129"/>
      <c r="X38" s="129">
        <v>-1</v>
      </c>
      <c r="Y38" s="129"/>
      <c r="Z38" s="129">
        <f>SUM(V38:X38)</f>
        <v>-1</v>
      </c>
    </row>
    <row r="39" spans="1:27" ht="20.100000000000001" customHeight="1" thickBot="1">
      <c r="A39" s="114" t="s">
        <v>201</v>
      </c>
      <c r="B39" s="117"/>
      <c r="C39" s="117"/>
      <c r="E39" s="122"/>
      <c r="F39" s="144">
        <f>SUM(F29:F38)-F32</f>
        <v>150000</v>
      </c>
      <c r="G39" s="145"/>
      <c r="H39" s="144">
        <f>SUM(H29:H38)-H32</f>
        <v>99419</v>
      </c>
      <c r="I39" s="145"/>
      <c r="J39" s="144">
        <f>SUM(J29:J38)-J32</f>
        <v>-689</v>
      </c>
      <c r="K39" s="145"/>
      <c r="L39" s="144">
        <f>SUM(L29:L38)-L32</f>
        <v>-453</v>
      </c>
      <c r="M39" s="145"/>
      <c r="N39" s="144">
        <f>SUM(N29:N38)-N32</f>
        <v>3651</v>
      </c>
      <c r="O39" s="146"/>
      <c r="P39" s="144">
        <f>SUM(P29:P38)-P32</f>
        <v>52405</v>
      </c>
      <c r="Q39" s="146"/>
      <c r="R39" s="144">
        <f>SUM(R29:R38)-R32</f>
        <v>936</v>
      </c>
      <c r="S39" s="146"/>
      <c r="T39" s="144">
        <f>SUM(T29:T38)-T32</f>
        <v>267</v>
      </c>
      <c r="U39" s="146"/>
      <c r="V39" s="144">
        <f>SUM(V29:V38)-V32</f>
        <v>305536</v>
      </c>
      <c r="W39" s="146"/>
      <c r="X39" s="144">
        <f>SUM(X29:X38)-X32</f>
        <v>3</v>
      </c>
      <c r="Y39" s="146"/>
      <c r="Z39" s="144">
        <f>SUM(Z29:Z38)-Z32</f>
        <v>305539</v>
      </c>
    </row>
    <row r="40" spans="1:27" ht="20.100000000000001" customHeight="1" thickTop="1">
      <c r="A40" s="114"/>
      <c r="B40" s="117"/>
      <c r="C40" s="117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3"/>
      <c r="P40" s="122"/>
      <c r="Q40" s="123"/>
      <c r="R40" s="122"/>
      <c r="S40" s="123"/>
      <c r="T40" s="122"/>
      <c r="U40" s="123"/>
      <c r="V40" s="117"/>
      <c r="W40" s="123"/>
      <c r="X40" s="122"/>
      <c r="Y40" s="117"/>
      <c r="AA40" s="117"/>
    </row>
    <row r="41" spans="1:27" ht="20.100000000000001" customHeight="1">
      <c r="A41" s="131"/>
      <c r="B41" s="117"/>
      <c r="C41" s="117"/>
      <c r="E41" s="12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</row>
    <row r="99" spans="6:6">
      <c r="F99" s="1">
        <f>F34-F98</f>
        <v>0</v>
      </c>
    </row>
  </sheetData>
  <mergeCells count="6">
    <mergeCell ref="N10:P10"/>
    <mergeCell ref="F6:V6"/>
    <mergeCell ref="F5:Z5"/>
    <mergeCell ref="F14:Z14"/>
    <mergeCell ref="R7:T7"/>
    <mergeCell ref="R8:T8"/>
  </mergeCells>
  <printOptions horizontalCentered="1"/>
  <pageMargins left="0.6" right="0.4" top="0.70866141699999996" bottom="0.5" header="0.196850393700787" footer="0.196850393700787"/>
  <pageSetup paperSize="9" scale="60" firstPageNumber="9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0"/>
  <sheetViews>
    <sheetView showGridLines="0" view="pageBreakPreview" zoomScale="85" zoomScaleNormal="100" zoomScaleSheetLayoutView="85" workbookViewId="0"/>
  </sheetViews>
  <sheetFormatPr defaultColWidth="9.140625" defaultRowHeight="21"/>
  <cols>
    <col min="1" max="1" width="30.85546875" style="1" customWidth="1"/>
    <col min="2" max="2" width="7.140625" style="1" customWidth="1"/>
    <col min="3" max="3" width="0.85546875" style="2" customWidth="1"/>
    <col min="4" max="4" width="13.85546875" style="1" customWidth="1"/>
    <col min="5" max="5" width="0.85546875" style="1" customWidth="1"/>
    <col min="6" max="6" width="13.85546875" style="1" customWidth="1"/>
    <col min="7" max="7" width="0.85546875" style="1" customWidth="1"/>
    <col min="8" max="8" width="13.85546875" style="1" customWidth="1"/>
    <col min="9" max="9" width="0.85546875" style="1" customWidth="1"/>
    <col min="10" max="10" width="13.85546875" style="1" customWidth="1"/>
    <col min="11" max="11" width="0.85546875" style="1" customWidth="1"/>
    <col min="12" max="12" width="17.85546875" style="1" customWidth="1"/>
    <col min="13" max="13" width="0.85546875" style="1" customWidth="1"/>
    <col min="14" max="14" width="13.85546875" style="1" customWidth="1"/>
    <col min="15" max="15" width="0.85546875" style="1" customWidth="1"/>
    <col min="16" max="16384" width="9.140625" style="1"/>
  </cols>
  <sheetData>
    <row r="1" spans="1:15" ht="23.25">
      <c r="A1" s="50" t="s">
        <v>204</v>
      </c>
      <c r="B1" s="136"/>
      <c r="C1" s="137"/>
      <c r="D1" s="137"/>
      <c r="E1" s="137"/>
      <c r="O1" s="2"/>
    </row>
    <row r="2" spans="1:15" ht="21.75">
      <c r="A2" s="254" t="s">
        <v>39</v>
      </c>
      <c r="B2" s="254"/>
      <c r="C2" s="254"/>
      <c r="D2" s="254"/>
      <c r="E2" s="254"/>
      <c r="F2" s="8"/>
      <c r="G2" s="8"/>
      <c r="H2" s="4"/>
      <c r="I2" s="4"/>
      <c r="J2" s="4"/>
      <c r="K2" s="4"/>
      <c r="L2" s="4"/>
      <c r="M2" s="4"/>
      <c r="N2" s="4"/>
    </row>
    <row r="3" spans="1:15" ht="21.75">
      <c r="A3" s="135" t="s">
        <v>199</v>
      </c>
      <c r="B3" s="138"/>
      <c r="C3" s="139"/>
      <c r="D3" s="138"/>
      <c r="E3" s="138"/>
      <c r="F3" s="4"/>
      <c r="G3" s="4"/>
      <c r="H3" s="4"/>
      <c r="I3" s="4"/>
      <c r="J3" s="4"/>
      <c r="K3" s="4"/>
      <c r="L3" s="4"/>
      <c r="M3" s="4"/>
      <c r="N3" s="4"/>
    </row>
    <row r="4" spans="1:15" ht="21.75">
      <c r="A4" s="117"/>
      <c r="B4" s="118"/>
      <c r="C4" s="119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20"/>
    </row>
    <row r="5" spans="1:15" ht="21.75">
      <c r="A5" s="117"/>
      <c r="B5" s="118"/>
      <c r="C5" s="119"/>
      <c r="D5" s="251" t="s">
        <v>34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5" ht="21.75">
      <c r="A6" s="117"/>
      <c r="B6" s="118"/>
      <c r="C6" s="119"/>
      <c r="D6" s="217"/>
      <c r="E6" s="217"/>
      <c r="F6" s="217"/>
      <c r="G6" s="217"/>
      <c r="H6" s="218"/>
      <c r="I6" s="218"/>
      <c r="J6" s="218"/>
      <c r="K6" s="217"/>
      <c r="L6" s="219" t="s">
        <v>206</v>
      </c>
      <c r="M6" s="217"/>
      <c r="N6" s="217"/>
    </row>
    <row r="7" spans="1:15" ht="21.75">
      <c r="A7" s="117"/>
      <c r="B7" s="118"/>
      <c r="C7" s="119"/>
      <c r="D7" s="121"/>
      <c r="E7" s="121"/>
      <c r="F7" s="121"/>
      <c r="G7" s="121"/>
      <c r="H7" s="249" t="s">
        <v>18</v>
      </c>
      <c r="I7" s="249"/>
      <c r="J7" s="249"/>
      <c r="K7" s="216"/>
      <c r="L7" s="219" t="s">
        <v>175</v>
      </c>
      <c r="M7" s="121"/>
      <c r="N7" s="121"/>
    </row>
    <row r="8" spans="1:15" ht="21.75">
      <c r="A8" s="117"/>
      <c r="B8" s="118"/>
      <c r="C8" s="119"/>
      <c r="D8" s="121" t="s">
        <v>15</v>
      </c>
      <c r="E8" s="121"/>
      <c r="F8" s="121"/>
      <c r="G8" s="121"/>
      <c r="H8" s="123" t="s">
        <v>170</v>
      </c>
      <c r="I8" s="122"/>
      <c r="J8" s="122"/>
      <c r="K8" s="216"/>
      <c r="L8" s="219" t="s">
        <v>176</v>
      </c>
      <c r="M8" s="121"/>
      <c r="N8" s="121"/>
    </row>
    <row r="9" spans="1:15" s="7" customFormat="1" ht="21.75">
      <c r="A9" s="123"/>
      <c r="B9" s="123"/>
      <c r="C9" s="123"/>
      <c r="D9" s="123" t="s">
        <v>93</v>
      </c>
      <c r="E9" s="123"/>
      <c r="F9" s="123" t="s">
        <v>126</v>
      </c>
      <c r="G9" s="123"/>
      <c r="H9" s="124" t="s">
        <v>171</v>
      </c>
      <c r="I9" s="122"/>
      <c r="J9" s="122"/>
      <c r="K9" s="122"/>
      <c r="L9" s="220" t="s">
        <v>177</v>
      </c>
      <c r="M9" s="122"/>
      <c r="N9" s="122" t="s">
        <v>59</v>
      </c>
    </row>
    <row r="10" spans="1:15" s="7" customFormat="1" ht="21.75">
      <c r="A10" s="123"/>
      <c r="B10" s="57" t="s">
        <v>0</v>
      </c>
      <c r="C10" s="122"/>
      <c r="D10" s="125" t="s">
        <v>94</v>
      </c>
      <c r="E10" s="123"/>
      <c r="F10" s="125" t="s">
        <v>127</v>
      </c>
      <c r="G10" s="123"/>
      <c r="H10" s="126" t="s">
        <v>62</v>
      </c>
      <c r="I10" s="123"/>
      <c r="J10" s="125" t="s">
        <v>28</v>
      </c>
      <c r="K10" s="123"/>
      <c r="L10" s="221" t="s">
        <v>178</v>
      </c>
      <c r="M10" s="123"/>
      <c r="N10" s="125" t="s">
        <v>58</v>
      </c>
    </row>
    <row r="11" spans="1:15" s="7" customFormat="1" ht="21.75">
      <c r="A11" s="123"/>
      <c r="B11" s="123"/>
      <c r="C11" s="122"/>
      <c r="D11" s="252" t="s">
        <v>151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</row>
    <row r="12" spans="1:15" ht="21.75">
      <c r="A12" s="114" t="s">
        <v>157</v>
      </c>
      <c r="B12" s="117"/>
      <c r="C12" s="127"/>
      <c r="D12" s="176">
        <v>150000</v>
      </c>
      <c r="E12" s="176"/>
      <c r="F12" s="176">
        <v>99419</v>
      </c>
      <c r="G12" s="176"/>
      <c r="H12" s="176">
        <v>2551</v>
      </c>
      <c r="I12" s="176"/>
      <c r="J12" s="176">
        <f>7706-281</f>
        <v>7425</v>
      </c>
      <c r="K12" s="147"/>
      <c r="L12" s="176">
        <v>281</v>
      </c>
      <c r="M12" s="147"/>
      <c r="N12" s="147">
        <f>SUM(D12:M12)</f>
        <v>259676</v>
      </c>
    </row>
    <row r="13" spans="1:15" ht="21.75">
      <c r="A13" s="131" t="s">
        <v>154</v>
      </c>
      <c r="B13" s="117"/>
      <c r="C13" s="122"/>
      <c r="D13" s="188">
        <v>0</v>
      </c>
      <c r="E13" s="130"/>
      <c r="F13" s="188">
        <v>0</v>
      </c>
      <c r="G13" s="130"/>
      <c r="H13" s="188">
        <v>0</v>
      </c>
      <c r="I13" s="130"/>
      <c r="J13" s="130">
        <f>PL!L100</f>
        <v>18061</v>
      </c>
      <c r="K13" s="130"/>
      <c r="L13" s="188">
        <v>0</v>
      </c>
      <c r="M13" s="130"/>
      <c r="N13" s="130">
        <f>SUM(D13:M13)</f>
        <v>18061</v>
      </c>
    </row>
    <row r="14" spans="1:15" ht="21.75">
      <c r="A14" s="131" t="s">
        <v>123</v>
      </c>
      <c r="B14" s="191" t="s">
        <v>214</v>
      </c>
      <c r="C14" s="122"/>
      <c r="D14" s="188">
        <v>0</v>
      </c>
      <c r="E14" s="188"/>
      <c r="F14" s="188">
        <v>0</v>
      </c>
      <c r="G14" s="188"/>
      <c r="H14" s="188">
        <v>0</v>
      </c>
      <c r="I14" s="141"/>
      <c r="J14" s="130">
        <v>-18600</v>
      </c>
      <c r="K14" s="130"/>
      <c r="L14" s="188">
        <v>0</v>
      </c>
      <c r="M14" s="130"/>
      <c r="N14" s="130">
        <f>SUM(D14:M14)</f>
        <v>-18600</v>
      </c>
    </row>
    <row r="15" spans="1:15" ht="22.5" thickBot="1">
      <c r="A15" s="114" t="s">
        <v>200</v>
      </c>
      <c r="B15" s="117"/>
      <c r="C15" s="122"/>
      <c r="D15" s="144">
        <f>SUM(D12:D13)+D14</f>
        <v>150000</v>
      </c>
      <c r="E15" s="145"/>
      <c r="F15" s="144">
        <f>SUM(F12:F13)+F14</f>
        <v>99419</v>
      </c>
      <c r="G15" s="145"/>
      <c r="H15" s="144">
        <f>SUM(H12:H13)+H14</f>
        <v>2551</v>
      </c>
      <c r="I15" s="146"/>
      <c r="J15" s="144">
        <f>SUM(J12:J13)+J14</f>
        <v>6886</v>
      </c>
      <c r="K15" s="146"/>
      <c r="L15" s="144">
        <f>SUM(L12:L13)+L14</f>
        <v>281</v>
      </c>
      <c r="M15" s="146"/>
      <c r="N15" s="144">
        <f>SUM(N12:N13)+N14</f>
        <v>259137</v>
      </c>
    </row>
    <row r="16" spans="1:15" ht="7.5" customHeight="1" thickTop="1">
      <c r="A16" s="114"/>
      <c r="B16" s="117"/>
      <c r="C16" s="122"/>
      <c r="D16" s="134"/>
      <c r="E16" s="134"/>
      <c r="F16" s="134"/>
      <c r="G16" s="134"/>
      <c r="H16" s="134"/>
      <c r="I16" s="128"/>
      <c r="J16" s="134"/>
      <c r="K16" s="128"/>
      <c r="L16" s="134"/>
      <c r="M16" s="128"/>
      <c r="N16" s="134"/>
    </row>
    <row r="17" spans="1:14" ht="21.6" hidden="1" customHeight="1">
      <c r="A17" s="114" t="s">
        <v>162</v>
      </c>
      <c r="B17" s="117"/>
      <c r="C17" s="122"/>
      <c r="D17" s="134"/>
      <c r="E17" s="134"/>
      <c r="F17" s="134"/>
      <c r="G17" s="134"/>
      <c r="H17" s="134"/>
      <c r="I17" s="128"/>
      <c r="J17" s="134"/>
      <c r="K17" s="128"/>
      <c r="L17" s="134"/>
      <c r="M17" s="128"/>
      <c r="N17" s="134"/>
    </row>
    <row r="18" spans="1:14" ht="21.75" hidden="1">
      <c r="A18" s="114" t="s">
        <v>163</v>
      </c>
      <c r="B18" s="117"/>
      <c r="C18" s="127"/>
      <c r="D18" s="142">
        <v>150000</v>
      </c>
      <c r="E18" s="142"/>
      <c r="F18" s="142">
        <v>99419</v>
      </c>
      <c r="G18" s="142"/>
      <c r="H18" s="142">
        <v>2551</v>
      </c>
      <c r="I18" s="142"/>
      <c r="J18" s="142">
        <v>7706</v>
      </c>
      <c r="K18" s="143"/>
      <c r="L18" s="142"/>
      <c r="M18" s="143"/>
      <c r="N18" s="143">
        <f>SUM(D18:M18)</f>
        <v>259676</v>
      </c>
    </row>
    <row r="19" spans="1:14" ht="21.75" hidden="1">
      <c r="A19" s="131" t="s">
        <v>147</v>
      </c>
      <c r="B19" s="117"/>
      <c r="C19" s="127"/>
      <c r="D19" s="132">
        <v>0</v>
      </c>
      <c r="E19" s="132"/>
      <c r="F19" s="132">
        <v>0</v>
      </c>
      <c r="G19" s="132"/>
      <c r="H19" s="132">
        <v>0</v>
      </c>
      <c r="I19" s="132"/>
      <c r="J19" s="132">
        <v>0</v>
      </c>
      <c r="K19" s="129"/>
      <c r="L19" s="132"/>
      <c r="M19" s="129"/>
      <c r="N19" s="129">
        <v>0</v>
      </c>
    </row>
    <row r="20" spans="1:14" ht="21.75">
      <c r="A20" s="114" t="s">
        <v>174</v>
      </c>
      <c r="B20" s="117"/>
      <c r="C20" s="127"/>
      <c r="D20" s="147">
        <f>SUM(D18:D19)</f>
        <v>150000</v>
      </c>
      <c r="E20" s="176"/>
      <c r="F20" s="147">
        <f>SUM(F18:F19)</f>
        <v>99419</v>
      </c>
      <c r="G20" s="176"/>
      <c r="H20" s="147">
        <v>3651</v>
      </c>
      <c r="I20" s="176"/>
      <c r="J20" s="147">
        <f>5162+280-281</f>
        <v>5161</v>
      </c>
      <c r="K20" s="147"/>
      <c r="L20" s="176">
        <f>BS!K98</f>
        <v>281</v>
      </c>
      <c r="M20" s="147"/>
      <c r="N20" s="147">
        <f>SUM(L20,J20,H20,F20,D20)</f>
        <v>258512</v>
      </c>
    </row>
    <row r="21" spans="1:14" ht="21.75">
      <c r="A21" s="131" t="s">
        <v>154</v>
      </c>
      <c r="B21" s="117"/>
      <c r="C21" s="122"/>
      <c r="D21" s="188">
        <v>0</v>
      </c>
      <c r="E21" s="130"/>
      <c r="F21" s="188">
        <v>0</v>
      </c>
      <c r="G21" s="130"/>
      <c r="H21" s="188">
        <v>0</v>
      </c>
      <c r="I21" s="130"/>
      <c r="J21" s="130">
        <f>PL!J100</f>
        <v>13149</v>
      </c>
      <c r="K21" s="130"/>
      <c r="L21" s="188">
        <v>0</v>
      </c>
      <c r="M21" s="130"/>
      <c r="N21" s="130">
        <f>SUM(D21:M21)</f>
        <v>13149</v>
      </c>
    </row>
    <row r="22" spans="1:14" ht="21.75">
      <c r="A22" s="131" t="s">
        <v>123</v>
      </c>
      <c r="B22" s="191" t="s">
        <v>214</v>
      </c>
      <c r="C22" s="122"/>
      <c r="D22" s="188">
        <v>0</v>
      </c>
      <c r="E22" s="188"/>
      <c r="F22" s="188">
        <v>0</v>
      </c>
      <c r="G22" s="188"/>
      <c r="H22" s="188">
        <v>0</v>
      </c>
      <c r="I22" s="141"/>
      <c r="J22" s="130">
        <v>-11400</v>
      </c>
      <c r="K22" s="130"/>
      <c r="L22" s="188">
        <v>0</v>
      </c>
      <c r="M22" s="130"/>
      <c r="N22" s="130">
        <f>SUM(D22:M22)</f>
        <v>-11400</v>
      </c>
    </row>
    <row r="23" spans="1:14" ht="22.5" thickBot="1">
      <c r="A23" s="114" t="s">
        <v>201</v>
      </c>
      <c r="B23" s="117"/>
      <c r="C23" s="122"/>
      <c r="D23" s="144">
        <f>SUM(D20:D22)</f>
        <v>150000</v>
      </c>
      <c r="E23" s="145"/>
      <c r="F23" s="144">
        <f>SUM(F20:F22)</f>
        <v>99419</v>
      </c>
      <c r="G23" s="145"/>
      <c r="H23" s="144">
        <f>SUM(H20:H22)</f>
        <v>3651</v>
      </c>
      <c r="I23" s="146"/>
      <c r="J23" s="144">
        <f>SUM(J20:J22)</f>
        <v>6910</v>
      </c>
      <c r="K23" s="146"/>
      <c r="L23" s="144">
        <f>SUM(L20:L22)</f>
        <v>281</v>
      </c>
      <c r="M23" s="146"/>
      <c r="N23" s="144">
        <f>SUM(N20:N22)</f>
        <v>260261</v>
      </c>
    </row>
    <row r="24" spans="1:14" ht="6" customHeight="1" thickTop="1">
      <c r="A24" s="131"/>
      <c r="B24" s="117"/>
      <c r="C24" s="122"/>
      <c r="D24" s="129"/>
      <c r="E24" s="129"/>
      <c r="F24" s="129"/>
      <c r="G24" s="129"/>
      <c r="H24" s="130"/>
      <c r="I24" s="129"/>
      <c r="J24" s="130"/>
      <c r="K24" s="129"/>
      <c r="L24" s="130"/>
      <c r="M24" s="129"/>
      <c r="N24" s="129"/>
    </row>
    <row r="25" spans="1:14" ht="21.75">
      <c r="A25" s="131"/>
      <c r="B25" s="117"/>
      <c r="C25" s="117"/>
    </row>
    <row r="26" spans="1:14" ht="21.75">
      <c r="C26" s="1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</row>
    <row r="90" spans="5:5">
      <c r="E90" s="1" t="e">
        <f>#REF!-E89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firstPageNumber="1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ignoredErrors>
    <ignoredError sqref="D14:N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Q77"/>
  <sheetViews>
    <sheetView showGridLines="0" view="pageBreakPreview" zoomScaleNormal="115" zoomScaleSheetLayoutView="100" workbookViewId="0"/>
  </sheetViews>
  <sheetFormatPr defaultColWidth="8.85546875" defaultRowHeight="21.75"/>
  <cols>
    <col min="1" max="1" width="17.5703125" style="55" customWidth="1"/>
    <col min="2" max="2" width="8.140625" style="55" customWidth="1"/>
    <col min="3" max="3" width="23.140625" style="55" customWidth="1"/>
    <col min="4" max="4" width="8.140625" style="55" customWidth="1"/>
    <col min="5" max="5" width="0.85546875" style="55" customWidth="1"/>
    <col min="6" max="6" width="12.140625" style="55" customWidth="1"/>
    <col min="7" max="7" width="0.85546875" style="61" customWidth="1"/>
    <col min="8" max="8" width="12.140625" style="61" customWidth="1"/>
    <col min="9" max="9" width="0.85546875" style="55" customWidth="1"/>
    <col min="10" max="10" width="12.140625" style="55" customWidth="1"/>
    <col min="11" max="11" width="0.85546875" style="61" customWidth="1"/>
    <col min="12" max="12" width="13.140625" style="61" customWidth="1"/>
    <col min="13" max="13" width="0.85546875" style="61" customWidth="1"/>
    <col min="14" max="14" width="9.42578125" style="55" bestFit="1" customWidth="1"/>
    <col min="15" max="15" width="9.140625" style="55" bestFit="1" customWidth="1"/>
    <col min="16" max="16" width="9.85546875" style="55" bestFit="1" customWidth="1"/>
    <col min="17" max="16384" width="8.85546875" style="55"/>
  </cols>
  <sheetData>
    <row r="1" spans="1:17" s="10" customFormat="1" ht="21.6" customHeight="1">
      <c r="A1" s="50" t="s">
        <v>219</v>
      </c>
      <c r="B1" s="111"/>
      <c r="C1" s="112"/>
      <c r="D1" s="111"/>
      <c r="E1" s="111"/>
      <c r="F1" s="111"/>
      <c r="G1" s="111"/>
      <c r="H1" s="111"/>
      <c r="L1" s="12"/>
    </row>
    <row r="2" spans="1:17" s="10" customFormat="1" ht="21.6" customHeight="1">
      <c r="A2" s="50" t="s">
        <v>218</v>
      </c>
      <c r="B2" s="111"/>
      <c r="C2" s="112"/>
      <c r="D2" s="111"/>
      <c r="E2" s="111"/>
      <c r="F2" s="111"/>
      <c r="G2" s="111"/>
      <c r="H2" s="111"/>
      <c r="L2" s="12"/>
    </row>
    <row r="3" spans="1:17" s="85" customFormat="1" ht="22.5">
      <c r="A3" s="51" t="s">
        <v>45</v>
      </c>
      <c r="B3" s="51"/>
      <c r="C3" s="51"/>
      <c r="D3" s="51"/>
      <c r="E3" s="51"/>
      <c r="F3" s="113"/>
      <c r="G3" s="113"/>
      <c r="H3" s="113"/>
      <c r="I3" s="84"/>
    </row>
    <row r="4" spans="1:17" s="86" customFormat="1" ht="22.5">
      <c r="A4" s="255" t="s">
        <v>199</v>
      </c>
      <c r="B4" s="255"/>
      <c r="C4" s="255"/>
      <c r="D4" s="255"/>
      <c r="E4" s="255"/>
      <c r="F4" s="255"/>
      <c r="G4" s="255"/>
      <c r="H4" s="255"/>
      <c r="I4" s="84"/>
    </row>
    <row r="5" spans="1:17" s="86" customFormat="1">
      <c r="A5" s="87"/>
      <c r="B5" s="87"/>
      <c r="C5" s="87"/>
      <c r="D5" s="87"/>
      <c r="E5" s="87"/>
      <c r="F5" s="87"/>
      <c r="G5" s="87"/>
      <c r="H5" s="87"/>
      <c r="I5" s="84"/>
      <c r="L5" s="56"/>
      <c r="M5" s="88"/>
    </row>
    <row r="6" spans="1:17">
      <c r="B6" s="56"/>
      <c r="C6" s="56"/>
      <c r="D6" s="66" t="s">
        <v>0</v>
      </c>
      <c r="E6" s="56"/>
      <c r="F6" s="248" t="s">
        <v>33</v>
      </c>
      <c r="G6" s="248"/>
      <c r="H6" s="248"/>
      <c r="I6" s="56"/>
      <c r="J6" s="248" t="s">
        <v>34</v>
      </c>
      <c r="K6" s="248"/>
      <c r="L6" s="248"/>
      <c r="M6" s="56"/>
    </row>
    <row r="7" spans="1:17" s="54" customFormat="1">
      <c r="A7" s="55"/>
      <c r="B7" s="55"/>
      <c r="C7" s="58"/>
      <c r="E7" s="53"/>
      <c r="F7" s="174">
        <v>2564</v>
      </c>
      <c r="G7" s="61"/>
      <c r="H7" s="174">
        <v>2563</v>
      </c>
      <c r="I7" s="53"/>
      <c r="J7" s="174">
        <v>2564</v>
      </c>
      <c r="K7" s="61"/>
      <c r="L7" s="174">
        <v>2563</v>
      </c>
    </row>
    <row r="8" spans="1:17" s="54" customFormat="1" ht="24">
      <c r="A8" s="55"/>
      <c r="B8" s="55"/>
      <c r="C8" s="58"/>
      <c r="D8" s="59"/>
      <c r="E8" s="53"/>
      <c r="F8" s="247" t="s">
        <v>151</v>
      </c>
      <c r="G8" s="247"/>
      <c r="H8" s="247"/>
      <c r="I8" s="247"/>
      <c r="J8" s="247"/>
      <c r="K8" s="247"/>
      <c r="L8" s="247"/>
    </row>
    <row r="9" spans="1:17" s="91" customFormat="1">
      <c r="A9" s="89" t="s">
        <v>46</v>
      </c>
      <c r="B9" s="90"/>
      <c r="C9" s="90"/>
      <c r="D9" s="90"/>
      <c r="F9" s="33"/>
      <c r="G9" s="33"/>
      <c r="H9" s="33"/>
      <c r="I9" s="84"/>
    </row>
    <row r="10" spans="1:17" s="92" customFormat="1">
      <c r="A10" s="92" t="s">
        <v>47</v>
      </c>
      <c r="F10" s="23">
        <f>PL!F98</f>
        <v>27597</v>
      </c>
      <c r="G10" s="33"/>
      <c r="H10" s="23">
        <f>PL!H98</f>
        <v>25605</v>
      </c>
      <c r="I10" s="84"/>
      <c r="J10" s="23">
        <f>PL!J98</f>
        <v>14143</v>
      </c>
      <c r="L10" s="23">
        <f>PL!L98</f>
        <v>19552</v>
      </c>
    </row>
    <row r="11" spans="1:17" s="92" customFormat="1">
      <c r="A11" s="93" t="s">
        <v>169</v>
      </c>
      <c r="F11" s="23"/>
      <c r="G11" s="33"/>
      <c r="H11" s="23"/>
      <c r="I11" s="84"/>
      <c r="J11" s="23"/>
      <c r="K11" s="33"/>
      <c r="L11" s="23"/>
    </row>
    <row r="12" spans="1:17" s="92" customFormat="1">
      <c r="A12" s="93" t="s">
        <v>48</v>
      </c>
      <c r="F12" s="23"/>
      <c r="G12" s="33"/>
      <c r="H12" s="23"/>
      <c r="I12" s="84"/>
      <c r="J12" s="23"/>
      <c r="K12" s="33"/>
      <c r="L12" s="23"/>
    </row>
    <row r="13" spans="1:17" s="92" customFormat="1">
      <c r="A13" s="93" t="s">
        <v>215</v>
      </c>
      <c r="F13" s="23">
        <v>-2806</v>
      </c>
      <c r="G13" s="33"/>
      <c r="H13" s="23">
        <v>-1097</v>
      </c>
      <c r="I13" s="84"/>
      <c r="J13" s="94">
        <v>-585</v>
      </c>
      <c r="K13" s="33"/>
      <c r="L13" s="94">
        <v>-2792</v>
      </c>
      <c r="N13" s="179"/>
      <c r="O13" s="179"/>
      <c r="P13" s="179"/>
      <c r="Q13" s="179"/>
    </row>
    <row r="14" spans="1:17" s="92" customFormat="1">
      <c r="A14" s="93" t="s">
        <v>180</v>
      </c>
      <c r="F14" s="23">
        <v>-442</v>
      </c>
      <c r="G14" s="33"/>
      <c r="H14" s="198">
        <v>6</v>
      </c>
      <c r="I14" s="180"/>
      <c r="J14" s="181">
        <v>0</v>
      </c>
      <c r="K14" s="96"/>
      <c r="L14" s="181">
        <v>0</v>
      </c>
    </row>
    <row r="15" spans="1:17" s="92" customFormat="1">
      <c r="A15" s="95" t="s">
        <v>69</v>
      </c>
      <c r="D15" s="66"/>
      <c r="F15" s="94">
        <v>7568</v>
      </c>
      <c r="H15" s="94">
        <v>7202</v>
      </c>
      <c r="I15" s="84"/>
      <c r="J15" s="23">
        <v>2307</v>
      </c>
      <c r="L15" s="23">
        <v>1938</v>
      </c>
    </row>
    <row r="16" spans="1:17" s="92" customFormat="1">
      <c r="A16" s="95" t="s">
        <v>116</v>
      </c>
      <c r="D16" s="66">
        <v>8</v>
      </c>
      <c r="F16" s="181">
        <v>0</v>
      </c>
      <c r="H16" s="202">
        <v>131</v>
      </c>
      <c r="I16" s="84"/>
      <c r="J16" s="181">
        <v>0</v>
      </c>
      <c r="K16" s="96"/>
      <c r="L16" s="181">
        <v>0</v>
      </c>
    </row>
    <row r="17" spans="1:12" s="92" customFormat="1">
      <c r="A17" s="95" t="s">
        <v>221</v>
      </c>
      <c r="D17" s="66"/>
      <c r="F17" s="202">
        <v>-10</v>
      </c>
      <c r="H17" s="202">
        <v>0</v>
      </c>
      <c r="I17" s="84"/>
      <c r="J17" s="202">
        <v>-10</v>
      </c>
      <c r="L17" s="181">
        <v>0</v>
      </c>
    </row>
    <row r="18" spans="1:12" s="92" customFormat="1">
      <c r="A18" s="95" t="s">
        <v>212</v>
      </c>
      <c r="D18" s="66"/>
      <c r="F18" s="202">
        <v>5</v>
      </c>
      <c r="H18" s="202">
        <v>-206</v>
      </c>
      <c r="I18" s="84"/>
      <c r="J18" s="181">
        <v>0</v>
      </c>
      <c r="L18" s="181">
        <v>0</v>
      </c>
    </row>
    <row r="19" spans="1:12" s="96" customFormat="1">
      <c r="A19" s="92" t="s">
        <v>97</v>
      </c>
      <c r="F19" s="94">
        <v>236</v>
      </c>
      <c r="H19" s="94">
        <v>228</v>
      </c>
      <c r="I19" s="97"/>
      <c r="J19" s="23">
        <v>206</v>
      </c>
      <c r="L19" s="23">
        <v>200</v>
      </c>
    </row>
    <row r="20" spans="1:12" s="92" customFormat="1">
      <c r="A20" s="92" t="s">
        <v>100</v>
      </c>
      <c r="D20" s="66">
        <v>4</v>
      </c>
      <c r="F20" s="181">
        <v>0</v>
      </c>
      <c r="G20" s="96"/>
      <c r="H20" s="181">
        <v>0</v>
      </c>
      <c r="I20" s="84"/>
      <c r="J20" s="94">
        <v>-10499</v>
      </c>
      <c r="K20" s="96"/>
      <c r="L20" s="94">
        <v>-12299</v>
      </c>
    </row>
    <row r="21" spans="1:12" s="92" customFormat="1">
      <c r="A21" s="92" t="s">
        <v>61</v>
      </c>
      <c r="F21" s="94">
        <v>-391</v>
      </c>
      <c r="G21" s="96"/>
      <c r="H21" s="202">
        <v>-768</v>
      </c>
      <c r="I21" s="84"/>
      <c r="J21" s="94">
        <v>-637</v>
      </c>
      <c r="K21" s="96"/>
      <c r="L21" s="94">
        <v>-1029</v>
      </c>
    </row>
    <row r="22" spans="1:12" s="92" customFormat="1">
      <c r="A22" s="86" t="s">
        <v>49</v>
      </c>
      <c r="F22" s="98">
        <v>2305</v>
      </c>
      <c r="G22" s="86"/>
      <c r="H22" s="98">
        <v>2749</v>
      </c>
      <c r="I22" s="84"/>
      <c r="J22" s="98">
        <v>298</v>
      </c>
      <c r="K22" s="86"/>
      <c r="L22" s="98">
        <v>93</v>
      </c>
    </row>
    <row r="23" spans="1:12" s="92" customFormat="1">
      <c r="A23" s="99" t="s">
        <v>189</v>
      </c>
      <c r="E23" s="92" t="e">
        <f>#REF!-E22</f>
        <v>#REF!</v>
      </c>
      <c r="F23" s="100"/>
      <c r="G23" s="33"/>
      <c r="H23" s="100"/>
      <c r="I23" s="84"/>
      <c r="K23" s="33"/>
    </row>
    <row r="24" spans="1:12" s="92" customFormat="1">
      <c r="A24" s="99" t="s">
        <v>50</v>
      </c>
      <c r="F24" s="100">
        <f>SUM(F10:F22)</f>
        <v>34062</v>
      </c>
      <c r="G24" s="33"/>
      <c r="H24" s="100">
        <f>SUM(H10:H22)</f>
        <v>33850</v>
      </c>
      <c r="I24" s="84"/>
      <c r="J24" s="100">
        <f>SUM(J10:J22)</f>
        <v>5223</v>
      </c>
      <c r="K24" s="33"/>
      <c r="L24" s="100">
        <f>SUM(L10:L22)</f>
        <v>5663</v>
      </c>
    </row>
    <row r="25" spans="1:12" s="92" customFormat="1">
      <c r="A25" s="92" t="s">
        <v>166</v>
      </c>
      <c r="F25" s="33"/>
      <c r="G25" s="33"/>
      <c r="H25" s="33"/>
      <c r="I25" s="84"/>
      <c r="J25" s="33"/>
      <c r="K25" s="33"/>
      <c r="L25" s="33"/>
    </row>
    <row r="26" spans="1:12" s="92" customFormat="1">
      <c r="A26" s="99" t="s">
        <v>184</v>
      </c>
      <c r="F26" s="33">
        <v>-783</v>
      </c>
      <c r="G26" s="33"/>
      <c r="H26" s="33">
        <v>-444</v>
      </c>
      <c r="I26" s="101"/>
      <c r="J26" s="33">
        <v>-2258</v>
      </c>
      <c r="K26" s="33"/>
      <c r="L26" s="33">
        <v>-1947</v>
      </c>
    </row>
    <row r="27" spans="1:12" s="92" customFormat="1">
      <c r="A27" s="99" t="s">
        <v>217</v>
      </c>
      <c r="F27" s="33">
        <v>-284</v>
      </c>
      <c r="G27" s="33"/>
      <c r="H27" s="181">
        <v>0</v>
      </c>
      <c r="I27" s="101"/>
      <c r="J27" s="33">
        <v>-284</v>
      </c>
      <c r="K27" s="33"/>
      <c r="L27" s="181">
        <v>0</v>
      </c>
    </row>
    <row r="28" spans="1:12" s="92" customFormat="1">
      <c r="A28" s="99" t="s">
        <v>51</v>
      </c>
      <c r="F28" s="33">
        <v>-149</v>
      </c>
      <c r="G28" s="33"/>
      <c r="H28" s="33">
        <v>-274</v>
      </c>
      <c r="I28" s="101"/>
      <c r="J28" s="33">
        <v>-11</v>
      </c>
      <c r="K28" s="33"/>
      <c r="L28" s="33">
        <v>21</v>
      </c>
    </row>
    <row r="29" spans="1:12" s="92" customFormat="1">
      <c r="A29" s="99" t="s">
        <v>70</v>
      </c>
      <c r="F29" s="33">
        <v>43</v>
      </c>
      <c r="G29" s="33"/>
      <c r="H29" s="33">
        <v>38</v>
      </c>
      <c r="I29" s="101"/>
      <c r="J29" s="181">
        <v>0</v>
      </c>
      <c r="K29" s="33"/>
      <c r="L29" s="181">
        <v>0</v>
      </c>
    </row>
    <row r="30" spans="1:12" s="92" customFormat="1">
      <c r="A30" s="92" t="s">
        <v>168</v>
      </c>
      <c r="F30" s="33"/>
      <c r="G30" s="33"/>
      <c r="H30" s="33"/>
      <c r="I30" s="101"/>
      <c r="J30" s="33"/>
      <c r="K30" s="33"/>
      <c r="L30" s="33"/>
    </row>
    <row r="31" spans="1:12" s="92" customFormat="1">
      <c r="A31" s="102" t="s">
        <v>185</v>
      </c>
      <c r="F31" s="23">
        <v>-557</v>
      </c>
      <c r="G31" s="33"/>
      <c r="H31" s="23">
        <v>-1563</v>
      </c>
      <c r="I31" s="101"/>
      <c r="J31" s="23">
        <v>-109</v>
      </c>
      <c r="K31" s="33"/>
      <c r="L31" s="23">
        <v>-792</v>
      </c>
    </row>
    <row r="32" spans="1:12" s="92" customFormat="1">
      <c r="A32" s="223" t="s">
        <v>196</v>
      </c>
      <c r="F32" s="23">
        <v>26010</v>
      </c>
      <c r="G32" s="33"/>
      <c r="H32" s="181">
        <v>0</v>
      </c>
      <c r="I32" s="101"/>
      <c r="J32" s="23">
        <v>26010</v>
      </c>
      <c r="K32" s="33"/>
      <c r="L32" s="181">
        <v>0</v>
      </c>
    </row>
    <row r="33" spans="1:13" s="92" customFormat="1">
      <c r="A33" s="92" t="s">
        <v>52</v>
      </c>
      <c r="F33" s="214">
        <v>379</v>
      </c>
      <c r="G33" s="12"/>
      <c r="H33" s="226">
        <v>332</v>
      </c>
      <c r="I33" s="215"/>
      <c r="J33" s="214">
        <v>334</v>
      </c>
      <c r="K33" s="12"/>
      <c r="L33" s="226">
        <v>354</v>
      </c>
    </row>
    <row r="34" spans="1:13" s="92" customFormat="1">
      <c r="A34" s="92" t="s">
        <v>46</v>
      </c>
      <c r="F34" s="103">
        <f>SUM(F23:F33)</f>
        <v>58721</v>
      </c>
      <c r="G34" s="33"/>
      <c r="H34" s="103">
        <f>SUM(H23:H33)</f>
        <v>31939</v>
      </c>
      <c r="I34" s="84"/>
      <c r="J34" s="103">
        <f>SUM(J23:J33)</f>
        <v>28905</v>
      </c>
      <c r="K34" s="33"/>
      <c r="L34" s="103">
        <f>SUM(L23:L33)</f>
        <v>3299</v>
      </c>
    </row>
    <row r="35" spans="1:13" s="92" customFormat="1">
      <c r="A35" s="92" t="s">
        <v>134</v>
      </c>
      <c r="F35" s="103">
        <v>603</v>
      </c>
      <c r="G35" s="34"/>
      <c r="H35" s="103">
        <v>308</v>
      </c>
      <c r="I35" s="84"/>
      <c r="J35" s="103">
        <v>603</v>
      </c>
      <c r="K35" s="34"/>
      <c r="L35" s="103">
        <v>308</v>
      </c>
    </row>
    <row r="36" spans="1:13" s="92" customFormat="1">
      <c r="A36" s="92" t="s">
        <v>53</v>
      </c>
      <c r="F36" s="103">
        <v>-5722</v>
      </c>
      <c r="G36" s="33"/>
      <c r="H36" s="103">
        <v>-4262</v>
      </c>
      <c r="I36" s="84"/>
      <c r="J36" s="103">
        <v>-1457</v>
      </c>
      <c r="K36" s="33"/>
      <c r="L36" s="103">
        <v>-314</v>
      </c>
    </row>
    <row r="37" spans="1:13" s="92" customFormat="1">
      <c r="A37" s="104" t="s">
        <v>223</v>
      </c>
      <c r="F37" s="159">
        <f>SUM(F34:F36)</f>
        <v>53602</v>
      </c>
      <c r="G37" s="143"/>
      <c r="H37" s="159">
        <f>SUM(H34:H36)</f>
        <v>27985</v>
      </c>
      <c r="I37" s="160"/>
      <c r="J37" s="159">
        <f>SUM(J34:J36)</f>
        <v>28051</v>
      </c>
      <c r="K37" s="143"/>
      <c r="L37" s="159">
        <f>SUM(L34:L36)</f>
        <v>3293</v>
      </c>
    </row>
    <row r="38" spans="1:13" s="91" customFormat="1">
      <c r="A38" s="89"/>
      <c r="B38" s="90"/>
      <c r="C38" s="90"/>
      <c r="D38" s="90"/>
      <c r="F38" s="34"/>
      <c r="G38" s="33"/>
      <c r="H38" s="34"/>
      <c r="I38" s="84"/>
    </row>
    <row r="39" spans="1:13" s="86" customFormat="1">
      <c r="A39" s="105"/>
      <c r="D39" s="106"/>
      <c r="E39" s="106"/>
      <c r="F39" s="33"/>
      <c r="G39" s="33"/>
      <c r="H39" s="33"/>
      <c r="I39" s="84"/>
    </row>
    <row r="40" spans="1:13" s="10" customFormat="1" ht="21.6" customHeight="1">
      <c r="A40" s="50" t="s">
        <v>219</v>
      </c>
      <c r="B40" s="111"/>
      <c r="C40" s="112"/>
      <c r="D40" s="111"/>
      <c r="E40" s="111"/>
      <c r="F40" s="111"/>
      <c r="G40" s="111"/>
      <c r="H40" s="111"/>
      <c r="L40" s="12"/>
    </row>
    <row r="41" spans="1:13" s="10" customFormat="1" ht="21.6" customHeight="1">
      <c r="A41" s="50" t="s">
        <v>218</v>
      </c>
      <c r="B41" s="111"/>
      <c r="C41" s="112"/>
      <c r="D41" s="111"/>
      <c r="E41" s="111"/>
      <c r="F41" s="111"/>
      <c r="G41" s="111"/>
      <c r="H41" s="111"/>
      <c r="L41" s="12"/>
    </row>
    <row r="42" spans="1:13" s="85" customFormat="1" ht="22.5">
      <c r="A42" s="51" t="s">
        <v>54</v>
      </c>
      <c r="B42" s="51"/>
      <c r="C42" s="51"/>
      <c r="D42" s="51"/>
      <c r="E42" s="51"/>
      <c r="F42" s="113"/>
      <c r="G42" s="113"/>
      <c r="H42" s="113"/>
      <c r="I42" s="84"/>
    </row>
    <row r="43" spans="1:13" s="86" customFormat="1" ht="22.5">
      <c r="A43" s="255" t="str">
        <f>A4</f>
        <v>สำหรับงวดเก้าเดือนสิ้นสุดวันที่ 30 กันยายน 2564 (ยังไม่ได้ตรวจสอบ แต่สอบทานแล้ว)</v>
      </c>
      <c r="B43" s="255"/>
      <c r="C43" s="255"/>
      <c r="D43" s="255"/>
      <c r="E43" s="255"/>
      <c r="F43" s="255"/>
      <c r="G43" s="255"/>
      <c r="H43" s="255"/>
      <c r="I43" s="84"/>
    </row>
    <row r="44" spans="1:13" s="86" customFormat="1">
      <c r="A44" s="87"/>
      <c r="B44" s="87"/>
      <c r="C44" s="87"/>
      <c r="D44" s="87"/>
      <c r="E44" s="87"/>
      <c r="F44" s="87"/>
      <c r="G44" s="87"/>
      <c r="H44" s="87"/>
      <c r="I44" s="84"/>
      <c r="L44" s="56"/>
      <c r="M44" s="88"/>
    </row>
    <row r="45" spans="1:13">
      <c r="B45" s="56"/>
      <c r="C45" s="56"/>
      <c r="D45" s="66" t="s">
        <v>0</v>
      </c>
      <c r="E45" s="56"/>
      <c r="F45" s="248" t="s">
        <v>33</v>
      </c>
      <c r="G45" s="248"/>
      <c r="H45" s="248"/>
      <c r="I45" s="56"/>
      <c r="J45" s="248" t="s">
        <v>34</v>
      </c>
      <c r="K45" s="248"/>
      <c r="L45" s="248"/>
      <c r="M45" s="56"/>
    </row>
    <row r="46" spans="1:13" s="54" customFormat="1">
      <c r="A46" s="55"/>
      <c r="B46" s="55"/>
      <c r="C46" s="58"/>
      <c r="D46" s="59"/>
      <c r="E46" s="53"/>
      <c r="F46" s="174">
        <v>2564</v>
      </c>
      <c r="G46" s="61"/>
      <c r="H46" s="174">
        <v>2563</v>
      </c>
      <c r="I46" s="53"/>
      <c r="J46" s="174">
        <v>2564</v>
      </c>
      <c r="K46" s="61"/>
      <c r="L46" s="174">
        <v>2563</v>
      </c>
    </row>
    <row r="47" spans="1:13" s="54" customFormat="1" ht="24">
      <c r="A47" s="55"/>
      <c r="B47" s="55"/>
      <c r="C47" s="58"/>
      <c r="D47" s="59"/>
      <c r="E47" s="53"/>
      <c r="F47" s="247" t="s">
        <v>151</v>
      </c>
      <c r="G47" s="247"/>
      <c r="H47" s="247"/>
      <c r="I47" s="247"/>
      <c r="J47" s="247"/>
      <c r="K47" s="247"/>
      <c r="L47" s="247"/>
    </row>
    <row r="48" spans="1:13" s="92" customFormat="1">
      <c r="A48" s="104" t="s">
        <v>55</v>
      </c>
      <c r="D48" s="90"/>
      <c r="F48" s="107"/>
      <c r="G48" s="33"/>
      <c r="H48" s="107"/>
      <c r="I48" s="84"/>
    </row>
    <row r="49" spans="1:12" s="92" customFormat="1">
      <c r="A49" s="92" t="s">
        <v>172</v>
      </c>
      <c r="D49" s="66"/>
      <c r="F49" s="103">
        <v>-44</v>
      </c>
      <c r="G49" s="33"/>
      <c r="H49" s="103">
        <v>-2615</v>
      </c>
      <c r="I49" s="84"/>
      <c r="J49" s="222">
        <v>-29</v>
      </c>
      <c r="K49" s="33"/>
      <c r="L49" s="107">
        <v>-2601</v>
      </c>
    </row>
    <row r="50" spans="1:12" s="92" customFormat="1">
      <c r="A50" s="92" t="s">
        <v>216</v>
      </c>
      <c r="D50" s="66"/>
      <c r="F50" s="103">
        <v>88</v>
      </c>
      <c r="G50" s="33"/>
      <c r="H50" s="237">
        <v>0</v>
      </c>
      <c r="I50" s="84"/>
      <c r="J50" s="222">
        <v>88</v>
      </c>
      <c r="K50" s="33"/>
      <c r="L50" s="181">
        <v>0</v>
      </c>
    </row>
    <row r="51" spans="1:12" s="92" customFormat="1">
      <c r="A51" s="92" t="s">
        <v>140</v>
      </c>
      <c r="D51" s="66"/>
      <c r="F51" s="181">
        <v>0</v>
      </c>
      <c r="G51" s="33"/>
      <c r="H51" s="103">
        <v>207</v>
      </c>
      <c r="I51" s="84"/>
      <c r="J51" s="238">
        <v>0</v>
      </c>
      <c r="K51" s="33"/>
      <c r="L51" s="238">
        <v>0</v>
      </c>
    </row>
    <row r="52" spans="1:12" s="92" customFormat="1">
      <c r="A52" s="92" t="s">
        <v>84</v>
      </c>
      <c r="F52" s="103"/>
      <c r="G52" s="33"/>
      <c r="H52" s="103"/>
      <c r="I52" s="84"/>
      <c r="J52" s="86"/>
      <c r="K52" s="33"/>
      <c r="L52" s="86"/>
    </row>
    <row r="53" spans="1:12" s="92" customFormat="1">
      <c r="A53" s="92" t="s">
        <v>85</v>
      </c>
      <c r="D53" s="66">
        <v>4</v>
      </c>
      <c r="F53" s="181">
        <v>0</v>
      </c>
      <c r="G53" s="33"/>
      <c r="H53" s="237">
        <v>0</v>
      </c>
      <c r="I53" s="84"/>
      <c r="J53" s="103">
        <v>4500</v>
      </c>
      <c r="K53" s="33"/>
      <c r="L53" s="103">
        <v>9180</v>
      </c>
    </row>
    <row r="54" spans="1:12" s="92" customFormat="1">
      <c r="A54" s="92" t="s">
        <v>117</v>
      </c>
      <c r="D54" s="66">
        <v>4</v>
      </c>
      <c r="F54" s="181">
        <v>0</v>
      </c>
      <c r="G54" s="33"/>
      <c r="H54" s="178">
        <v>0</v>
      </c>
      <c r="I54" s="186"/>
      <c r="J54" s="103">
        <v>-5930</v>
      </c>
      <c r="K54" s="33"/>
      <c r="L54" s="222">
        <v>-4500</v>
      </c>
    </row>
    <row r="55" spans="1:12" s="92" customFormat="1" ht="21" customHeight="1">
      <c r="A55" s="92" t="s">
        <v>99</v>
      </c>
      <c r="D55" s="66">
        <v>9</v>
      </c>
      <c r="F55" s="181">
        <v>0</v>
      </c>
      <c r="G55" s="33"/>
      <c r="H55" s="178">
        <v>0</v>
      </c>
      <c r="I55" s="84"/>
      <c r="J55" s="103">
        <v>10499</v>
      </c>
      <c r="K55" s="33"/>
      <c r="L55" s="222">
        <v>12299</v>
      </c>
    </row>
    <row r="56" spans="1:12" s="92" customFormat="1">
      <c r="A56" s="92" t="s">
        <v>203</v>
      </c>
      <c r="D56" s="66"/>
      <c r="F56" s="103">
        <v>16120</v>
      </c>
      <c r="G56" s="33"/>
      <c r="H56" s="222">
        <v>13927</v>
      </c>
      <c r="I56" s="84"/>
      <c r="J56" s="222">
        <v>21650</v>
      </c>
      <c r="K56" s="33"/>
      <c r="L56" s="222">
        <v>19427</v>
      </c>
    </row>
    <row r="57" spans="1:12" s="92" customFormat="1">
      <c r="A57" s="92" t="s">
        <v>131</v>
      </c>
      <c r="D57" s="66"/>
      <c r="F57" s="103">
        <v>462</v>
      </c>
      <c r="G57" s="33"/>
      <c r="H57" s="222">
        <v>645</v>
      </c>
      <c r="I57" s="84"/>
      <c r="J57" s="103">
        <v>502</v>
      </c>
      <c r="K57" s="33"/>
      <c r="L57" s="222">
        <v>777</v>
      </c>
    </row>
    <row r="58" spans="1:12" s="92" customFormat="1">
      <c r="A58" s="92" t="s">
        <v>213</v>
      </c>
      <c r="D58" s="66"/>
      <c r="F58" s="103">
        <v>-12</v>
      </c>
      <c r="G58" s="33"/>
      <c r="H58" s="182">
        <v>0</v>
      </c>
      <c r="I58" s="84"/>
      <c r="J58" s="182">
        <v>0</v>
      </c>
      <c r="K58" s="33"/>
      <c r="L58" s="182">
        <v>0</v>
      </c>
    </row>
    <row r="59" spans="1:12" s="92" customFormat="1">
      <c r="A59" s="104" t="s">
        <v>224</v>
      </c>
      <c r="D59" s="66"/>
      <c r="F59" s="161">
        <f>SUM(F49:F58)</f>
        <v>16614</v>
      </c>
      <c r="G59" s="143"/>
      <c r="H59" s="161">
        <f>SUM(H49:H58)</f>
        <v>12164</v>
      </c>
      <c r="I59" s="160"/>
      <c r="J59" s="161">
        <f>SUM(J49:J58)</f>
        <v>31280</v>
      </c>
      <c r="K59" s="143"/>
      <c r="L59" s="161">
        <f>SUM(L49:L58)</f>
        <v>34582</v>
      </c>
    </row>
    <row r="60" spans="1:12" s="92" customFormat="1">
      <c r="A60" s="104" t="s">
        <v>56</v>
      </c>
      <c r="D60" s="66"/>
      <c r="F60" s="33"/>
      <c r="G60" s="33"/>
      <c r="H60" s="33"/>
      <c r="I60" s="84"/>
      <c r="J60" s="33"/>
      <c r="K60" s="33"/>
      <c r="L60" s="33"/>
    </row>
    <row r="61" spans="1:12" s="92" customFormat="1">
      <c r="A61" s="99" t="s">
        <v>146</v>
      </c>
      <c r="D61" s="66">
        <v>15</v>
      </c>
      <c r="F61" s="33">
        <v>-2340</v>
      </c>
      <c r="G61" s="33"/>
      <c r="H61" s="201">
        <v>-2569</v>
      </c>
      <c r="I61" s="84"/>
      <c r="J61" s="33">
        <v>-1339</v>
      </c>
      <c r="K61" s="33"/>
      <c r="L61" s="201">
        <v>-1670</v>
      </c>
    </row>
    <row r="62" spans="1:12" s="92" customFormat="1">
      <c r="A62" s="99" t="s">
        <v>119</v>
      </c>
      <c r="D62" s="66"/>
      <c r="F62" s="179">
        <v>0</v>
      </c>
      <c r="G62" s="33">
        <v>0</v>
      </c>
      <c r="H62" s="181">
        <v>0</v>
      </c>
      <c r="I62" s="84"/>
      <c r="J62" s="179">
        <v>0</v>
      </c>
      <c r="K62" s="33"/>
      <c r="L62" s="201">
        <v>-5500</v>
      </c>
    </row>
    <row r="63" spans="1:12" s="92" customFormat="1">
      <c r="A63" s="99" t="s">
        <v>132</v>
      </c>
      <c r="D63" s="66">
        <v>16</v>
      </c>
      <c r="F63" s="33">
        <v>-13716</v>
      </c>
      <c r="G63" s="33"/>
      <c r="H63" s="33">
        <v>-13161</v>
      </c>
      <c r="I63" s="84"/>
      <c r="J63" s="179">
        <v>0</v>
      </c>
      <c r="K63" s="33"/>
      <c r="L63" s="181">
        <v>0</v>
      </c>
    </row>
    <row r="64" spans="1:12" s="92" customFormat="1">
      <c r="A64" s="99" t="s">
        <v>123</v>
      </c>
      <c r="D64" s="66">
        <v>21</v>
      </c>
      <c r="F64" s="34">
        <v>-11400</v>
      </c>
      <c r="G64" s="33"/>
      <c r="H64" s="34">
        <v>-18600</v>
      </c>
      <c r="I64" s="84"/>
      <c r="J64" s="33">
        <v>-11400</v>
      </c>
      <c r="K64" s="33"/>
      <c r="L64" s="33">
        <v>-18600</v>
      </c>
    </row>
    <row r="65" spans="1:16" s="92" customFormat="1">
      <c r="A65" s="92" t="s">
        <v>133</v>
      </c>
      <c r="F65" s="103">
        <v>-2359</v>
      </c>
      <c r="G65" s="33"/>
      <c r="H65" s="34">
        <v>-2980</v>
      </c>
      <c r="I65" s="84"/>
      <c r="J65" s="103">
        <v>-298</v>
      </c>
      <c r="K65" s="33"/>
      <c r="L65" s="33">
        <v>-268</v>
      </c>
    </row>
    <row r="66" spans="1:16" s="92" customFormat="1">
      <c r="A66" s="99" t="s">
        <v>80</v>
      </c>
      <c r="D66" s="66"/>
      <c r="F66" s="34"/>
      <c r="G66" s="33"/>
      <c r="H66" s="34"/>
      <c r="I66" s="84"/>
      <c r="J66" s="34"/>
      <c r="K66" s="33"/>
      <c r="L66" s="34"/>
    </row>
    <row r="67" spans="1:16" s="92" customFormat="1">
      <c r="A67" s="99" t="s">
        <v>101</v>
      </c>
      <c r="D67" s="66"/>
      <c r="F67" s="203">
        <v>-1</v>
      </c>
      <c r="G67" s="33"/>
      <c r="H67" s="203">
        <v>-1</v>
      </c>
      <c r="I67" s="186"/>
      <c r="J67" s="182">
        <v>0</v>
      </c>
      <c r="K67" s="179"/>
      <c r="L67" s="182">
        <v>0</v>
      </c>
    </row>
    <row r="68" spans="1:16" s="92" customFormat="1">
      <c r="A68" s="108" t="s">
        <v>225</v>
      </c>
      <c r="D68" s="66"/>
      <c r="F68" s="168">
        <f>SUM(F61:F67)</f>
        <v>-29816</v>
      </c>
      <c r="G68" s="147"/>
      <c r="H68" s="168">
        <f>SUM(H61:H67)</f>
        <v>-37311</v>
      </c>
      <c r="I68" s="197"/>
      <c r="J68" s="168">
        <f>SUM(J61:J67)</f>
        <v>-13037</v>
      </c>
      <c r="K68" s="147"/>
      <c r="L68" s="168">
        <f>SUM(L61:L67)</f>
        <v>-26038</v>
      </c>
    </row>
    <row r="69" spans="1:16" s="92" customFormat="1">
      <c r="A69" s="93" t="s">
        <v>190</v>
      </c>
      <c r="D69" s="66"/>
      <c r="F69" s="25">
        <v>345</v>
      </c>
      <c r="G69" s="33"/>
      <c r="H69" s="28">
        <v>741</v>
      </c>
      <c r="I69" s="84"/>
      <c r="J69" s="182">
        <v>0</v>
      </c>
      <c r="K69" s="179"/>
      <c r="L69" s="182">
        <v>0</v>
      </c>
    </row>
    <row r="70" spans="1:16" s="92" customFormat="1">
      <c r="A70" s="108" t="s">
        <v>226</v>
      </c>
      <c r="D70" s="66"/>
      <c r="F70" s="196">
        <f>SUM(F37+F59+F68+F69)</f>
        <v>40745</v>
      </c>
      <c r="G70" s="143"/>
      <c r="H70" s="142">
        <f>SUM(H37+H59+H68+H69)</f>
        <v>3579</v>
      </c>
      <c r="I70" s="160"/>
      <c r="J70" s="196">
        <f>SUM(J37+J59+J68+J69)</f>
        <v>46294</v>
      </c>
      <c r="K70" s="143"/>
      <c r="L70" s="196">
        <f>SUM(L37+L59+L68+L69)</f>
        <v>11837</v>
      </c>
    </row>
    <row r="71" spans="1:16" s="92" customFormat="1">
      <c r="A71" s="92" t="s">
        <v>155</v>
      </c>
      <c r="D71" s="66"/>
      <c r="F71" s="109">
        <f>BS!G12</f>
        <v>101097</v>
      </c>
      <c r="G71" s="33"/>
      <c r="H71" s="109">
        <v>51894</v>
      </c>
      <c r="I71" s="84"/>
      <c r="J71" s="109">
        <f>BS!K12</f>
        <v>68624</v>
      </c>
      <c r="K71" s="33"/>
      <c r="L71" s="109">
        <v>17845</v>
      </c>
    </row>
    <row r="72" spans="1:16" s="92" customFormat="1" ht="22.5" thickBot="1">
      <c r="A72" s="104" t="s">
        <v>156</v>
      </c>
      <c r="D72" s="66"/>
      <c r="F72" s="163">
        <f>SUM(F70:F71)</f>
        <v>141842</v>
      </c>
      <c r="G72" s="143"/>
      <c r="H72" s="163">
        <f>SUM(H70:H71)</f>
        <v>55473</v>
      </c>
      <c r="I72" s="160"/>
      <c r="J72" s="163">
        <f>SUM(J70:J71)</f>
        <v>114918</v>
      </c>
      <c r="K72" s="143"/>
      <c r="L72" s="163">
        <f>SUM(L70:L71)</f>
        <v>29682</v>
      </c>
      <c r="N72" s="179"/>
      <c r="P72" s="179"/>
    </row>
    <row r="73" spans="1:16" s="231" customFormat="1" ht="22.5" thickTop="1">
      <c r="A73" s="229"/>
      <c r="B73" s="230"/>
      <c r="D73" s="232"/>
      <c r="E73" s="232"/>
      <c r="F73" s="233">
        <f>F72-BS!E12</f>
        <v>0</v>
      </c>
      <c r="G73" s="233"/>
      <c r="H73" s="233"/>
      <c r="I73" s="234"/>
      <c r="J73" s="233">
        <f>J72-BS!I12</f>
        <v>0</v>
      </c>
      <c r="K73" s="233"/>
      <c r="L73" s="233"/>
    </row>
    <row r="74" spans="1:16" s="86" customFormat="1">
      <c r="A74" s="228" t="s">
        <v>57</v>
      </c>
      <c r="B74" s="92"/>
      <c r="D74" s="106"/>
      <c r="E74" s="106"/>
      <c r="F74" s="33"/>
      <c r="G74" s="33"/>
      <c r="H74" s="33"/>
      <c r="I74" s="84"/>
      <c r="J74" s="33"/>
      <c r="K74" s="33"/>
      <c r="L74" s="33"/>
    </row>
    <row r="75" spans="1:16" s="86" customFormat="1">
      <c r="A75" s="92" t="s">
        <v>227</v>
      </c>
      <c r="B75" s="92"/>
      <c r="D75" s="66">
        <v>9</v>
      </c>
      <c r="E75" s="106"/>
      <c r="F75" s="179">
        <v>0</v>
      </c>
      <c r="G75" s="179"/>
      <c r="H75" s="179">
        <v>0</v>
      </c>
      <c r="I75" s="178"/>
      <c r="J75" s="33">
        <v>302</v>
      </c>
      <c r="K75" s="33"/>
      <c r="L75" s="179">
        <v>0</v>
      </c>
    </row>
    <row r="76" spans="1:16" s="86" customFormat="1">
      <c r="A76" s="104"/>
      <c r="B76" s="92"/>
      <c r="D76" s="106"/>
      <c r="E76" s="106"/>
      <c r="F76" s="33"/>
      <c r="G76" s="33"/>
      <c r="H76" s="33"/>
      <c r="I76" s="84"/>
    </row>
    <row r="77" spans="1:16" s="86" customFormat="1">
      <c r="A77" s="91"/>
      <c r="B77" s="91"/>
      <c r="D77" s="106"/>
      <c r="E77" s="106"/>
      <c r="F77" s="33"/>
      <c r="G77" s="33"/>
      <c r="H77" s="33"/>
      <c r="I77" s="84"/>
    </row>
  </sheetData>
  <mergeCells count="8">
    <mergeCell ref="F47:L47"/>
    <mergeCell ref="A4:H4"/>
    <mergeCell ref="F6:H6"/>
    <mergeCell ref="J6:L6"/>
    <mergeCell ref="F8:L8"/>
    <mergeCell ref="A43:H43"/>
    <mergeCell ref="F45:H45"/>
    <mergeCell ref="J45:L45"/>
  </mergeCells>
  <printOptions horizontalCentered="1" gridLinesSet="0"/>
  <pageMargins left="0.6" right="0.4" top="0.70866141699999996" bottom="0.5" header="0.196850393700787" footer="0.196850393700787"/>
  <pageSetup paperSize="9" scale="85" firstPageNumber="11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0" ma:contentTypeDescription="Create a new document." ma:contentTypeScope="" ma:versionID="e24431821f8aa46ecad4ffb4100687d2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42903d7be1669dcf2bc8ad5255a48aaa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ea8454b2-4501-4882-8b1b-43b502e8af8a"/>
    <ds:schemaRef ds:uri="http://schemas.openxmlformats.org/package/2006/metadata/core-properties"/>
    <ds:schemaRef ds:uri="a55cfc11-0815-4722-af77-88fba2b91b80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CDB985-7D86-4D33-973F-98C916A74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2021-11-03T07:08:54Z</cp:lastPrinted>
  <dcterms:created xsi:type="dcterms:W3CDTF">2011-03-08T09:02:15Z</dcterms:created>
  <dcterms:modified xsi:type="dcterms:W3CDTF">2021-11-04T03:02:34Z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