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tewin_bhumisirikul_th_ey_com/Documents/Desktop/Draft KBS Q3'21/"/>
    </mc:Choice>
  </mc:AlternateContent>
  <xr:revisionPtr revIDLastSave="5" documentId="13_ncr:1_{90C6835B-B051-412F-AF3F-733F4C412AF6}" xr6:coauthVersionLast="46" xr6:coauthVersionMax="46" xr10:uidLastSave="{6A3A0384-9585-47A4-A1D6-E7C849408CB0}"/>
  <bookViews>
    <workbookView xWindow="-110" yWindow="-110" windowWidth="19420" windowHeight="10420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BS!$A$1:$N$102</definedName>
    <definedName name="_xlnm.Print_Area" localSheetId="2">'CE-Conso'!$A$1:$U$27</definedName>
    <definedName name="_xlnm.Print_Area" localSheetId="3">'CE-Separate'!$A$1:$S$27</definedName>
    <definedName name="_xlnm.Print_Area" localSheetId="4">CF!$A$1:$O$90</definedName>
    <definedName name="_xlnm.Print_Area" localSheetId="1">PL!$A$1:$N$133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4" i="2" l="1"/>
  <c r="L35" i="1" l="1"/>
  <c r="L36" i="1" s="1"/>
  <c r="H18" i="2" l="1"/>
  <c r="L18" i="2"/>
  <c r="J50" i="2" l="1"/>
  <c r="N18" i="2"/>
  <c r="J18" i="2"/>
  <c r="N123" i="2"/>
  <c r="O15" i="4" s="1"/>
  <c r="L123" i="2"/>
  <c r="J123" i="2"/>
  <c r="O15" i="3" s="1"/>
  <c r="H123" i="2"/>
  <c r="N116" i="2"/>
  <c r="L116" i="2"/>
  <c r="J116" i="2"/>
  <c r="H116" i="2"/>
  <c r="L57" i="2"/>
  <c r="N57" i="2"/>
  <c r="H57" i="2"/>
  <c r="J57" i="2"/>
  <c r="N50" i="2"/>
  <c r="L50" i="2"/>
  <c r="H50" i="2"/>
  <c r="H94" i="2" l="1"/>
  <c r="H84" i="2"/>
  <c r="H95" i="2" l="1"/>
  <c r="O22" i="4" l="1"/>
  <c r="E23" i="3"/>
  <c r="O22" i="3"/>
  <c r="H28" i="2"/>
  <c r="L28" i="2"/>
  <c r="L29" i="2" l="1"/>
  <c r="L62" i="5"/>
  <c r="S17" i="3"/>
  <c r="U17" i="3" s="1"/>
  <c r="S14" i="3"/>
  <c r="S20" i="4"/>
  <c r="S13" i="4"/>
  <c r="S17" i="4"/>
  <c r="Q13" i="4"/>
  <c r="H99" i="2" l="1"/>
  <c r="H101" i="2" s="1"/>
  <c r="L84" i="2"/>
  <c r="H131" i="2" l="1"/>
  <c r="L95" i="2"/>
  <c r="L99" i="2" s="1"/>
  <c r="L101" i="2" s="1"/>
  <c r="O16" i="3"/>
  <c r="O18" i="3" s="1"/>
  <c r="L131" i="2" l="1"/>
  <c r="O23" i="4"/>
  <c r="O24" i="4" s="1"/>
  <c r="O16" i="4"/>
  <c r="O18" i="4" s="1"/>
  <c r="O23" i="3"/>
  <c r="O24" i="3" s="1"/>
  <c r="S20" i="3"/>
  <c r="U20" i="3" s="1"/>
  <c r="S13" i="3"/>
  <c r="U13" i="3" s="1"/>
  <c r="L124" i="2"/>
  <c r="L126" i="2" s="1"/>
  <c r="H124" i="2"/>
  <c r="H126" i="2" s="1"/>
  <c r="N94" i="2"/>
  <c r="J94" i="2"/>
  <c r="N84" i="2"/>
  <c r="J84" i="2"/>
  <c r="J28" i="2" l="1"/>
  <c r="N28" i="2"/>
  <c r="N76" i="5" l="1"/>
  <c r="N62" i="5"/>
  <c r="J76" i="5"/>
  <c r="J62" i="5"/>
  <c r="N124" i="2"/>
  <c r="N95" i="2"/>
  <c r="N99" i="2" s="1"/>
  <c r="N101" i="2" s="1"/>
  <c r="J124" i="2"/>
  <c r="J95" i="2"/>
  <c r="J99" i="2" s="1"/>
  <c r="J101" i="2" s="1"/>
  <c r="N58" i="2"/>
  <c r="N29" i="2"/>
  <c r="N33" i="2" s="1"/>
  <c r="N35" i="2" s="1"/>
  <c r="N65" i="2" s="1"/>
  <c r="J58" i="2"/>
  <c r="J29" i="2"/>
  <c r="J33" i="2" s="1"/>
  <c r="J35" i="2" s="1"/>
  <c r="J65" i="2" s="1"/>
  <c r="N126" i="2" l="1"/>
  <c r="N131" i="2"/>
  <c r="J126" i="2"/>
  <c r="J131" i="2"/>
  <c r="J60" i="2"/>
  <c r="N60" i="2"/>
  <c r="H70" i="1"/>
  <c r="M22" i="3" l="1"/>
  <c r="L58" i="2"/>
  <c r="H58" i="2"/>
  <c r="Q17" i="4" l="1"/>
  <c r="N93" i="1"/>
  <c r="L93" i="1"/>
  <c r="J93" i="1"/>
  <c r="H93" i="1"/>
  <c r="N70" i="1"/>
  <c r="L70" i="1"/>
  <c r="J70" i="1"/>
  <c r="N60" i="1"/>
  <c r="J60" i="1"/>
  <c r="H60" i="1"/>
  <c r="L60" i="1"/>
  <c r="N35" i="1"/>
  <c r="J35" i="1"/>
  <c r="H35" i="1"/>
  <c r="N21" i="1"/>
  <c r="L21" i="1"/>
  <c r="J21" i="1"/>
  <c r="H21" i="1"/>
  <c r="N71" i="1" l="1"/>
  <c r="N94" i="1" s="1"/>
  <c r="J36" i="1"/>
  <c r="J9" i="5"/>
  <c r="J29" i="5" s="1"/>
  <c r="N9" i="5"/>
  <c r="N29" i="5" s="1"/>
  <c r="N40" i="5" s="1"/>
  <c r="N42" i="5" s="1"/>
  <c r="N77" i="5" s="1"/>
  <c r="N79" i="5" s="1"/>
  <c r="L71" i="1"/>
  <c r="L94" i="1" s="1"/>
  <c r="H71" i="1"/>
  <c r="H94" i="1" s="1"/>
  <c r="J71" i="1"/>
  <c r="J94" i="1" s="1"/>
  <c r="H36" i="1"/>
  <c r="N36" i="1"/>
  <c r="J95" i="1" l="1"/>
  <c r="N95" i="1"/>
  <c r="L95" i="1"/>
  <c r="H95" i="1"/>
  <c r="J40" i="5" l="1"/>
  <c r="J42" i="5" s="1"/>
  <c r="J77" i="5" s="1"/>
  <c r="J79" i="5" s="1"/>
  <c r="L76" i="5"/>
  <c r="H76" i="5"/>
  <c r="H62" i="5"/>
  <c r="I23" i="4"/>
  <c r="I24" i="4" s="1"/>
  <c r="I26" i="4" s="1"/>
  <c r="G23" i="4"/>
  <c r="G24" i="4" s="1"/>
  <c r="G26" i="4" s="1"/>
  <c r="E23" i="4"/>
  <c r="E24" i="4" s="1"/>
  <c r="E26" i="4" s="1"/>
  <c r="Q21" i="4"/>
  <c r="I16" i="4"/>
  <c r="I18" i="4" s="1"/>
  <c r="G16" i="4"/>
  <c r="G18" i="4" s="1"/>
  <c r="E16" i="4"/>
  <c r="E18" i="4" s="1"/>
  <c r="Q14" i="4"/>
  <c r="Q23" i="3"/>
  <c r="Q24" i="3" s="1"/>
  <c r="I23" i="3"/>
  <c r="I24" i="3" s="1"/>
  <c r="I26" i="3" s="1"/>
  <c r="G23" i="3"/>
  <c r="G24" i="3" s="1"/>
  <c r="G26" i="3" s="1"/>
  <c r="E24" i="3"/>
  <c r="E26" i="3" s="1"/>
  <c r="M23" i="3"/>
  <c r="M24" i="3" s="1"/>
  <c r="S21" i="3"/>
  <c r="Q16" i="3"/>
  <c r="Q18" i="3" s="1"/>
  <c r="I16" i="3"/>
  <c r="I18" i="3" s="1"/>
  <c r="G16" i="3"/>
  <c r="G18" i="3" s="1"/>
  <c r="E16" i="3"/>
  <c r="E18" i="3" s="1"/>
  <c r="M15" i="4"/>
  <c r="S15" i="4" s="1"/>
  <c r="M15" i="3"/>
  <c r="M22" i="4"/>
  <c r="S22" i="4" s="1"/>
  <c r="H9" i="5" l="1"/>
  <c r="Q22" i="4"/>
  <c r="M23" i="4"/>
  <c r="Q15" i="4"/>
  <c r="M16" i="4"/>
  <c r="M18" i="4" s="1"/>
  <c r="H29" i="2"/>
  <c r="H33" i="2" s="1"/>
  <c r="M16" i="3"/>
  <c r="M18" i="3" s="1"/>
  <c r="S15" i="3"/>
  <c r="U15" i="3" s="1"/>
  <c r="S22" i="3"/>
  <c r="S23" i="3" l="1"/>
  <c r="S24" i="3" s="1"/>
  <c r="S26" i="3" s="1"/>
  <c r="U22" i="3"/>
  <c r="H29" i="5"/>
  <c r="H40" i="5" s="1"/>
  <c r="H42" i="5" s="1"/>
  <c r="H77" i="5" s="1"/>
  <c r="H79" i="5" s="1"/>
  <c r="H80" i="5" s="1"/>
  <c r="L33" i="2"/>
  <c r="L35" i="2" s="1"/>
  <c r="H35" i="2"/>
  <c r="K21" i="3"/>
  <c r="U21" i="3" s="1"/>
  <c r="K14" i="3"/>
  <c r="U14" i="3" s="1"/>
  <c r="S16" i="3"/>
  <c r="S18" i="3" s="1"/>
  <c r="L9" i="5"/>
  <c r="L29" i="5" s="1"/>
  <c r="L40" i="5" s="1"/>
  <c r="L42" i="5" s="1"/>
  <c r="L77" i="5" s="1"/>
  <c r="L79" i="5" s="1"/>
  <c r="L80" i="5" s="1"/>
  <c r="M24" i="4"/>
  <c r="Q23" i="4"/>
  <c r="Q24" i="4" s="1"/>
  <c r="Q26" i="4" s="1"/>
  <c r="Q16" i="4"/>
  <c r="Q18" i="4" s="1"/>
  <c r="H65" i="2" l="1"/>
  <c r="H60" i="2"/>
  <c r="L65" i="2"/>
  <c r="L60" i="2"/>
  <c r="K21" i="4"/>
  <c r="S21" i="4" s="1"/>
  <c r="K16" i="3"/>
  <c r="K14" i="4"/>
  <c r="S14" i="4" s="1"/>
  <c r="K23" i="3"/>
  <c r="K24" i="3" l="1"/>
  <c r="U23" i="3"/>
  <c r="K18" i="3"/>
  <c r="U18" i="3" s="1"/>
  <c r="U16" i="3"/>
  <c r="K23" i="4"/>
  <c r="S23" i="4" s="1"/>
  <c r="K16" i="4"/>
  <c r="K18" i="4" l="1"/>
  <c r="S16" i="4"/>
  <c r="S18" i="4" s="1"/>
  <c r="K26" i="3"/>
  <c r="U26" i="3" s="1"/>
  <c r="U24" i="3"/>
  <c r="K24" i="4"/>
  <c r="K26" i="4" s="1"/>
  <c r="S24" i="4"/>
  <c r="S26" i="4" s="1"/>
</calcChain>
</file>

<file path=xl/sharedStrings.xml><?xml version="1.0" encoding="utf-8"?>
<sst xmlns="http://schemas.openxmlformats.org/spreadsheetml/2006/main" count="449" uniqueCount="229">
  <si>
    <t>บริษัท น้ำตาลครบุรี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</si>
  <si>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</si>
  <si>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</si>
  <si>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</si>
  <si>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</si>
  <si>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</si>
  <si>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</si>
  <si>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</si>
  <si>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</si>
  <si>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</si>
  <si>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</si>
  <si>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</si>
  <si>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</si>
  <si>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</si>
  <si>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</si>
  <si>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</si>
  <si>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</si>
  <si>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 xml:space="preserve">   ที่จะได้รับชำระภายในหนึ่งปี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</si>
  <si>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</si>
  <si>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</si>
  <si>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</si>
  <si>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</si>
  <si>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</si>
  <si>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</si>
  <si>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</si>
  <si>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</si>
  <si>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</si>
  <si>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</si>
  <si>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</si>
  <si>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</si>
  <si>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</si>
  <si>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</si>
  <si>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</si>
  <si>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</si>
  <si>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</si>
  <si>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</si>
  <si>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</si>
  <si>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</si>
  <si>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</si>
  <si>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</si>
  <si>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</si>
  <si>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</si>
  <si>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</si>
  <si>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</si>
  <si>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</si>
  <si>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</si>
  <si>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</si>
  <si>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</si>
  <si>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</si>
  <si>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</si>
  <si>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</si>
  <si>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</si>
  <si>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</si>
  <si>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</si>
  <si>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</si>
  <si>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</si>
  <si>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</si>
  <si>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</si>
  <si>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</si>
  <si>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</si>
  <si>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</si>
  <si>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</si>
  <si>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</si>
  <si>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</si>
  <si>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กำไรจากอัตราแลกเปลี่ยน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</si>
  <si>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</si>
  <si>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</si>
  <si>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</si>
  <si>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</si>
  <si>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</si>
  <si>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</si>
  <si>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</si>
  <si>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</si>
  <si>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</si>
  <si>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</si>
  <si>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</si>
  <si>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</si>
  <si>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</si>
  <si>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</si>
  <si>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</si>
  <si>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</si>
  <si>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</si>
  <si>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</si>
  <si>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</si>
  <si>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</si>
  <si>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</si>
  <si>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</si>
  <si>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</si>
  <si>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</si>
  <si>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</si>
  <si>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</si>
  <si>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</si>
  <si>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</si>
  <si>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</si>
  <si>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</si>
  <si>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</si>
  <si>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การปรับลดสินค้าคงเหลือเป็นมูลค่าสุทธิที่จะได้รับ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</si>
  <si>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</si>
  <si>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</si>
  <si>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</si>
  <si>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</si>
  <si>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</si>
  <si>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</si>
  <si>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</si>
  <si>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</si>
  <si>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</si>
  <si>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</si>
  <si>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</si>
  <si>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</si>
  <si>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</si>
  <si>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</si>
  <si>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</si>
  <si>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</si>
  <si>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</si>
  <si>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</si>
  <si>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</si>
  <si>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</si>
  <si>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</si>
  <si>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</si>
  <si>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</si>
  <si>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</si>
  <si>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</si>
  <si>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</si>
  <si>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</si>
  <si>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</si>
  <si>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 xml:space="preserve">   ภายในหนึ่งปี</t>
  </si>
  <si>
    <t xml:space="preserve">   ชำระเกินหนึ่งปี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</si>
  <si>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</si>
  <si>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</si>
  <si>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</si>
  <si>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</si>
  <si>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 xml:space="preserve">   หุ้นสามัญ 600,000,000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</si>
  <si>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</si>
  <si>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</si>
  <si>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2563</t>
  </si>
  <si>
    <t>ขาดทุนจากอัตราแลกเปลี่ยน</t>
  </si>
  <si>
    <t>รายได้ทางการเงิน</t>
  </si>
  <si>
    <t>ต้นทุนทางการเงิน</t>
  </si>
  <si>
    <t>19, 22</t>
  </si>
  <si>
    <t>โอนดอกเบี้ยจ่ายไปเป็นสินทรัพย์ระหว่างก่อสร้าง</t>
  </si>
  <si>
    <t>โอนสินทรัพย์ระหว่างติดตั้งไปเป็นสินทรัพย์ไม่มีตัวตน</t>
  </si>
  <si>
    <t>ค่าใช้จ่ายในการขายและจัดจำหน่าย</t>
  </si>
  <si>
    <t>ส่วนแบ่งกำไรจากเงินลงทุนในการร่วมค้า</t>
  </si>
  <si>
    <t>ขาดทุนจากการด้อยค่าสินทรัพย์ทางการเงิน</t>
  </si>
  <si>
    <t>เงินปันผลจ่าย (หมายเหตุ 23)</t>
  </si>
  <si>
    <t>ขาดทุนสำหรับงวด</t>
  </si>
  <si>
    <t>ขาดทุนจากการเปลี่ยนแปลงมูลค่ายุติธรรม</t>
  </si>
  <si>
    <t>ขาดทุน (กำไร) จากอัตราแลกเปลี่ยนที่ยังไม่เกิดขึ้นจริง</t>
  </si>
  <si>
    <t>ชำระคืนหนี้สินตามสัญญาเช่า</t>
  </si>
  <si>
    <t>ส่วนต่ำกว่าทุนจาก</t>
  </si>
  <si>
    <t>ค่าเผื่อผลขาดทุนด้านเครดิตที่คาดว่าจะเกิดขึ้น (โอนกลับ)</t>
  </si>
  <si>
    <t>เงินลงทุนระยะยาวในตราสารทุนอื่น</t>
  </si>
  <si>
    <t>31 ธันวาคม 2563</t>
  </si>
  <si>
    <t>สินทรัพย์ตราสารอนุพันธ์ทางการเงินไม่หมุนเวียน</t>
  </si>
  <si>
    <t>หนี้สินตามสัญญาโอนผลประโยชน์จากการ</t>
  </si>
  <si>
    <t>ประกอบกิจการไฟฟ้าที่ถึงกำหนดชำระภายในหนึ่งปี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</si>
  <si>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</si>
  <si>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</si>
  <si>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ยอดคงเหลือ ณ วันที่ 1 มกราคม 2563</t>
  </si>
  <si>
    <t>2564</t>
  </si>
  <si>
    <t>4, 6</t>
  </si>
  <si>
    <t>สินทรัพย์ตราสารอนุพันธ์ทางการเงินหมุนเวียน</t>
  </si>
  <si>
    <t>4, 15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</si>
  <si>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</si>
  <si>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</si>
  <si>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กำไร (ขาดทุน) สะสม</t>
  </si>
  <si>
    <t>ของสัญญาซื้อขายน้ำตาลล่วงหน้า</t>
  </si>
  <si>
    <t>กลับรายการขาดทุนจากการด้อยค่าสินทรัพย์ทางการเงิน</t>
  </si>
  <si>
    <t>กำไรจากการเปลี่ยนแปลงมูลค่ายุติธรรม</t>
  </si>
  <si>
    <t>กำไร (ขาดทุน) จากการดำเนินงาน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</si>
  <si>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</si>
  <si>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</si>
  <si>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</si>
  <si>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 xml:space="preserve">วัดมูลค่ายุติธรรมผ่านกำไรขาดทุนเบ็ดเสร็จอื่น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</si>
  <si>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</si>
  <si>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>กำไร (ขาดทุน)</t>
  </si>
  <si>
    <t>จากการป้องกัน</t>
  </si>
  <si>
    <t>ความเสี่ยง</t>
  </si>
  <si>
    <t>กระแสเงินสด</t>
  </si>
  <si>
    <t>กำไร (ขาดทุน) จาก</t>
  </si>
  <si>
    <t>การวัดมูลค่ายุติธรรม</t>
  </si>
  <si>
    <t>เงินลงทุนระยะยาว</t>
  </si>
  <si>
    <t>ในตราสารทุนอื่น</t>
  </si>
  <si>
    <t>ยอดคงเหลือ ณ วันที่ 1 มกราคม 2564</t>
  </si>
  <si>
    <t>ตัดจ่ายภาษีถูกหัก ณ ที่จ่าย</t>
  </si>
  <si>
    <t>ขาดทุน (กำไร) ที่ยังไม่เกิดขึ้นจากการเปลี่ยนแปลงมูลค่าของ</t>
  </si>
  <si>
    <t xml:space="preserve">   สัญญาซื้อขายน้ำตาลล่วงหน้า</t>
  </si>
  <si>
    <t>เจ้าหนี้ค่าซื้อสินทรัพย์ที่ยังไม่ได้จ่ายชำระเพิ่มขึ้น (ลดลง)</t>
  </si>
  <si>
    <t>โอนค่าตัดจำหน่ายค่าธรรมเนียมทางการเงินไปเป็น</t>
  </si>
  <si>
    <t xml:space="preserve">   สินทรัพย์ระหว่างก่อสร้าง</t>
  </si>
  <si>
    <t>ชำระคืนหนี้สินตามสัญญาโอนผลประโยชน์จากการ</t>
  </si>
  <si>
    <t>เงินลงทุนระยะยาวใน</t>
  </si>
  <si>
    <t>ตราสารทุนอื่น</t>
  </si>
  <si>
    <t>เงินลงทุนในการร่วมค้าเพิ่มขึ้น</t>
  </si>
  <si>
    <t>กำไร (ขาดทุน) จากการป้องกันความเสี่ยงกระแสเงินสด</t>
  </si>
  <si>
    <t>รายได้ (ค่าใช้จ่าย) ภาษีเงินได้</t>
  </si>
  <si>
    <t>ขาดทุนจากการตัดจำหน่ายอุปกรณ์</t>
  </si>
  <si>
    <t>เงินจ่ายล่วงหน้าค่าสินทรัพย์เพิ่มขึ้น</t>
  </si>
  <si>
    <t>สินทรัพย์สิทธิการใช้เพิ่มขึ้น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</si>
  <si>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</si>
  <si>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</si>
  <si>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</si>
  <si>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</si>
  <si>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</si>
  <si>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</si>
  <si>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กำไรจากการจำหน่ายทรัพย์สินให้แก่บริษัทย่อย</t>
  </si>
  <si>
    <t>เงินลงทุนระยะยาวในตราสารทุนอื่นเพิ่มขึ้น</t>
  </si>
  <si>
    <t>เงินสดรับจากหนี้สินตามสัญญาโอนผลประโยชน์</t>
  </si>
  <si>
    <t>จ่ายค่าธรรมเนียมทางการเงิน</t>
  </si>
  <si>
    <t>กำไร (ขาดทุน) จากเงินลงทุนระยะยาวในตราสารทุนอื่นที่กำหนดให้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</si>
  <si>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</si>
  <si>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</si>
  <si>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</si>
  <si>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เงินสดจาก (ใช้ไปใน) กิจกรรมดำเนินงาน</t>
  </si>
  <si>
    <t>จากการประกอบกิจการไฟฟ้า</t>
  </si>
  <si>
    <t>ประกอบกิจการไฟฟ้า</t>
  </si>
  <si>
    <t>เงินกู้ยืมระยะสั้นจากธนาคารเพิ่มขึ้น (ลดลง)</t>
  </si>
  <si>
    <t>เงินกู้ยืมระยะสั้นจากกิจการที่เกี่ยวข้องกันเพิ่มขึ้น (ลดลง)</t>
  </si>
  <si>
    <t>ส่วนแบ่งขาดทุนจากเงินลงทุนในการร่วมค้า</t>
  </si>
  <si>
    <t>ขาดทุนก่อนภาษีเงินได้</t>
  </si>
  <si>
    <t>ขาดทุนต่อหุ้น</t>
  </si>
  <si>
    <t>ขาดทุนต่อหุ้นขั้นพื้นฐาน</t>
  </si>
  <si>
    <t>ขาดทุนจากการดำเนินงาน</t>
  </si>
  <si>
    <t>กำไรจากการจำหน่ายอุปกรณ์</t>
  </si>
  <si>
    <t>ขาดทุนจากเงินลงทุนระยะยาวอื่น</t>
  </si>
  <si>
    <t>เงินสดและรายการเทียบเท่าเงินสดเพิ่มขึ้นสุทธิ</t>
  </si>
  <si>
    <t>ขาดทุนก่อนภาษี</t>
  </si>
  <si>
    <t>เงินให้กู้ยืมระยะสั้นแก่กิจการที่เกี่ยวข้องกันลดลง (เพิ่มขึ้น)</t>
  </si>
  <si>
    <t xml:space="preserve">รายการปรับกระทบยอดขาดทุนก่อนภาษีเป็นเงินสดรับ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</si>
</sst>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name val="Angsana New"/>
      <family val="1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6"/>
      <color theme="9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0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horizontal="right" vertical="center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horizontal="centerContinuous" vertical="center"/>
    </xf>
    <xf numFmtId="0" fontId="11" fillId="0" borderId="0" xfId="1" applyNumberFormat="1" applyFont="1" applyFill="1" applyBorder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1" fillId="0" borderId="2" xfId="1" quotePrefix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1" fillId="0" borderId="0" xfId="1" quotePrefix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4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164" fontId="11" fillId="0" borderId="2" xfId="1" applyNumberFormat="1" applyFont="1" applyFill="1" applyBorder="1" applyAlignment="1">
      <alignment horizontal="right" vertical="center"/>
    </xf>
    <xf numFmtId="164" fontId="11" fillId="0" borderId="5" xfId="1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left" vertical="center"/>
    </xf>
    <xf numFmtId="43" fontId="11" fillId="0" borderId="0" xfId="1" applyNumberFormat="1" applyFont="1" applyFill="1" applyBorder="1" applyAlignment="1">
      <alignment vertical="center"/>
    </xf>
    <xf numFmtId="0" fontId="13" fillId="0" borderId="0" xfId="1" applyFont="1" applyFill="1" applyAlignment="1">
      <alignment horizontal="left" vertical="center"/>
    </xf>
    <xf numFmtId="0" fontId="11" fillId="0" borderId="0" xfId="1" quotePrefix="1" applyFont="1" applyFill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43" fontId="11" fillId="0" borderId="0" xfId="1" applyNumberFormat="1" applyFont="1" applyFill="1" applyAlignment="1">
      <alignment vertical="center"/>
    </xf>
    <xf numFmtId="43" fontId="11" fillId="0" borderId="3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41" fontId="11" fillId="0" borderId="1" xfId="1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horizontal="left" vertical="center"/>
    </xf>
    <xf numFmtId="164" fontId="11" fillId="0" borderId="1" xfId="1" applyNumberFormat="1" applyFont="1" applyFill="1" applyBorder="1" applyAlignment="1">
      <alignment vertical="center"/>
    </xf>
    <xf numFmtId="0" fontId="13" fillId="0" borderId="0" xfId="1" applyFont="1" applyAlignment="1">
      <alignment vertical="center"/>
    </xf>
    <xf numFmtId="0" fontId="11" fillId="0" borderId="0" xfId="1" quotePrefix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64" fontId="11" fillId="0" borderId="0" xfId="1" applyNumberFormat="1" applyFont="1" applyAlignment="1">
      <alignment vertical="center"/>
    </xf>
    <xf numFmtId="0" fontId="15" fillId="0" borderId="0" xfId="1" applyFont="1" applyAlignment="1">
      <alignment horizontal="left" vertical="center"/>
    </xf>
    <xf numFmtId="43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41" fontId="11" fillId="0" borderId="0" xfId="1" applyNumberFormat="1" applyFont="1" applyAlignment="1">
      <alignment horizontal="right" vertical="center"/>
    </xf>
    <xf numFmtId="41" fontId="11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center"/>
    </xf>
    <xf numFmtId="41" fontId="11" fillId="0" borderId="5" xfId="1" applyNumberFormat="1" applyFont="1" applyBorder="1" applyAlignment="1">
      <alignment horizontal="right" vertical="center"/>
    </xf>
    <xf numFmtId="164" fontId="11" fillId="0" borderId="5" xfId="1" applyNumberFormat="1" applyFont="1" applyBorder="1" applyAlignment="1">
      <alignment vertical="center"/>
    </xf>
    <xf numFmtId="41" fontId="11" fillId="0" borderId="0" xfId="1" applyNumberFormat="1" applyFont="1" applyBorder="1" applyAlignment="1">
      <alignment horizontal="right" vertical="center"/>
    </xf>
    <xf numFmtId="164" fontId="11" fillId="0" borderId="0" xfId="1" applyNumberFormat="1" applyFont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left" vertical="center"/>
    </xf>
    <xf numFmtId="9" fontId="11" fillId="0" borderId="0" xfId="6" applyFont="1" applyFill="1" applyBorder="1" applyAlignment="1">
      <alignment vertical="center"/>
    </xf>
    <xf numFmtId="0" fontId="10" fillId="0" borderId="0" xfId="1" applyFont="1" applyFill="1" applyAlignment="1">
      <alignment horizontal="left" vertical="center"/>
    </xf>
    <xf numFmtId="37" fontId="11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centerContinuous" vertical="center"/>
    </xf>
    <xf numFmtId="37" fontId="11" fillId="0" borderId="1" xfId="1" applyNumberFormat="1" applyFont="1" applyFill="1" applyBorder="1" applyAlignment="1">
      <alignment horizontal="centerContinuous" vertical="center"/>
    </xf>
    <xf numFmtId="0" fontId="11" fillId="0" borderId="1" xfId="1" quotePrefix="1" applyNumberFormat="1" applyFont="1" applyFill="1" applyBorder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 applyProtection="1">
      <alignment vertical="center"/>
    </xf>
    <xf numFmtId="41" fontId="11" fillId="0" borderId="0" xfId="1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0" fontId="13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right" vertical="center"/>
    </xf>
    <xf numFmtId="41" fontId="11" fillId="0" borderId="0" xfId="3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horizontal="center" vertical="center"/>
    </xf>
    <xf numFmtId="41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top"/>
    </xf>
    <xf numFmtId="0" fontId="13" fillId="0" borderId="0" xfId="3" applyNumberFormat="1" applyFont="1" applyFill="1" applyAlignment="1">
      <alignment horizontal="center" vertical="center"/>
    </xf>
    <xf numFmtId="41" fontId="11" fillId="0" borderId="0" xfId="4" applyNumberFormat="1" applyFont="1" applyFill="1" applyBorder="1" applyAlignment="1" applyProtection="1">
      <alignment vertical="center"/>
    </xf>
    <xf numFmtId="0" fontId="11" fillId="0" borderId="0" xfId="0" quotePrefix="1" applyFont="1" applyFill="1" applyAlignment="1">
      <alignment horizontal="left" vertical="top"/>
    </xf>
    <xf numFmtId="41" fontId="11" fillId="0" borderId="3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164" fontId="11" fillId="0" borderId="0" xfId="2" applyNumberFormat="1" applyFont="1" applyFill="1" applyBorder="1" applyAlignment="1" applyProtection="1">
      <alignment vertical="center"/>
    </xf>
    <xf numFmtId="164" fontId="11" fillId="0" borderId="0" xfId="4" applyNumberFormat="1" applyFont="1" applyFill="1" applyBorder="1" applyAlignment="1" applyProtection="1">
      <alignment vertical="center"/>
    </xf>
    <xf numFmtId="37" fontId="11" fillId="0" borderId="0" xfId="3" quotePrefix="1" applyNumberFormat="1" applyFont="1" applyFill="1" applyAlignment="1">
      <alignment vertical="center"/>
    </xf>
    <xf numFmtId="0" fontId="13" fillId="0" borderId="0" xfId="1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37" fontId="10" fillId="0" borderId="0" xfId="3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Alignment="1">
      <alignment vertical="center"/>
    </xf>
    <xf numFmtId="164" fontId="11" fillId="0" borderId="2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Alignment="1">
      <alignment horizontal="right" vertical="center"/>
    </xf>
    <xf numFmtId="164" fontId="11" fillId="0" borderId="0" xfId="3" applyNumberFormat="1" applyFont="1" applyFill="1" applyBorder="1" applyAlignment="1">
      <alignment vertical="center"/>
    </xf>
    <xf numFmtId="0" fontId="11" fillId="0" borderId="0" xfId="1" applyFont="1" applyFill="1" applyAlignment="1">
      <alignment horizontal="right" vertical="center"/>
    </xf>
    <xf numFmtId="164" fontId="11" fillId="0" borderId="3" xfId="2" applyNumberFormat="1" applyFont="1" applyFill="1" applyBorder="1" applyAlignment="1" applyProtection="1">
      <alignment vertical="center"/>
    </xf>
    <xf numFmtId="164" fontId="11" fillId="0" borderId="3" xfId="1" applyNumberFormat="1" applyFont="1" applyFill="1" applyBorder="1" applyAlignment="1">
      <alignment horizontal="right" vertical="center"/>
    </xf>
    <xf numFmtId="37" fontId="13" fillId="0" borderId="0" xfId="3" applyNumberFormat="1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 applyProtection="1">
      <alignment vertical="center"/>
    </xf>
    <xf numFmtId="0" fontId="11" fillId="0" borderId="4" xfId="1" applyFont="1" applyFill="1" applyBorder="1" applyAlignment="1">
      <alignment vertical="center"/>
    </xf>
    <xf numFmtId="164" fontId="16" fillId="0" borderId="0" xfId="1" applyNumberFormat="1" applyFont="1" applyFill="1" applyAlignment="1">
      <alignment horizontal="right" vertical="center"/>
    </xf>
    <xf numFmtId="164" fontId="16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vertical="center"/>
    </xf>
    <xf numFmtId="0" fontId="11" fillId="0" borderId="0" xfId="1" applyFont="1" applyFill="1"/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1" fillId="0" borderId="6" xfId="1" applyNumberFormat="1" applyFont="1" applyFill="1" applyBorder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41" fontId="11" fillId="0" borderId="7" xfId="1" applyNumberFormat="1" applyFont="1" applyFill="1" applyBorder="1" applyAlignment="1">
      <alignment horizontal="right" vertical="center"/>
    </xf>
    <xf numFmtId="164" fontId="11" fillId="0" borderId="7" xfId="1" applyNumberFormat="1" applyFont="1" applyFill="1" applyBorder="1" applyAlignment="1">
      <alignment horizontal="right" vertical="center"/>
    </xf>
    <xf numFmtId="41" fontId="11" fillId="0" borderId="8" xfId="1" applyNumberFormat="1" applyFont="1" applyFill="1" applyBorder="1" applyAlignment="1">
      <alignment horizontal="right" vertical="center"/>
    </xf>
    <xf numFmtId="164" fontId="11" fillId="0" borderId="8" xfId="1" applyNumberFormat="1" applyFont="1" applyFill="1" applyBorder="1" applyAlignment="1">
      <alignment vertical="center"/>
    </xf>
    <xf numFmtId="164" fontId="11" fillId="0" borderId="8" xfId="1" applyNumberFormat="1" applyFont="1" applyFill="1" applyBorder="1" applyAlignment="1">
      <alignment horizontal="right" vertical="center"/>
    </xf>
    <xf numFmtId="41" fontId="11" fillId="0" borderId="6" xfId="1" applyNumberFormat="1" applyFont="1" applyFill="1" applyBorder="1" applyAlignment="1">
      <alignment horizontal="right" vertical="center"/>
    </xf>
    <xf numFmtId="41" fontId="11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8" fontId="11" fillId="0" borderId="0" xfId="3" applyNumberFormat="1" applyFont="1" applyFill="1" applyAlignment="1">
      <alignment horizontal="center"/>
    </xf>
    <xf numFmtId="38" fontId="11" fillId="0" borderId="0" xfId="3" applyNumberFormat="1" applyFont="1" applyFill="1" applyBorder="1" applyAlignment="1">
      <alignment horizontal="center"/>
    </xf>
    <xf numFmtId="37" fontId="13" fillId="0" borderId="0" xfId="1" applyNumberFormat="1" applyFont="1" applyFill="1" applyAlignment="1">
      <alignment horizontal="center" vertical="center"/>
    </xf>
    <xf numFmtId="39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horizontal="centerContinuous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41" fontId="11" fillId="0" borderId="5" xfId="1" applyNumberFormat="1" applyFont="1" applyFill="1" applyBorder="1" applyAlignment="1">
      <alignment horizontal="right" vertical="center"/>
    </xf>
    <xf numFmtId="164" fontId="11" fillId="0" borderId="5" xfId="1" applyNumberFormat="1" applyFont="1" applyFill="1" applyBorder="1" applyAlignment="1">
      <alignment vertical="center"/>
    </xf>
    <xf numFmtId="0" fontId="10" fillId="0" borderId="0" xfId="1" applyFont="1" applyFill="1" applyAlignment="1">
      <alignment horizontal="left" vertical="center"/>
    </xf>
    <xf numFmtId="41" fontId="11" fillId="0" borderId="0" xfId="1" applyNumberFormat="1" applyFont="1" applyAlignment="1">
      <alignment vertical="center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0" fontId="15" fillId="0" borderId="0" xfId="1" applyFont="1" applyFill="1" applyAlignment="1">
      <alignment vertical="center"/>
    </xf>
    <xf numFmtId="0" fontId="15" fillId="0" borderId="0" xfId="1" applyNumberFormat="1" applyFont="1" applyFill="1" applyAlignment="1">
      <alignment vertical="center"/>
    </xf>
    <xf numFmtId="40" fontId="11" fillId="0" borderId="0" xfId="1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37" fontId="17" fillId="0" borderId="0" xfId="1" applyNumberFormat="1" applyFont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5" fillId="0" borderId="0" xfId="1" applyFont="1" applyBorder="1" applyAlignment="1">
      <alignment horizontal="left" vertical="center"/>
    </xf>
    <xf numFmtId="43" fontId="11" fillId="0" borderId="0" xfId="1" applyNumberFormat="1" applyFont="1" applyBorder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11" fillId="0" borderId="0" xfId="1" quotePrefix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" fontId="16" fillId="0" borderId="0" xfId="1" applyNumberFormat="1" applyFont="1" applyFill="1" applyBorder="1" applyAlignment="1">
      <alignment vertical="center"/>
    </xf>
    <xf numFmtId="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16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Border="1" applyAlignment="1">
      <alignment vertical="center"/>
    </xf>
    <xf numFmtId="37" fontId="10" fillId="0" borderId="0" xfId="1" applyNumberFormat="1" applyFont="1" applyAlignment="1">
      <alignment vertical="center"/>
    </xf>
    <xf numFmtId="37" fontId="11" fillId="0" borderId="1" xfId="1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37" fontId="11" fillId="0" borderId="2" xfId="1" applyNumberFormat="1" applyFont="1" applyFill="1" applyBorder="1" applyAlignment="1">
      <alignment horizontal="center" vertical="center"/>
    </xf>
  </cellXfs>
  <cellStyles count="7">
    <cellStyle name="Comma 4" xfId="2" xr:uid="{00000000-0005-0000-0000-000000000000}"/>
    <cellStyle name="Comma 4 2" xfId="4" xr:uid="{00000000-0005-0000-0000-000001000000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2"/>
  <sheetViews>
    <sheetView showGridLines="0" view="pageBreakPreview" topLeftCell="A91" zoomScale="90" zoomScaleNormal="90" zoomScaleSheetLayoutView="90" workbookViewId="0">
      <selection activeCell="H87" sqref="H87"/>
    </sheetView>
  </sheetViews>
  <sheetFormatPr defaultColWidth="10.7265625" defaultRowHeight="21.75" customHeight="1"/>
  <cols>
    <col min="1" max="3" width="2.26953125" style="23" customWidth="1"/>
    <col min="4" max="4" width="40.453125" style="23" customWidth="1"/>
    <col min="5" max="5" width="1.26953125" style="23" customWidth="1"/>
    <col min="6" max="6" width="6.54296875" style="23" customWidth="1"/>
    <col min="7" max="7" width="1.26953125" style="23" customWidth="1"/>
    <col min="8" max="8" width="13.7265625" style="23" customWidth="1"/>
    <col min="9" max="9" width="1.26953125" style="23" customWidth="1"/>
    <col min="10" max="10" width="13.7265625" style="24" customWidth="1"/>
    <col min="11" max="11" width="1.26953125" style="24" customWidth="1"/>
    <col min="12" max="12" width="13.7265625" style="24" customWidth="1"/>
    <col min="13" max="13" width="1.26953125" style="23" customWidth="1"/>
    <col min="14" max="14" width="13.7265625" style="24" customWidth="1"/>
    <col min="15" max="16384" width="10.7265625" style="1"/>
  </cols>
  <sheetData>
    <row r="1" spans="1:14" ht="21.7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 ht="21.75" customHeight="1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21.75" customHeight="1">
      <c r="A3" s="156" t="s">
        <v>199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s="2" customFormat="1" ht="21.75" customHeight="1">
      <c r="A4" s="30"/>
      <c r="B4" s="30"/>
      <c r="C4" s="30"/>
      <c r="D4" s="30"/>
      <c r="E4" s="30"/>
      <c r="F4" s="30"/>
      <c r="G4" s="31"/>
      <c r="H4" s="31"/>
      <c r="I4" s="31"/>
      <c r="J4" s="84"/>
      <c r="K4" s="84"/>
      <c r="L4" s="84"/>
      <c r="M4" s="30"/>
      <c r="N4" s="25" t="s">
        <v>2</v>
      </c>
    </row>
    <row r="5" spans="1:14" s="2" customFormat="1" ht="21.75" customHeight="1">
      <c r="A5" s="30"/>
      <c r="B5" s="30"/>
      <c r="C5" s="30"/>
      <c r="D5" s="30"/>
      <c r="E5" s="30"/>
      <c r="F5" s="30"/>
      <c r="G5" s="31"/>
      <c r="H5" s="85" t="s">
        <v>3</v>
      </c>
      <c r="I5" s="85"/>
      <c r="J5" s="85"/>
      <c r="K5" s="84"/>
      <c r="L5" s="85" t="s">
        <v>4</v>
      </c>
      <c r="M5" s="85"/>
      <c r="N5" s="85"/>
    </row>
    <row r="6" spans="1:14" s="2" customFormat="1" ht="21.75" customHeight="1">
      <c r="A6" s="30"/>
      <c r="B6" s="30"/>
      <c r="C6" s="30"/>
      <c r="D6" s="30"/>
      <c r="E6" s="30"/>
      <c r="F6" s="35" t="s">
        <v>5</v>
      </c>
      <c r="G6" s="31"/>
      <c r="H6" s="86" t="s">
        <v>200</v>
      </c>
      <c r="I6" s="31"/>
      <c r="J6" s="86" t="s">
        <v>152</v>
      </c>
      <c r="K6" s="31"/>
      <c r="L6" s="86" t="s">
        <v>200</v>
      </c>
      <c r="M6" s="31"/>
      <c r="N6" s="86" t="s">
        <v>152</v>
      </c>
    </row>
    <row r="7" spans="1:14" s="2" customFormat="1" ht="21.75" customHeight="1">
      <c r="A7" s="30"/>
      <c r="B7" s="30"/>
      <c r="C7" s="30"/>
      <c r="D7" s="30"/>
      <c r="E7" s="30"/>
      <c r="F7" s="31"/>
      <c r="G7" s="31"/>
      <c r="H7" s="39" t="s">
        <v>6</v>
      </c>
      <c r="I7" s="87"/>
      <c r="J7" s="87" t="s">
        <v>7</v>
      </c>
      <c r="K7" s="87"/>
      <c r="L7" s="39" t="s">
        <v>6</v>
      </c>
      <c r="M7" s="87"/>
      <c r="N7" s="87" t="s">
        <v>7</v>
      </c>
    </row>
    <row r="8" spans="1:14" s="2" customFormat="1" ht="21.75" customHeight="1">
      <c r="A8" s="30"/>
      <c r="B8" s="30"/>
      <c r="C8" s="30"/>
      <c r="D8" s="30"/>
      <c r="E8" s="30"/>
      <c r="F8" s="31"/>
      <c r="G8" s="31"/>
      <c r="H8" s="39" t="s">
        <v>8</v>
      </c>
      <c r="I8" s="87"/>
      <c r="J8" s="87"/>
      <c r="K8" s="87"/>
      <c r="L8" s="39" t="s">
        <v>8</v>
      </c>
      <c r="M8" s="87"/>
      <c r="N8" s="87"/>
    </row>
    <row r="9" spans="1:14" ht="21.75" customHeight="1">
      <c r="A9" s="38" t="s">
        <v>9</v>
      </c>
      <c r="H9" s="40"/>
      <c r="I9" s="40"/>
      <c r="J9" s="40"/>
      <c r="K9" s="40"/>
      <c r="L9" s="40"/>
      <c r="M9" s="40"/>
      <c r="N9" s="40"/>
    </row>
    <row r="10" spans="1:14" ht="21.75" customHeight="1">
      <c r="A10" s="38" t="s">
        <v>10</v>
      </c>
      <c r="D10" s="28"/>
      <c r="E10" s="28"/>
      <c r="H10" s="40"/>
      <c r="I10" s="40"/>
      <c r="J10" s="42"/>
      <c r="K10" s="42"/>
      <c r="L10" s="42"/>
      <c r="M10" s="42"/>
      <c r="N10" s="42"/>
    </row>
    <row r="11" spans="1:14" ht="21.75" customHeight="1">
      <c r="A11" s="52" t="s">
        <v>11</v>
      </c>
      <c r="D11" s="28"/>
      <c r="E11" s="28"/>
      <c r="F11" s="88">
        <v>5</v>
      </c>
      <c r="H11" s="89">
        <v>57267</v>
      </c>
      <c r="I11" s="89"/>
      <c r="J11" s="89">
        <v>51610</v>
      </c>
      <c r="K11" s="90"/>
      <c r="L11" s="89">
        <v>46478</v>
      </c>
      <c r="M11" s="89"/>
      <c r="N11" s="79">
        <v>36338</v>
      </c>
    </row>
    <row r="12" spans="1:14" ht="21.75" customHeight="1">
      <c r="A12" s="23" t="s">
        <v>12</v>
      </c>
      <c r="D12" s="28"/>
      <c r="E12" s="28"/>
      <c r="F12" s="88" t="s">
        <v>160</v>
      </c>
      <c r="H12" s="89">
        <v>448714</v>
      </c>
      <c r="I12" s="89"/>
      <c r="J12" s="89">
        <v>378054</v>
      </c>
      <c r="K12" s="90"/>
      <c r="L12" s="89">
        <v>243054</v>
      </c>
      <c r="M12" s="89"/>
      <c r="N12" s="79">
        <v>283283</v>
      </c>
    </row>
    <row r="13" spans="1:14" ht="21.75" customHeight="1">
      <c r="A13" s="91" t="s">
        <v>13</v>
      </c>
      <c r="D13" s="28"/>
      <c r="E13" s="28"/>
      <c r="F13" s="88"/>
      <c r="H13" s="89"/>
      <c r="I13" s="89"/>
      <c r="J13" s="89"/>
      <c r="K13" s="90"/>
      <c r="L13" s="89"/>
      <c r="M13" s="89"/>
      <c r="N13" s="79"/>
    </row>
    <row r="14" spans="1:14" s="3" customFormat="1" ht="21.75" customHeight="1">
      <c r="A14" s="91" t="s">
        <v>125</v>
      </c>
      <c r="B14" s="91"/>
      <c r="C14" s="91"/>
      <c r="D14" s="92"/>
      <c r="E14" s="92"/>
      <c r="F14" s="93">
        <v>7</v>
      </c>
      <c r="G14" s="94"/>
      <c r="H14" s="89">
        <v>466787</v>
      </c>
      <c r="I14" s="89"/>
      <c r="J14" s="89">
        <v>451424</v>
      </c>
      <c r="K14" s="95"/>
      <c r="L14" s="89">
        <v>466787</v>
      </c>
      <c r="M14" s="89"/>
      <c r="N14" s="79">
        <v>451424</v>
      </c>
    </row>
    <row r="15" spans="1:14" ht="21.75" customHeight="1">
      <c r="A15" s="91" t="s">
        <v>14</v>
      </c>
      <c r="D15" s="28"/>
      <c r="E15" s="28"/>
      <c r="F15" s="93">
        <v>4</v>
      </c>
      <c r="G15" s="94"/>
      <c r="H15" s="89">
        <v>0</v>
      </c>
      <c r="I15" s="89"/>
      <c r="J15" s="96">
        <v>0</v>
      </c>
      <c r="K15" s="49"/>
      <c r="L15" s="89">
        <v>11800</v>
      </c>
      <c r="M15" s="89"/>
      <c r="N15" s="79">
        <v>8500</v>
      </c>
    </row>
    <row r="16" spans="1:14" ht="21.75" customHeight="1">
      <c r="A16" s="23" t="s">
        <v>15</v>
      </c>
      <c r="F16" s="88">
        <v>8</v>
      </c>
      <c r="H16" s="89">
        <v>1762228</v>
      </c>
      <c r="I16" s="89"/>
      <c r="J16" s="89">
        <v>617443</v>
      </c>
      <c r="K16" s="90"/>
      <c r="L16" s="89">
        <v>1674627</v>
      </c>
      <c r="M16" s="89"/>
      <c r="N16" s="79">
        <v>535570</v>
      </c>
    </row>
    <row r="17" spans="1:18" ht="21.75" customHeight="1">
      <c r="A17" s="91" t="s">
        <v>16</v>
      </c>
      <c r="F17" s="88"/>
      <c r="H17" s="89"/>
      <c r="I17" s="89"/>
      <c r="J17" s="89"/>
      <c r="K17" s="90"/>
      <c r="L17" s="89"/>
      <c r="M17" s="89"/>
      <c r="N17" s="79"/>
    </row>
    <row r="18" spans="1:18" ht="21.75" customHeight="1">
      <c r="A18" s="91" t="s">
        <v>17</v>
      </c>
      <c r="F18" s="88">
        <v>9</v>
      </c>
      <c r="H18" s="89">
        <v>18326</v>
      </c>
      <c r="I18" s="89"/>
      <c r="J18" s="89">
        <v>91306</v>
      </c>
      <c r="K18" s="90"/>
      <c r="L18" s="89">
        <v>18326</v>
      </c>
      <c r="M18" s="89"/>
      <c r="N18" s="79">
        <v>91306</v>
      </c>
    </row>
    <row r="19" spans="1:18" ht="21.75" customHeight="1">
      <c r="A19" s="23" t="s">
        <v>161</v>
      </c>
      <c r="F19" s="88">
        <v>25</v>
      </c>
      <c r="H19" s="89">
        <v>23560</v>
      </c>
      <c r="I19" s="89"/>
      <c r="J19" s="89">
        <v>21275</v>
      </c>
      <c r="K19" s="90"/>
      <c r="L19" s="89">
        <v>22147</v>
      </c>
      <c r="M19" s="89"/>
      <c r="N19" s="79">
        <v>21275</v>
      </c>
      <c r="O19" s="176"/>
      <c r="P19" s="176"/>
      <c r="Q19" s="176"/>
      <c r="R19" s="176"/>
    </row>
    <row r="20" spans="1:18" s="3" customFormat="1" ht="21.75" customHeight="1">
      <c r="A20" s="23" t="s">
        <v>18</v>
      </c>
      <c r="B20" s="91"/>
      <c r="C20" s="91"/>
      <c r="D20" s="92"/>
      <c r="E20" s="92"/>
      <c r="F20" s="88"/>
      <c r="G20" s="28"/>
      <c r="H20" s="89">
        <v>187916</v>
      </c>
      <c r="I20" s="89"/>
      <c r="J20" s="89">
        <v>122345</v>
      </c>
      <c r="K20" s="96"/>
      <c r="L20" s="89">
        <v>121293</v>
      </c>
      <c r="M20" s="89"/>
      <c r="N20" s="79">
        <v>46803</v>
      </c>
    </row>
    <row r="21" spans="1:18" ht="21.75" customHeight="1">
      <c r="A21" s="38" t="s">
        <v>19</v>
      </c>
      <c r="F21" s="88"/>
      <c r="G21" s="28"/>
      <c r="H21" s="97">
        <f>SUM(H11:H20)</f>
        <v>2964798</v>
      </c>
      <c r="I21" s="79"/>
      <c r="J21" s="97">
        <f>SUM(J11:J20)</f>
        <v>1733457</v>
      </c>
      <c r="K21" s="96"/>
      <c r="L21" s="97">
        <f>SUM(L11:L20)</f>
        <v>2604512</v>
      </c>
      <c r="M21" s="79"/>
      <c r="N21" s="97">
        <f>SUM(N11:N20)</f>
        <v>1474499</v>
      </c>
    </row>
    <row r="22" spans="1:18" ht="21.75" customHeight="1">
      <c r="A22" s="38" t="s">
        <v>20</v>
      </c>
      <c r="F22" s="88"/>
      <c r="G22" s="28"/>
      <c r="H22" s="96"/>
      <c r="I22" s="96"/>
      <c r="J22" s="96"/>
      <c r="K22" s="96"/>
      <c r="L22" s="96"/>
      <c r="M22" s="96"/>
      <c r="N22" s="46"/>
    </row>
    <row r="23" spans="1:18" ht="21.75" customHeight="1">
      <c r="A23" s="98" t="s">
        <v>123</v>
      </c>
      <c r="F23" s="88">
        <v>10</v>
      </c>
      <c r="G23" s="28"/>
      <c r="H23" s="89">
        <v>3446</v>
      </c>
      <c r="I23" s="89"/>
      <c r="J23" s="96">
        <v>2878</v>
      </c>
      <c r="K23" s="95"/>
      <c r="L23" s="89">
        <v>4900</v>
      </c>
      <c r="M23" s="89"/>
      <c r="N23" s="46">
        <v>4900</v>
      </c>
    </row>
    <row r="24" spans="1:18" ht="21.75" customHeight="1">
      <c r="A24" s="23" t="s">
        <v>21</v>
      </c>
      <c r="F24" s="99">
        <v>11</v>
      </c>
      <c r="G24" s="94"/>
      <c r="H24" s="89">
        <v>0</v>
      </c>
      <c r="I24" s="89"/>
      <c r="J24" s="96">
        <v>0</v>
      </c>
      <c r="K24" s="49"/>
      <c r="L24" s="89">
        <v>789229</v>
      </c>
      <c r="M24" s="89"/>
      <c r="N24" s="79">
        <v>789229</v>
      </c>
    </row>
    <row r="25" spans="1:18" ht="21.75" customHeight="1">
      <c r="A25" s="23" t="s">
        <v>151</v>
      </c>
      <c r="F25" s="99">
        <v>12</v>
      </c>
      <c r="G25" s="94"/>
      <c r="H25" s="89">
        <v>469943</v>
      </c>
      <c r="I25" s="89"/>
      <c r="J25" s="96">
        <v>416032</v>
      </c>
      <c r="K25" s="49"/>
      <c r="L25" s="89">
        <v>469943</v>
      </c>
      <c r="M25" s="89"/>
      <c r="N25" s="79">
        <v>416032</v>
      </c>
      <c r="P25" s="176"/>
    </row>
    <row r="26" spans="1:18" ht="21.75" customHeight="1">
      <c r="A26" s="91" t="s">
        <v>22</v>
      </c>
      <c r="F26" s="99"/>
      <c r="G26" s="94"/>
      <c r="H26" s="89"/>
      <c r="I26" s="89"/>
      <c r="J26" s="79"/>
      <c r="K26" s="95"/>
      <c r="L26" s="89"/>
      <c r="M26" s="89"/>
      <c r="N26" s="79"/>
    </row>
    <row r="27" spans="1:18" ht="21.75" customHeight="1">
      <c r="A27" s="91" t="s">
        <v>126</v>
      </c>
      <c r="F27" s="99">
        <v>7</v>
      </c>
      <c r="G27" s="94"/>
      <c r="H27" s="89">
        <v>80338</v>
      </c>
      <c r="I27" s="89"/>
      <c r="J27" s="100">
        <v>40262</v>
      </c>
      <c r="K27" s="95"/>
      <c r="L27" s="89">
        <v>80338</v>
      </c>
      <c r="M27" s="89"/>
      <c r="N27" s="100">
        <v>40262</v>
      </c>
    </row>
    <row r="28" spans="1:18" ht="21.75" customHeight="1">
      <c r="A28" s="23" t="s">
        <v>23</v>
      </c>
      <c r="F28" s="88">
        <v>13</v>
      </c>
      <c r="G28" s="28"/>
      <c r="H28" s="89">
        <v>7942857</v>
      </c>
      <c r="I28" s="89"/>
      <c r="J28" s="89">
        <v>7596193</v>
      </c>
      <c r="K28" s="96"/>
      <c r="L28" s="89">
        <v>5229283</v>
      </c>
      <c r="M28" s="89"/>
      <c r="N28" s="100">
        <v>5101214</v>
      </c>
    </row>
    <row r="29" spans="1:18" ht="21.75" customHeight="1">
      <c r="A29" s="101" t="s">
        <v>124</v>
      </c>
      <c r="F29" s="88">
        <v>16</v>
      </c>
      <c r="G29" s="28"/>
      <c r="H29" s="89">
        <v>138950</v>
      </c>
      <c r="I29" s="89"/>
      <c r="J29" s="89">
        <v>210999</v>
      </c>
      <c r="K29" s="96"/>
      <c r="L29" s="89">
        <v>137809</v>
      </c>
      <c r="M29" s="89"/>
      <c r="N29" s="100">
        <v>210973</v>
      </c>
    </row>
    <row r="30" spans="1:18" ht="21.75" customHeight="1">
      <c r="A30" s="23" t="s">
        <v>24</v>
      </c>
      <c r="F30" s="88"/>
      <c r="G30" s="28"/>
      <c r="H30" s="89">
        <v>116456</v>
      </c>
      <c r="I30" s="89"/>
      <c r="J30" s="89">
        <v>122184</v>
      </c>
      <c r="K30" s="95"/>
      <c r="L30" s="89">
        <v>2333</v>
      </c>
      <c r="M30" s="89"/>
      <c r="N30" s="100">
        <v>3791</v>
      </c>
    </row>
    <row r="31" spans="1:18" ht="21.75" customHeight="1">
      <c r="A31" s="23" t="s">
        <v>25</v>
      </c>
      <c r="F31" s="88"/>
      <c r="G31" s="28"/>
      <c r="H31" s="89">
        <v>24823</v>
      </c>
      <c r="I31" s="89"/>
      <c r="J31" s="89">
        <v>1747</v>
      </c>
      <c r="K31" s="95"/>
      <c r="L31" s="89">
        <v>22518</v>
      </c>
      <c r="M31" s="89"/>
      <c r="N31" s="100">
        <v>0</v>
      </c>
    </row>
    <row r="32" spans="1:18" ht="21.75" customHeight="1">
      <c r="A32" s="23" t="s">
        <v>26</v>
      </c>
      <c r="F32" s="43"/>
      <c r="G32" s="28"/>
      <c r="H32" s="89">
        <v>117159</v>
      </c>
      <c r="I32" s="89"/>
      <c r="J32" s="89">
        <v>87210</v>
      </c>
      <c r="K32" s="89"/>
      <c r="L32" s="89">
        <v>99360</v>
      </c>
      <c r="M32" s="89"/>
      <c r="N32" s="89">
        <v>68335</v>
      </c>
    </row>
    <row r="33" spans="1:14" ht="21.75" customHeight="1">
      <c r="A33" s="23" t="s">
        <v>153</v>
      </c>
      <c r="F33" s="88">
        <v>25</v>
      </c>
      <c r="H33" s="89">
        <v>2894</v>
      </c>
      <c r="I33" s="89"/>
      <c r="J33" s="89">
        <v>4744</v>
      </c>
      <c r="K33" s="89"/>
      <c r="L33" s="89">
        <v>2894</v>
      </c>
      <c r="M33" s="89"/>
      <c r="N33" s="89">
        <v>4744</v>
      </c>
    </row>
    <row r="34" spans="1:14" ht="21.75" customHeight="1">
      <c r="A34" s="23" t="s">
        <v>27</v>
      </c>
      <c r="D34" s="28"/>
      <c r="E34" s="28"/>
      <c r="H34" s="89">
        <v>177415</v>
      </c>
      <c r="I34" s="89"/>
      <c r="J34" s="89">
        <v>73347</v>
      </c>
      <c r="K34" s="89"/>
      <c r="L34" s="89">
        <v>176998</v>
      </c>
      <c r="M34" s="89"/>
      <c r="N34" s="89">
        <v>73206</v>
      </c>
    </row>
    <row r="35" spans="1:14" ht="21.75" customHeight="1">
      <c r="A35" s="38" t="s">
        <v>28</v>
      </c>
      <c r="D35" s="28"/>
      <c r="E35" s="28"/>
      <c r="H35" s="97">
        <f>SUM(H23:H34)</f>
        <v>9074281</v>
      </c>
      <c r="I35" s="79"/>
      <c r="J35" s="97">
        <f>SUM(J23:J34)</f>
        <v>8555596</v>
      </c>
      <c r="K35" s="96"/>
      <c r="L35" s="97">
        <f>SUM(L23:L34)</f>
        <v>7015605</v>
      </c>
      <c r="M35" s="79"/>
      <c r="N35" s="97">
        <f>SUM(N23:N34)</f>
        <v>6712686</v>
      </c>
    </row>
    <row r="36" spans="1:14" ht="21.75" customHeight="1" thickBot="1">
      <c r="A36" s="38" t="s">
        <v>29</v>
      </c>
      <c r="D36" s="28"/>
      <c r="E36" s="28"/>
      <c r="H36" s="102">
        <f>SUM(H35,H21)</f>
        <v>12039079</v>
      </c>
      <c r="I36" s="79"/>
      <c r="J36" s="102">
        <f>SUM(J35,J21)</f>
        <v>10289053</v>
      </c>
      <c r="K36" s="90"/>
      <c r="L36" s="102">
        <f>SUM(L35,L21)</f>
        <v>9620117</v>
      </c>
      <c r="M36" s="79"/>
      <c r="N36" s="102">
        <f>SUM(N35,N21)</f>
        <v>8187185</v>
      </c>
    </row>
    <row r="37" spans="1:14" ht="21.75" customHeight="1" thickTop="1">
      <c r="D37" s="28"/>
      <c r="E37" s="28"/>
      <c r="H37" s="40"/>
      <c r="I37" s="40"/>
      <c r="J37" s="40"/>
      <c r="K37" s="40"/>
      <c r="L37" s="40"/>
      <c r="M37" s="40"/>
      <c r="N37" s="40"/>
    </row>
    <row r="38" spans="1:14" ht="21.75" customHeight="1">
      <c r="A38" s="23" t="s">
        <v>30</v>
      </c>
      <c r="D38" s="28"/>
      <c r="E38" s="28"/>
    </row>
    <row r="39" spans="1:14" ht="21.75" customHeight="1">
      <c r="A39" s="156" t="s">
        <v>0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</row>
    <row r="40" spans="1:14" ht="21.75" customHeight="1">
      <c r="A40" s="156" t="s">
        <v>31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</row>
    <row r="41" spans="1:14" ht="21.75" customHeight="1">
      <c r="A41" s="156" t="s">
        <v>199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</row>
    <row r="42" spans="1:14" s="2" customFormat="1" ht="21.75" customHeight="1">
      <c r="A42" s="30"/>
      <c r="B42" s="30"/>
      <c r="C42" s="30"/>
      <c r="D42" s="30"/>
      <c r="E42" s="30"/>
      <c r="F42" s="30"/>
      <c r="G42" s="31"/>
      <c r="H42" s="31"/>
      <c r="I42" s="31"/>
      <c r="J42" s="84"/>
      <c r="K42" s="84"/>
      <c r="L42" s="84"/>
      <c r="M42" s="30"/>
      <c r="N42" s="25" t="s">
        <v>2</v>
      </c>
    </row>
    <row r="43" spans="1:14" s="2" customFormat="1" ht="21.75" customHeight="1">
      <c r="A43" s="30"/>
      <c r="B43" s="30"/>
      <c r="C43" s="30"/>
      <c r="D43" s="30"/>
      <c r="E43" s="30"/>
      <c r="F43" s="30"/>
      <c r="G43" s="31"/>
      <c r="H43" s="85" t="s">
        <v>3</v>
      </c>
      <c r="I43" s="85"/>
      <c r="J43" s="85"/>
      <c r="K43" s="84"/>
      <c r="L43" s="85" t="s">
        <v>4</v>
      </c>
      <c r="M43" s="85"/>
      <c r="N43" s="85"/>
    </row>
    <row r="44" spans="1:14" s="2" customFormat="1" ht="21.75" customHeight="1">
      <c r="A44" s="30"/>
      <c r="B44" s="30"/>
      <c r="C44" s="30"/>
      <c r="D44" s="30"/>
      <c r="E44" s="30"/>
      <c r="F44" s="35" t="s">
        <v>5</v>
      </c>
      <c r="G44" s="31"/>
      <c r="H44" s="86" t="s">
        <v>200</v>
      </c>
      <c r="I44" s="31"/>
      <c r="J44" s="86" t="s">
        <v>152</v>
      </c>
      <c r="K44" s="31"/>
      <c r="L44" s="86" t="s">
        <v>200</v>
      </c>
      <c r="M44" s="31"/>
      <c r="N44" s="86" t="s">
        <v>152</v>
      </c>
    </row>
    <row r="45" spans="1:14" s="2" customFormat="1" ht="21.75" customHeight="1">
      <c r="A45" s="30"/>
      <c r="B45" s="30"/>
      <c r="C45" s="30"/>
      <c r="D45" s="30"/>
      <c r="E45" s="30"/>
      <c r="F45" s="31"/>
      <c r="G45" s="31"/>
      <c r="H45" s="39" t="s">
        <v>6</v>
      </c>
      <c r="I45" s="87"/>
      <c r="J45" s="87" t="s">
        <v>7</v>
      </c>
      <c r="K45" s="87"/>
      <c r="L45" s="39" t="s">
        <v>6</v>
      </c>
      <c r="M45" s="87"/>
      <c r="N45" s="87" t="s">
        <v>7</v>
      </c>
    </row>
    <row r="46" spans="1:14" s="2" customFormat="1" ht="21.75" customHeight="1">
      <c r="A46" s="30"/>
      <c r="B46" s="30"/>
      <c r="C46" s="30"/>
      <c r="D46" s="30"/>
      <c r="E46" s="30"/>
      <c r="F46" s="31"/>
      <c r="G46" s="31"/>
      <c r="H46" s="39" t="s">
        <v>8</v>
      </c>
      <c r="I46" s="87"/>
      <c r="J46" s="87"/>
      <c r="K46" s="87"/>
      <c r="L46" s="39" t="s">
        <v>8</v>
      </c>
      <c r="M46" s="87"/>
      <c r="N46" s="87"/>
    </row>
    <row r="47" spans="1:14" ht="21.75" customHeight="1">
      <c r="A47" s="156" t="s">
        <v>32</v>
      </c>
      <c r="J47" s="103"/>
      <c r="K47" s="103"/>
      <c r="L47" s="103"/>
      <c r="N47" s="103"/>
    </row>
    <row r="48" spans="1:14" ht="21.75" customHeight="1">
      <c r="A48" s="38" t="s">
        <v>33</v>
      </c>
      <c r="D48" s="28"/>
      <c r="E48" s="28"/>
      <c r="H48" s="40"/>
      <c r="I48" s="40"/>
      <c r="J48" s="40"/>
      <c r="K48" s="40"/>
      <c r="L48" s="40"/>
      <c r="M48" s="40"/>
      <c r="N48" s="40"/>
    </row>
    <row r="49" spans="1:14" ht="21.75" customHeight="1">
      <c r="A49" s="23" t="s">
        <v>34</v>
      </c>
      <c r="D49" s="28"/>
      <c r="E49" s="28"/>
      <c r="F49" s="88">
        <v>14</v>
      </c>
      <c r="H49" s="104">
        <v>2347936</v>
      </c>
      <c r="I49" s="104"/>
      <c r="J49" s="104">
        <v>1131500</v>
      </c>
      <c r="K49" s="40"/>
      <c r="L49" s="104">
        <v>2242640</v>
      </c>
      <c r="M49" s="104"/>
      <c r="N49" s="105">
        <v>1131500</v>
      </c>
    </row>
    <row r="50" spans="1:14" ht="21.75" customHeight="1">
      <c r="A50" s="23" t="s">
        <v>35</v>
      </c>
      <c r="D50" s="28"/>
      <c r="E50" s="28"/>
      <c r="F50" s="88">
        <v>4</v>
      </c>
      <c r="H50" s="79">
        <v>411117</v>
      </c>
      <c r="I50" s="79"/>
      <c r="J50" s="79">
        <v>7140</v>
      </c>
      <c r="K50" s="79"/>
      <c r="L50" s="79">
        <v>1446317</v>
      </c>
      <c r="M50" s="79"/>
      <c r="N50" s="79">
        <v>1013140</v>
      </c>
    </row>
    <row r="51" spans="1:14" ht="21.75" customHeight="1">
      <c r="A51" s="23" t="s">
        <v>36</v>
      </c>
      <c r="D51" s="28"/>
      <c r="E51" s="28"/>
      <c r="F51" s="88" t="s">
        <v>162</v>
      </c>
      <c r="H51" s="79">
        <v>920529</v>
      </c>
      <c r="I51" s="79"/>
      <c r="J51" s="79">
        <v>1147598</v>
      </c>
      <c r="K51" s="79"/>
      <c r="L51" s="79">
        <v>745169</v>
      </c>
      <c r="M51" s="79"/>
      <c r="N51" s="79">
        <v>936613</v>
      </c>
    </row>
    <row r="52" spans="1:14" ht="21.75" customHeight="1">
      <c r="A52" s="55" t="s">
        <v>127</v>
      </c>
      <c r="D52" s="28"/>
      <c r="E52" s="28"/>
      <c r="F52" s="88">
        <v>17</v>
      </c>
      <c r="H52" s="79">
        <v>388209</v>
      </c>
      <c r="I52" s="79"/>
      <c r="J52" s="79">
        <v>572994</v>
      </c>
      <c r="K52" s="79"/>
      <c r="L52" s="79">
        <v>378465</v>
      </c>
      <c r="M52" s="79"/>
      <c r="N52" s="79">
        <v>553236</v>
      </c>
    </row>
    <row r="53" spans="1:14" ht="21.75" customHeight="1">
      <c r="A53" s="106" t="s">
        <v>128</v>
      </c>
      <c r="B53" s="91"/>
      <c r="C53" s="91"/>
      <c r="D53" s="28"/>
      <c r="E53" s="28"/>
      <c r="F53" s="88"/>
      <c r="H53" s="79">
        <v>35661</v>
      </c>
      <c r="I53" s="79"/>
      <c r="J53" s="79">
        <v>38222</v>
      </c>
      <c r="K53" s="79"/>
      <c r="L53" s="79">
        <v>35043</v>
      </c>
      <c r="M53" s="79"/>
      <c r="N53" s="79">
        <v>38193</v>
      </c>
    </row>
    <row r="54" spans="1:14" s="3" customFormat="1" ht="21.75" customHeight="1">
      <c r="A54" s="106" t="s">
        <v>154</v>
      </c>
      <c r="B54" s="91"/>
      <c r="C54" s="91"/>
      <c r="D54" s="92"/>
      <c r="E54" s="92"/>
      <c r="F54" s="88"/>
      <c r="G54" s="23"/>
      <c r="H54" s="79"/>
      <c r="I54" s="79"/>
      <c r="J54" s="91"/>
      <c r="K54" s="91"/>
      <c r="L54" s="91"/>
      <c r="M54" s="91"/>
      <c r="N54" s="91"/>
    </row>
    <row r="55" spans="1:14" s="3" customFormat="1" ht="21.75" customHeight="1">
      <c r="A55" s="106"/>
      <c r="B55" s="91" t="s">
        <v>155</v>
      </c>
      <c r="C55" s="91"/>
      <c r="D55" s="92"/>
      <c r="E55" s="92"/>
      <c r="F55" s="88">
        <v>18</v>
      </c>
      <c r="G55" s="23"/>
      <c r="H55" s="79">
        <v>78754</v>
      </c>
      <c r="I55" s="79"/>
      <c r="J55" s="79">
        <v>73131</v>
      </c>
      <c r="K55" s="79"/>
      <c r="L55" s="79">
        <v>0</v>
      </c>
      <c r="M55" s="79"/>
      <c r="N55" s="79">
        <v>0</v>
      </c>
    </row>
    <row r="56" spans="1:14" ht="21.75" customHeight="1">
      <c r="A56" s="91" t="s">
        <v>37</v>
      </c>
      <c r="B56" s="91"/>
      <c r="C56" s="91"/>
      <c r="D56" s="28"/>
      <c r="E56" s="28"/>
      <c r="F56" s="107"/>
      <c r="G56" s="22"/>
      <c r="H56" s="79">
        <v>821</v>
      </c>
      <c r="I56" s="79"/>
      <c r="J56" s="79">
        <v>449</v>
      </c>
      <c r="K56" s="79"/>
      <c r="L56" s="79">
        <v>0</v>
      </c>
      <c r="M56" s="79"/>
      <c r="N56" s="79">
        <v>0</v>
      </c>
    </row>
    <row r="57" spans="1:14" s="3" customFormat="1" ht="21.75" customHeight="1">
      <c r="A57" s="91" t="s">
        <v>38</v>
      </c>
      <c r="B57" s="91"/>
      <c r="C57" s="91"/>
      <c r="D57" s="92"/>
      <c r="E57" s="92"/>
      <c r="F57" s="99"/>
      <c r="G57" s="108"/>
      <c r="H57" s="79">
        <v>2202</v>
      </c>
      <c r="I57" s="79"/>
      <c r="J57" s="79">
        <v>15101</v>
      </c>
      <c r="K57" s="79"/>
      <c r="L57" s="79">
        <v>2202</v>
      </c>
      <c r="M57" s="79"/>
      <c r="N57" s="79">
        <v>15101</v>
      </c>
    </row>
    <row r="58" spans="1:14" ht="21.75" customHeight="1">
      <c r="A58" s="23" t="s">
        <v>163</v>
      </c>
      <c r="B58" s="91"/>
      <c r="C58" s="91"/>
      <c r="D58" s="28"/>
      <c r="E58" s="28"/>
      <c r="F58" s="88">
        <v>25</v>
      </c>
      <c r="H58" s="104">
        <v>237947</v>
      </c>
      <c r="I58" s="104"/>
      <c r="J58" s="79">
        <v>32474</v>
      </c>
      <c r="K58" s="79"/>
      <c r="L58" s="79">
        <v>237947</v>
      </c>
      <c r="M58" s="79"/>
      <c r="N58" s="79">
        <v>30616</v>
      </c>
    </row>
    <row r="59" spans="1:14" s="3" customFormat="1" ht="21.75" customHeight="1">
      <c r="A59" s="91" t="s">
        <v>39</v>
      </c>
      <c r="B59" s="91"/>
      <c r="C59" s="91"/>
      <c r="D59" s="92"/>
      <c r="E59" s="92"/>
      <c r="F59" s="88"/>
      <c r="G59" s="23"/>
      <c r="H59" s="104">
        <v>22794</v>
      </c>
      <c r="I59" s="104"/>
      <c r="J59" s="49">
        <v>21742</v>
      </c>
      <c r="K59" s="40"/>
      <c r="L59" s="104">
        <v>4958</v>
      </c>
      <c r="M59" s="104"/>
      <c r="N59" s="105">
        <v>9799</v>
      </c>
    </row>
    <row r="60" spans="1:14" s="3" customFormat="1" ht="21.75" customHeight="1">
      <c r="A60" s="38" t="s">
        <v>40</v>
      </c>
      <c r="B60" s="91"/>
      <c r="C60" s="91"/>
      <c r="D60" s="92"/>
      <c r="E60" s="92"/>
      <c r="F60" s="88"/>
      <c r="G60" s="23"/>
      <c r="H60" s="50">
        <f>SUM(H49:H59)</f>
        <v>4445970</v>
      </c>
      <c r="I60" s="44"/>
      <c r="J60" s="50">
        <f>SUM(J49:J59)</f>
        <v>3040351</v>
      </c>
      <c r="K60" s="40"/>
      <c r="L60" s="50">
        <f>SUM(L49:L59)</f>
        <v>5092741</v>
      </c>
      <c r="M60" s="44"/>
      <c r="N60" s="50">
        <f>SUM(N49:N59)</f>
        <v>3728198</v>
      </c>
    </row>
    <row r="61" spans="1:14" s="3" customFormat="1" ht="21.75" customHeight="1">
      <c r="A61" s="109" t="s">
        <v>41</v>
      </c>
      <c r="B61" s="91"/>
      <c r="C61" s="91"/>
      <c r="D61" s="92"/>
      <c r="E61" s="92"/>
      <c r="F61" s="88"/>
      <c r="G61" s="23"/>
      <c r="H61" s="110"/>
      <c r="I61" s="110"/>
      <c r="J61" s="111"/>
      <c r="K61" s="111"/>
      <c r="L61" s="111"/>
      <c r="M61" s="111"/>
      <c r="N61" s="111"/>
    </row>
    <row r="62" spans="1:14" s="3" customFormat="1" ht="21.75" customHeight="1">
      <c r="A62" s="91" t="s">
        <v>129</v>
      </c>
      <c r="B62" s="91"/>
      <c r="C62" s="91"/>
      <c r="D62" s="91"/>
      <c r="E62" s="91"/>
      <c r="F62" s="88"/>
      <c r="G62" s="23"/>
      <c r="H62" s="110"/>
      <c r="I62" s="110"/>
      <c r="J62" s="111"/>
      <c r="K62" s="111"/>
      <c r="L62" s="111"/>
      <c r="M62" s="111"/>
      <c r="N62" s="111"/>
    </row>
    <row r="63" spans="1:14" s="3" customFormat="1" ht="21.75" customHeight="1">
      <c r="A63" s="55" t="s">
        <v>42</v>
      </c>
      <c r="B63" s="91"/>
      <c r="C63" s="91"/>
      <c r="D63" s="91"/>
      <c r="E63" s="91"/>
      <c r="F63" s="88">
        <v>17</v>
      </c>
      <c r="G63" s="23"/>
      <c r="H63" s="104">
        <v>2170975</v>
      </c>
      <c r="I63" s="104"/>
      <c r="J63" s="104">
        <v>1616829</v>
      </c>
      <c r="K63" s="112"/>
      <c r="L63" s="104">
        <v>1609487</v>
      </c>
      <c r="M63" s="104"/>
      <c r="N63" s="105">
        <v>1318453</v>
      </c>
    </row>
    <row r="64" spans="1:14" s="3" customFormat="1" ht="21.75" customHeight="1">
      <c r="A64" s="55" t="s">
        <v>130</v>
      </c>
      <c r="B64" s="91"/>
      <c r="C64" s="91"/>
      <c r="D64" s="91"/>
      <c r="E64" s="91"/>
      <c r="F64" s="93"/>
      <c r="G64" s="110"/>
      <c r="H64" s="104"/>
      <c r="I64" s="104"/>
      <c r="J64" s="104"/>
      <c r="K64" s="112"/>
      <c r="L64" s="104"/>
      <c r="M64" s="104"/>
      <c r="N64" s="105"/>
    </row>
    <row r="65" spans="1:14" s="3" customFormat="1" ht="21.75" customHeight="1">
      <c r="A65" s="106" t="s">
        <v>42</v>
      </c>
      <c r="B65" s="91"/>
      <c r="C65" s="91"/>
      <c r="D65" s="91"/>
      <c r="E65" s="91"/>
      <c r="F65" s="91"/>
      <c r="G65" s="91"/>
      <c r="H65" s="79">
        <v>96456</v>
      </c>
      <c r="I65" s="79"/>
      <c r="J65" s="79">
        <v>112980</v>
      </c>
      <c r="K65" s="79"/>
      <c r="L65" s="79">
        <v>95899</v>
      </c>
      <c r="M65" s="79"/>
      <c r="N65" s="79">
        <v>112980</v>
      </c>
    </row>
    <row r="66" spans="1:14" s="3" customFormat="1" ht="21.75" customHeight="1">
      <c r="A66" s="106" t="s">
        <v>156</v>
      </c>
      <c r="B66" s="91"/>
      <c r="C66" s="91"/>
      <c r="D66" s="92"/>
      <c r="E66" s="92"/>
      <c r="F66" s="93"/>
      <c r="G66" s="110"/>
      <c r="H66" s="79"/>
      <c r="I66" s="79"/>
      <c r="J66" s="91"/>
      <c r="K66" s="91"/>
      <c r="L66" s="91"/>
      <c r="M66" s="91"/>
      <c r="N66" s="91"/>
    </row>
    <row r="67" spans="1:14" s="3" customFormat="1" ht="21.75" customHeight="1">
      <c r="A67" s="106"/>
      <c r="B67" s="91" t="s">
        <v>157</v>
      </c>
      <c r="C67" s="91"/>
      <c r="D67" s="92"/>
      <c r="E67" s="92"/>
      <c r="F67" s="93">
        <v>18</v>
      </c>
      <c r="G67" s="110"/>
      <c r="H67" s="79">
        <v>2541278</v>
      </c>
      <c r="I67" s="79"/>
      <c r="J67" s="79">
        <v>2602390</v>
      </c>
      <c r="K67" s="79"/>
      <c r="L67" s="79">
        <v>0</v>
      </c>
      <c r="M67" s="79"/>
      <c r="N67" s="79">
        <v>0</v>
      </c>
    </row>
    <row r="68" spans="1:14" s="3" customFormat="1" ht="21.75" customHeight="1">
      <c r="A68" s="20" t="s">
        <v>43</v>
      </c>
      <c r="B68" s="91"/>
      <c r="C68" s="91"/>
      <c r="D68" s="92"/>
      <c r="E68" s="92"/>
      <c r="F68" s="93"/>
      <c r="G68" s="110"/>
      <c r="H68" s="79">
        <v>63334</v>
      </c>
      <c r="I68" s="79"/>
      <c r="J68" s="79">
        <v>58893</v>
      </c>
      <c r="K68" s="79"/>
      <c r="L68" s="79">
        <v>55901</v>
      </c>
      <c r="M68" s="79"/>
      <c r="N68" s="79">
        <v>51987</v>
      </c>
    </row>
    <row r="69" spans="1:14" s="3" customFormat="1" ht="21.75" customHeight="1">
      <c r="A69" s="91" t="s">
        <v>164</v>
      </c>
      <c r="B69" s="91"/>
      <c r="C69" s="91"/>
      <c r="D69" s="91"/>
      <c r="E69" s="91"/>
      <c r="F69" s="88">
        <v>25</v>
      </c>
      <c r="G69" s="91"/>
      <c r="H69" s="79">
        <v>213</v>
      </c>
      <c r="I69" s="79"/>
      <c r="J69" s="79">
        <v>817</v>
      </c>
      <c r="K69" s="79"/>
      <c r="L69" s="79">
        <v>213</v>
      </c>
      <c r="M69" s="79"/>
      <c r="N69" s="79">
        <v>817</v>
      </c>
    </row>
    <row r="70" spans="1:14" s="3" customFormat="1" ht="21.75" customHeight="1">
      <c r="A70" s="109" t="s">
        <v>44</v>
      </c>
      <c r="B70" s="91"/>
      <c r="C70" s="91"/>
      <c r="D70" s="92"/>
      <c r="E70" s="92"/>
      <c r="F70" s="110"/>
      <c r="G70" s="91"/>
      <c r="H70" s="113">
        <f>SUM(H63:H69)</f>
        <v>4872256</v>
      </c>
      <c r="I70" s="111"/>
      <c r="J70" s="113">
        <f>SUM(J63:J69)</f>
        <v>4391909</v>
      </c>
      <c r="K70" s="112"/>
      <c r="L70" s="113">
        <f>SUM(L63:L69)</f>
        <v>1761500</v>
      </c>
      <c r="M70" s="111"/>
      <c r="N70" s="113">
        <f>SUM(N63:N69)</f>
        <v>1484237</v>
      </c>
    </row>
    <row r="71" spans="1:14" s="3" customFormat="1" ht="21.75" customHeight="1">
      <c r="A71" s="109" t="s">
        <v>45</v>
      </c>
      <c r="B71" s="91"/>
      <c r="C71" s="91"/>
      <c r="D71" s="92"/>
      <c r="E71" s="92"/>
      <c r="F71" s="110"/>
      <c r="G71" s="94"/>
      <c r="H71" s="113">
        <f>SUM(H60,H70)</f>
        <v>9318226</v>
      </c>
      <c r="I71" s="111"/>
      <c r="J71" s="113">
        <f>SUM(J60,J70)</f>
        <v>7432260</v>
      </c>
      <c r="K71" s="114"/>
      <c r="L71" s="113">
        <f>SUM(L60,L70)</f>
        <v>6854241</v>
      </c>
      <c r="M71" s="111"/>
      <c r="N71" s="113">
        <f>SUM(N60,N70)</f>
        <v>5212435</v>
      </c>
    </row>
    <row r="72" spans="1:14" s="3" customFormat="1" ht="21.75" customHeight="1">
      <c r="A72" s="109"/>
      <c r="B72" s="91"/>
      <c r="C72" s="91"/>
      <c r="D72" s="92"/>
      <c r="E72" s="92"/>
      <c r="F72" s="110"/>
      <c r="G72" s="94"/>
      <c r="H72" s="114"/>
      <c r="I72" s="114"/>
      <c r="J72" s="115"/>
      <c r="K72" s="115"/>
      <c r="L72" s="115"/>
      <c r="M72" s="115"/>
      <c r="N72" s="115"/>
    </row>
    <row r="73" spans="1:14" ht="21.75" customHeight="1">
      <c r="A73" s="23" t="s">
        <v>30</v>
      </c>
      <c r="D73" s="28"/>
      <c r="E73" s="28"/>
    </row>
    <row r="74" spans="1:14" ht="21.75" customHeight="1">
      <c r="A74" s="156" t="s">
        <v>0</v>
      </c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</row>
    <row r="75" spans="1:14" ht="21.75" customHeight="1">
      <c r="A75" s="156" t="s">
        <v>31</v>
      </c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</row>
    <row r="76" spans="1:14" ht="21.75" customHeight="1">
      <c r="A76" s="156" t="s">
        <v>199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</row>
    <row r="77" spans="1:14" s="2" customFormat="1" ht="21.75" customHeight="1">
      <c r="A77" s="30"/>
      <c r="B77" s="30"/>
      <c r="C77" s="30"/>
      <c r="D77" s="30"/>
      <c r="E77" s="30"/>
      <c r="F77" s="30"/>
      <c r="G77" s="31"/>
      <c r="H77" s="31"/>
      <c r="I77" s="31"/>
      <c r="J77" s="84"/>
      <c r="K77" s="84"/>
      <c r="L77" s="84"/>
      <c r="M77" s="30"/>
      <c r="N77" s="25" t="s">
        <v>2</v>
      </c>
    </row>
    <row r="78" spans="1:14" s="2" customFormat="1" ht="21.75" customHeight="1">
      <c r="A78" s="30"/>
      <c r="B78" s="30"/>
      <c r="C78" s="30"/>
      <c r="D78" s="30"/>
      <c r="E78" s="30"/>
      <c r="F78" s="30"/>
      <c r="G78" s="31"/>
      <c r="H78" s="183" t="s">
        <v>3</v>
      </c>
      <c r="I78" s="183"/>
      <c r="J78" s="183"/>
      <c r="K78" s="84"/>
      <c r="L78" s="183" t="s">
        <v>4</v>
      </c>
      <c r="M78" s="183"/>
      <c r="N78" s="183"/>
    </row>
    <row r="79" spans="1:14" s="2" customFormat="1" ht="21.75" customHeight="1">
      <c r="A79" s="30"/>
      <c r="B79" s="30"/>
      <c r="C79" s="30"/>
      <c r="D79" s="30"/>
      <c r="E79" s="30"/>
      <c r="F79" s="31"/>
      <c r="G79" s="31"/>
      <c r="H79" s="86" t="s">
        <v>200</v>
      </c>
      <c r="I79" s="31"/>
      <c r="J79" s="86" t="s">
        <v>152</v>
      </c>
      <c r="K79" s="31"/>
      <c r="L79" s="86" t="s">
        <v>200</v>
      </c>
      <c r="M79" s="31"/>
      <c r="N79" s="86" t="s">
        <v>152</v>
      </c>
    </row>
    <row r="80" spans="1:14" s="2" customFormat="1" ht="21.75" customHeight="1">
      <c r="A80" s="30"/>
      <c r="B80" s="30"/>
      <c r="C80" s="30"/>
      <c r="D80" s="30"/>
      <c r="E80" s="30"/>
      <c r="F80" s="31"/>
      <c r="G80" s="31"/>
      <c r="H80" s="39" t="s">
        <v>6</v>
      </c>
      <c r="I80" s="87"/>
      <c r="J80" s="87" t="s">
        <v>7</v>
      </c>
      <c r="K80" s="87"/>
      <c r="L80" s="39" t="s">
        <v>6</v>
      </c>
      <c r="M80" s="87"/>
      <c r="N80" s="87" t="s">
        <v>7</v>
      </c>
    </row>
    <row r="81" spans="1:14" s="2" customFormat="1" ht="21.75" customHeight="1">
      <c r="A81" s="30"/>
      <c r="B81" s="30"/>
      <c r="C81" s="30"/>
      <c r="D81" s="30"/>
      <c r="E81" s="30"/>
      <c r="F81" s="31"/>
      <c r="G81" s="31"/>
      <c r="H81" s="39" t="s">
        <v>8</v>
      </c>
      <c r="I81" s="87"/>
      <c r="J81" s="87"/>
      <c r="K81" s="87"/>
      <c r="L81" s="39" t="s">
        <v>8</v>
      </c>
      <c r="M81" s="87"/>
      <c r="N81" s="87"/>
    </row>
    <row r="82" spans="1:14" ht="21.75" customHeight="1">
      <c r="A82" s="38" t="s">
        <v>46</v>
      </c>
      <c r="D82" s="28"/>
      <c r="E82" s="28"/>
      <c r="J82" s="116"/>
      <c r="K82" s="116"/>
      <c r="L82" s="116"/>
      <c r="M82" s="116"/>
      <c r="N82" s="116"/>
    </row>
    <row r="83" spans="1:14" ht="21.75" customHeight="1">
      <c r="A83" s="38" t="s">
        <v>47</v>
      </c>
      <c r="D83" s="28"/>
      <c r="E83" s="28"/>
      <c r="F83" s="43"/>
      <c r="H83" s="40"/>
      <c r="I83" s="40"/>
      <c r="J83" s="42"/>
      <c r="K83" s="42"/>
      <c r="L83" s="42"/>
      <c r="M83" s="42"/>
      <c r="N83" s="42"/>
    </row>
    <row r="84" spans="1:14" ht="21.75" customHeight="1">
      <c r="A84" s="23" t="s">
        <v>48</v>
      </c>
      <c r="D84" s="28"/>
      <c r="E84" s="28"/>
      <c r="H84" s="40"/>
      <c r="I84" s="40"/>
      <c r="J84" s="42"/>
      <c r="K84" s="42"/>
      <c r="L84" s="42"/>
      <c r="M84" s="42"/>
      <c r="N84" s="42"/>
    </row>
    <row r="85" spans="1:14" ht="21.75" customHeight="1" thickBot="1">
      <c r="A85" s="91" t="s">
        <v>131</v>
      </c>
      <c r="D85" s="28"/>
      <c r="E85" s="28"/>
      <c r="F85" s="43"/>
      <c r="H85" s="117">
        <v>600000</v>
      </c>
      <c r="I85" s="104"/>
      <c r="J85" s="118">
        <v>600000</v>
      </c>
      <c r="K85" s="40"/>
      <c r="L85" s="117">
        <v>600000</v>
      </c>
      <c r="M85" s="104"/>
      <c r="N85" s="118">
        <v>600000</v>
      </c>
    </row>
    <row r="86" spans="1:14" ht="21.75" customHeight="1" thickTop="1">
      <c r="A86" s="23" t="s">
        <v>49</v>
      </c>
      <c r="D86" s="28"/>
      <c r="E86" s="28"/>
      <c r="F86" s="94"/>
      <c r="G86" s="94"/>
      <c r="H86" s="94"/>
      <c r="I86" s="94"/>
      <c r="J86" s="114"/>
      <c r="K86" s="114"/>
      <c r="L86" s="114"/>
      <c r="M86" s="114"/>
      <c r="N86" s="114"/>
    </row>
    <row r="87" spans="1:14" s="3" customFormat="1" ht="21.75" customHeight="1">
      <c r="A87" s="91" t="s">
        <v>131</v>
      </c>
      <c r="B87" s="91"/>
      <c r="C87" s="91"/>
      <c r="D87" s="92"/>
      <c r="E87" s="92"/>
      <c r="F87" s="92"/>
      <c r="G87" s="94"/>
      <c r="H87" s="104">
        <v>600000</v>
      </c>
      <c r="I87" s="104"/>
      <c r="J87" s="44">
        <v>600000</v>
      </c>
      <c r="K87" s="44"/>
      <c r="L87" s="104">
        <v>600000</v>
      </c>
      <c r="M87" s="104"/>
      <c r="N87" s="44">
        <v>600000</v>
      </c>
    </row>
    <row r="88" spans="1:14" s="3" customFormat="1" ht="21.75" customHeight="1">
      <c r="A88" s="91" t="s">
        <v>50</v>
      </c>
      <c r="B88" s="91"/>
      <c r="C88" s="91"/>
      <c r="D88" s="92"/>
      <c r="E88" s="92"/>
      <c r="F88" s="110"/>
      <c r="G88" s="91"/>
      <c r="H88" s="104">
        <v>2230175</v>
      </c>
      <c r="I88" s="104"/>
      <c r="J88" s="104">
        <v>2230175</v>
      </c>
      <c r="K88" s="112"/>
      <c r="L88" s="104">
        <v>2230175</v>
      </c>
      <c r="M88" s="104"/>
      <c r="N88" s="104">
        <v>2230175</v>
      </c>
    </row>
    <row r="89" spans="1:14" s="3" customFormat="1" ht="21.75" customHeight="1">
      <c r="A89" s="23" t="s">
        <v>165</v>
      </c>
      <c r="B89" s="91"/>
      <c r="C89" s="91"/>
      <c r="D89" s="119"/>
      <c r="E89" s="119"/>
      <c r="F89" s="119"/>
      <c r="G89" s="110"/>
      <c r="H89" s="104"/>
      <c r="I89" s="104"/>
      <c r="J89" s="104"/>
      <c r="K89" s="111"/>
      <c r="L89" s="104"/>
      <c r="M89" s="104"/>
      <c r="N89" s="44"/>
    </row>
    <row r="90" spans="1:14" ht="21.75" customHeight="1">
      <c r="A90" s="23" t="s">
        <v>132</v>
      </c>
      <c r="D90" s="28"/>
      <c r="E90" s="28"/>
      <c r="F90" s="119"/>
      <c r="G90" s="110"/>
      <c r="H90" s="104">
        <v>60000</v>
      </c>
      <c r="I90" s="104"/>
      <c r="J90" s="104">
        <v>60000</v>
      </c>
      <c r="K90" s="111"/>
      <c r="L90" s="104">
        <v>60000</v>
      </c>
      <c r="M90" s="104"/>
      <c r="N90" s="44">
        <v>60000</v>
      </c>
    </row>
    <row r="91" spans="1:14" ht="21.75" customHeight="1">
      <c r="A91" s="23" t="s">
        <v>133</v>
      </c>
      <c r="D91" s="28"/>
      <c r="E91" s="28"/>
      <c r="H91" s="104">
        <v>-26239</v>
      </c>
      <c r="I91" s="104"/>
      <c r="J91" s="104">
        <v>-18333</v>
      </c>
      <c r="K91" s="41"/>
      <c r="L91" s="104">
        <v>16228</v>
      </c>
      <c r="M91" s="104"/>
      <c r="N91" s="104">
        <v>94452</v>
      </c>
    </row>
    <row r="92" spans="1:14" ht="21.75" customHeight="1">
      <c r="A92" s="23" t="s">
        <v>53</v>
      </c>
      <c r="D92" s="28"/>
      <c r="E92" s="28"/>
      <c r="H92" s="120">
        <v>-143083</v>
      </c>
      <c r="I92" s="104"/>
      <c r="J92" s="120">
        <v>-15049</v>
      </c>
      <c r="K92" s="40"/>
      <c r="L92" s="120">
        <v>-140527</v>
      </c>
      <c r="M92" s="104"/>
      <c r="N92" s="60">
        <v>-9877</v>
      </c>
    </row>
    <row r="93" spans="1:14" ht="21.75" customHeight="1">
      <c r="A93" s="38" t="s">
        <v>54</v>
      </c>
      <c r="D93" s="28"/>
      <c r="E93" s="28"/>
      <c r="H93" s="47">
        <f>SUM(H87:H92)</f>
        <v>2720853</v>
      </c>
      <c r="I93" s="44"/>
      <c r="J93" s="47">
        <f>SUM(J87:J92)</f>
        <v>2856793</v>
      </c>
      <c r="K93" s="40"/>
      <c r="L93" s="47">
        <f>SUM(L87:L92)</f>
        <v>2765876</v>
      </c>
      <c r="M93" s="44"/>
      <c r="N93" s="47">
        <f>SUM(N87:N92)</f>
        <v>2974750</v>
      </c>
    </row>
    <row r="94" spans="1:14" ht="21.75" customHeight="1" thickBot="1">
      <c r="A94" s="38" t="s">
        <v>55</v>
      </c>
      <c r="D94" s="28"/>
      <c r="E94" s="28"/>
      <c r="H94" s="118">
        <f>SUM(H71,H93)</f>
        <v>12039079</v>
      </c>
      <c r="I94" s="44"/>
      <c r="J94" s="118">
        <f>SUM(J71,J93)</f>
        <v>10289053</v>
      </c>
      <c r="K94" s="40"/>
      <c r="L94" s="118">
        <f>SUM(L71,L93)</f>
        <v>9620117</v>
      </c>
      <c r="M94" s="44"/>
      <c r="N94" s="118">
        <f>SUM(N71,N93)</f>
        <v>8187185</v>
      </c>
    </row>
    <row r="95" spans="1:14" ht="21.75" customHeight="1" thickTop="1">
      <c r="D95" s="28"/>
      <c r="E95" s="28"/>
      <c r="H95" s="40">
        <f>SUM(H94-H36)</f>
        <v>0</v>
      </c>
      <c r="I95" s="40"/>
      <c r="J95" s="40">
        <f>SUM(J94-J36)</f>
        <v>0</v>
      </c>
      <c r="K95" s="40"/>
      <c r="L95" s="40">
        <f>SUM(L94-L36)</f>
        <v>0</v>
      </c>
      <c r="M95" s="40"/>
      <c r="N95" s="40">
        <f>SUM(N94-N36)</f>
        <v>0</v>
      </c>
    </row>
    <row r="96" spans="1:14" ht="21.75" customHeight="1">
      <c r="A96" s="23" t="s">
        <v>30</v>
      </c>
      <c r="D96" s="28"/>
      <c r="E96" s="28"/>
      <c r="H96" s="40"/>
      <c r="I96" s="40"/>
      <c r="J96" s="40"/>
      <c r="K96" s="40"/>
      <c r="L96" s="40"/>
      <c r="M96" s="40"/>
      <c r="N96" s="40"/>
    </row>
    <row r="97" spans="1:14" ht="21.75" customHeight="1">
      <c r="D97" s="28"/>
      <c r="E97" s="28"/>
      <c r="H97" s="40"/>
      <c r="J97" s="40"/>
      <c r="K97" s="23"/>
      <c r="L97" s="40"/>
      <c r="N97" s="40"/>
    </row>
    <row r="98" spans="1:14" ht="21.75" customHeight="1">
      <c r="A98" s="121"/>
      <c r="B98" s="121"/>
      <c r="C98" s="121"/>
      <c r="D98" s="121"/>
      <c r="E98" s="121"/>
    </row>
    <row r="99" spans="1:14" ht="21.75" customHeight="1">
      <c r="D99" s="28"/>
      <c r="E99" s="28"/>
    </row>
    <row r="100" spans="1:14" ht="21.75" customHeight="1">
      <c r="E100" s="28"/>
      <c r="F100" s="52" t="s">
        <v>56</v>
      </c>
    </row>
    <row r="101" spans="1:14" ht="21.75" customHeight="1">
      <c r="A101" s="121"/>
      <c r="B101" s="121"/>
      <c r="C101" s="121"/>
      <c r="D101" s="121"/>
      <c r="E101" s="121"/>
    </row>
    <row r="102" spans="1:14" ht="21.75" customHeight="1">
      <c r="H102" s="122"/>
      <c r="I102" s="123"/>
      <c r="J102" s="122"/>
      <c r="K102" s="122"/>
      <c r="L102" s="122"/>
      <c r="M102" s="122"/>
      <c r="N102" s="122"/>
    </row>
  </sheetData>
  <mergeCells count="2">
    <mergeCell ref="H78:J78"/>
    <mergeCell ref="L78:N78"/>
  </mergeCells>
  <pageMargins left="0.78740157480314965" right="0.39370078740157483" top="0.78740157480314965" bottom="0.39370078740157483" header="0.19685039370078741" footer="0.19685039370078741"/>
  <pageSetup paperSize="9" scale="77" fitToHeight="3" orientation="portrait" r:id="rId1"/>
  <rowBreaks count="2" manualBreakCount="2">
    <brk id="38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3"/>
  <sheetViews>
    <sheetView showGridLines="0" view="pageBreakPreview" topLeftCell="A121" zoomScale="85" zoomScaleNormal="115" zoomScaleSheetLayoutView="85" workbookViewId="0">
      <selection activeCell="H90" sqref="H90"/>
    </sheetView>
  </sheetViews>
  <sheetFormatPr defaultColWidth="10.7265625" defaultRowHeight="21.75" customHeight="1"/>
  <cols>
    <col min="1" max="3" width="2.26953125" style="23" customWidth="1"/>
    <col min="4" max="4" width="40.453125" style="23" customWidth="1"/>
    <col min="5" max="5" width="1.7265625" style="23" customWidth="1"/>
    <col min="6" max="6" width="8.7265625" style="23" customWidth="1"/>
    <col min="7" max="7" width="1.7265625" style="23" customWidth="1"/>
    <col min="8" max="8" width="15.54296875" style="23" customWidth="1"/>
    <col min="9" max="9" width="1.7265625" style="22" customWidth="1"/>
    <col min="10" max="10" width="15.54296875" style="24" customWidth="1"/>
    <col min="11" max="11" width="1.7265625" style="22" customWidth="1"/>
    <col min="12" max="12" width="15.54296875" style="24" customWidth="1"/>
    <col min="13" max="13" width="1.7265625" style="22" customWidth="1"/>
    <col min="14" max="14" width="15.54296875" style="24" customWidth="1"/>
    <col min="15" max="15" width="1.7265625" style="23" customWidth="1"/>
    <col min="16" max="17" width="14.1796875" style="22" customWidth="1"/>
    <col min="18" max="18" width="13.26953125" style="22" bestFit="1" customWidth="1"/>
    <col min="19" max="19" width="10.7265625" style="22"/>
    <col min="20" max="20" width="17.81640625" style="22" bestFit="1" customWidth="1"/>
    <col min="21" max="16384" width="10.7265625" style="23"/>
  </cols>
  <sheetData>
    <row r="1" spans="1:20" ht="21.75" customHeight="1">
      <c r="A1" s="22"/>
      <c r="B1" s="22"/>
      <c r="C1" s="22"/>
      <c r="D1" s="22"/>
      <c r="E1" s="22"/>
      <c r="N1" s="25" t="s">
        <v>57</v>
      </c>
    </row>
    <row r="2" spans="1:20" ht="21.7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20" ht="21.75" customHeight="1">
      <c r="A3" s="184" t="s">
        <v>58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20" ht="21.75" customHeight="1">
      <c r="A4" s="26" t="s">
        <v>201</v>
      </c>
      <c r="B4" s="26"/>
      <c r="C4" s="26"/>
      <c r="D4" s="26"/>
      <c r="E4" s="26"/>
      <c r="F4" s="26"/>
      <c r="G4" s="26"/>
      <c r="H4" s="26"/>
      <c r="I4" s="27"/>
      <c r="J4" s="26"/>
      <c r="K4" s="27"/>
      <c r="L4" s="26"/>
      <c r="M4" s="27"/>
      <c r="N4" s="26"/>
    </row>
    <row r="5" spans="1:20" ht="21.75" customHeight="1">
      <c r="A5" s="28"/>
      <c r="B5" s="28"/>
      <c r="C5" s="28"/>
      <c r="D5" s="28"/>
      <c r="E5" s="28"/>
      <c r="F5" s="28"/>
      <c r="G5" s="28"/>
      <c r="H5" s="28"/>
      <c r="I5" s="29"/>
      <c r="J5" s="28"/>
      <c r="K5" s="29"/>
      <c r="L5" s="28"/>
      <c r="M5" s="29"/>
      <c r="N5" s="25" t="s">
        <v>2</v>
      </c>
    </row>
    <row r="6" spans="1:20" s="30" customFormat="1" ht="21.75" customHeight="1">
      <c r="G6" s="31"/>
      <c r="H6" s="183" t="s">
        <v>3</v>
      </c>
      <c r="I6" s="183"/>
      <c r="J6" s="183"/>
      <c r="K6" s="32"/>
      <c r="L6" s="183" t="s">
        <v>4</v>
      </c>
      <c r="M6" s="183"/>
      <c r="N6" s="183"/>
      <c r="P6" s="33"/>
      <c r="Q6" s="33"/>
      <c r="R6" s="33"/>
      <c r="S6" s="33"/>
      <c r="T6" s="33"/>
    </row>
    <row r="7" spans="1:20" s="30" customFormat="1" ht="21.75" customHeight="1">
      <c r="E7" s="34"/>
      <c r="F7" s="35" t="s">
        <v>5</v>
      </c>
      <c r="G7" s="31"/>
      <c r="H7" s="36" t="s">
        <v>159</v>
      </c>
      <c r="I7" s="37"/>
      <c r="J7" s="36" t="s">
        <v>134</v>
      </c>
      <c r="K7" s="37"/>
      <c r="L7" s="36" t="s">
        <v>159</v>
      </c>
      <c r="M7" s="37"/>
      <c r="N7" s="36" t="s">
        <v>134</v>
      </c>
      <c r="P7" s="33"/>
      <c r="Q7" s="33"/>
      <c r="R7" s="33"/>
      <c r="S7" s="33"/>
      <c r="T7" s="33"/>
    </row>
    <row r="8" spans="1:20" s="30" customFormat="1" ht="21.75" customHeight="1">
      <c r="A8" s="38" t="s">
        <v>59</v>
      </c>
      <c r="F8" s="31"/>
      <c r="G8" s="31"/>
      <c r="H8" s="34"/>
      <c r="I8" s="37"/>
      <c r="J8" s="39"/>
      <c r="K8" s="37"/>
      <c r="L8" s="39"/>
      <c r="M8" s="37"/>
      <c r="N8" s="39"/>
      <c r="P8" s="33"/>
      <c r="Q8" s="33"/>
      <c r="R8" s="33"/>
      <c r="S8" s="33"/>
      <c r="T8" s="33"/>
    </row>
    <row r="9" spans="1:20" ht="21.75" customHeight="1">
      <c r="A9" s="38" t="s">
        <v>60</v>
      </c>
      <c r="D9" s="28"/>
      <c r="E9" s="28"/>
      <c r="H9" s="40"/>
      <c r="I9" s="41"/>
      <c r="J9" s="42"/>
      <c r="K9" s="41"/>
      <c r="L9" s="40"/>
      <c r="M9" s="41"/>
      <c r="N9" s="40"/>
    </row>
    <row r="10" spans="1:20" ht="21.75" customHeight="1">
      <c r="A10" s="23" t="s">
        <v>61</v>
      </c>
      <c r="D10" s="28"/>
      <c r="E10" s="43"/>
      <c r="F10" s="43" t="s">
        <v>138</v>
      </c>
      <c r="H10" s="46">
        <v>1467508</v>
      </c>
      <c r="I10" s="79"/>
      <c r="J10" s="46">
        <v>1056665</v>
      </c>
      <c r="K10" s="79"/>
      <c r="L10" s="46">
        <v>1263610</v>
      </c>
      <c r="M10" s="79"/>
      <c r="N10" s="46">
        <v>859422</v>
      </c>
      <c r="P10" s="45"/>
      <c r="Q10" s="41"/>
      <c r="R10" s="45"/>
      <c r="T10" s="45"/>
    </row>
    <row r="11" spans="1:20" ht="21.75" customHeight="1">
      <c r="A11" s="23" t="s">
        <v>62</v>
      </c>
      <c r="D11" s="28"/>
      <c r="E11" s="43"/>
      <c r="F11" s="43" t="s">
        <v>138</v>
      </c>
      <c r="H11" s="46">
        <v>43</v>
      </c>
      <c r="I11" s="79"/>
      <c r="J11" s="46">
        <v>159</v>
      </c>
      <c r="K11" s="79"/>
      <c r="L11" s="46">
        <v>284</v>
      </c>
      <c r="M11" s="79"/>
      <c r="N11" s="46">
        <v>510</v>
      </c>
      <c r="P11" s="45"/>
      <c r="Q11" s="41"/>
      <c r="R11" s="45"/>
      <c r="T11" s="45"/>
    </row>
    <row r="12" spans="1:20" ht="21.75" customHeight="1">
      <c r="A12" s="23" t="s">
        <v>63</v>
      </c>
      <c r="D12" s="28"/>
      <c r="E12" s="43"/>
      <c r="F12" s="43"/>
      <c r="H12" s="46">
        <v>11664</v>
      </c>
      <c r="I12" s="142"/>
      <c r="J12" s="46">
        <v>9765</v>
      </c>
      <c r="K12" s="142"/>
      <c r="L12" s="46">
        <v>13212</v>
      </c>
      <c r="M12" s="142"/>
      <c r="N12" s="46">
        <v>15601</v>
      </c>
      <c r="P12" s="45"/>
      <c r="Q12" s="41"/>
      <c r="R12" s="45"/>
      <c r="T12" s="45"/>
    </row>
    <row r="13" spans="1:20" ht="21.75" customHeight="1">
      <c r="A13" s="23" t="s">
        <v>64</v>
      </c>
      <c r="D13" s="28"/>
      <c r="E13" s="43"/>
      <c r="F13" s="43"/>
      <c r="H13" s="46">
        <v>0</v>
      </c>
      <c r="I13" s="79"/>
      <c r="J13" s="46">
        <v>6286</v>
      </c>
      <c r="K13" s="79"/>
      <c r="L13" s="46">
        <v>0</v>
      </c>
      <c r="M13" s="79"/>
      <c r="N13" s="46">
        <v>4941</v>
      </c>
      <c r="P13" s="178"/>
      <c r="Q13" s="179"/>
      <c r="R13" s="45"/>
      <c r="T13" s="45"/>
    </row>
    <row r="14" spans="1:20" ht="21.75" customHeight="1">
      <c r="A14" s="23" t="s">
        <v>65</v>
      </c>
      <c r="D14" s="28"/>
      <c r="E14" s="43"/>
      <c r="F14" s="43">
        <v>12</v>
      </c>
      <c r="H14" s="79">
        <v>9492</v>
      </c>
      <c r="I14" s="79"/>
      <c r="J14" s="79">
        <v>0</v>
      </c>
      <c r="K14" s="79"/>
      <c r="L14" s="79">
        <v>9492</v>
      </c>
      <c r="M14" s="79"/>
      <c r="N14" s="79">
        <v>0</v>
      </c>
      <c r="P14" s="45"/>
      <c r="Q14" s="41"/>
      <c r="R14" s="45"/>
      <c r="T14" s="45"/>
    </row>
    <row r="15" spans="1:20" ht="21.75" customHeight="1">
      <c r="A15" s="23" t="s">
        <v>168</v>
      </c>
      <c r="D15" s="28"/>
      <c r="E15" s="43"/>
      <c r="F15" s="43"/>
      <c r="H15" s="79"/>
      <c r="I15" s="79"/>
      <c r="J15" s="79"/>
      <c r="K15" s="79"/>
      <c r="L15" s="79"/>
      <c r="M15" s="79"/>
      <c r="N15" s="79"/>
      <c r="P15" s="45"/>
      <c r="Q15" s="41"/>
      <c r="R15" s="45"/>
      <c r="T15" s="45"/>
    </row>
    <row r="16" spans="1:20" ht="21.75" customHeight="1">
      <c r="B16" s="23" t="s">
        <v>166</v>
      </c>
      <c r="D16" s="28"/>
      <c r="E16" s="43"/>
      <c r="F16" s="43"/>
      <c r="H16" s="79">
        <v>2709</v>
      </c>
      <c r="I16" s="79"/>
      <c r="J16" s="79">
        <v>0</v>
      </c>
      <c r="K16" s="79"/>
      <c r="L16" s="79">
        <v>2709</v>
      </c>
      <c r="M16" s="79"/>
      <c r="N16" s="79">
        <v>0</v>
      </c>
      <c r="P16" s="45"/>
      <c r="Q16" s="41"/>
      <c r="R16" s="45"/>
      <c r="T16" s="45"/>
    </row>
    <row r="17" spans="1:20" ht="21.75" customHeight="1">
      <c r="A17" s="23" t="s">
        <v>205</v>
      </c>
      <c r="D17" s="28"/>
      <c r="E17" s="43"/>
      <c r="F17" s="43"/>
      <c r="H17" s="60">
        <v>0</v>
      </c>
      <c r="I17" s="79"/>
      <c r="J17" s="60">
        <v>0</v>
      </c>
      <c r="K17" s="79"/>
      <c r="L17" s="60">
        <v>0</v>
      </c>
      <c r="M17" s="79"/>
      <c r="N17" s="60">
        <v>236966</v>
      </c>
      <c r="P17" s="45"/>
      <c r="Q17" s="41"/>
      <c r="R17" s="45"/>
      <c r="T17" s="45"/>
    </row>
    <row r="18" spans="1:20" ht="21.75" customHeight="1">
      <c r="A18" s="38" t="s">
        <v>66</v>
      </c>
      <c r="D18" s="28"/>
      <c r="E18" s="43"/>
      <c r="F18" s="43"/>
      <c r="H18" s="47">
        <f>SUM(H10:H17)</f>
        <v>1491416</v>
      </c>
      <c r="I18" s="41"/>
      <c r="J18" s="47">
        <f>SUM(J10:J17)</f>
        <v>1072875</v>
      </c>
      <c r="K18" s="41"/>
      <c r="L18" s="47">
        <f>SUM(L10:L17)</f>
        <v>1289307</v>
      </c>
      <c r="M18" s="41"/>
      <c r="N18" s="47">
        <f>SUM(N10:N17)</f>
        <v>1117440</v>
      </c>
      <c r="P18" s="48"/>
      <c r="R18" s="45"/>
      <c r="T18" s="48"/>
    </row>
    <row r="19" spans="1:20" ht="21.75" customHeight="1">
      <c r="A19" s="38" t="s">
        <v>67</v>
      </c>
      <c r="D19" s="28"/>
      <c r="E19" s="43"/>
      <c r="F19" s="43"/>
      <c r="H19" s="42"/>
      <c r="I19" s="41"/>
      <c r="J19" s="42"/>
      <c r="K19" s="41"/>
      <c r="L19" s="42"/>
      <c r="M19" s="41"/>
      <c r="N19" s="42"/>
      <c r="R19" s="45"/>
    </row>
    <row r="20" spans="1:20" ht="21.75" customHeight="1">
      <c r="A20" s="23" t="s">
        <v>68</v>
      </c>
      <c r="D20" s="28"/>
      <c r="E20" s="43"/>
      <c r="F20" s="43"/>
      <c r="H20" s="46">
        <v>1425593</v>
      </c>
      <c r="I20" s="44"/>
      <c r="J20" s="46">
        <v>1200950</v>
      </c>
      <c r="K20" s="44"/>
      <c r="L20" s="44">
        <v>1239445</v>
      </c>
      <c r="M20" s="44"/>
      <c r="N20" s="44">
        <v>1011491</v>
      </c>
      <c r="P20" s="45"/>
      <c r="Q20" s="45"/>
      <c r="R20" s="45"/>
      <c r="T20" s="45"/>
    </row>
    <row r="21" spans="1:20" ht="21.75" customHeight="1">
      <c r="A21" s="23" t="s">
        <v>69</v>
      </c>
      <c r="D21" s="28"/>
      <c r="E21" s="43"/>
      <c r="F21" s="43"/>
      <c r="H21" s="44">
        <v>13234</v>
      </c>
      <c r="I21" s="44"/>
      <c r="J21" s="44">
        <v>11926</v>
      </c>
      <c r="K21" s="44"/>
      <c r="L21" s="44">
        <v>11473</v>
      </c>
      <c r="M21" s="44"/>
      <c r="N21" s="44">
        <v>11505</v>
      </c>
      <c r="P21" s="45"/>
      <c r="Q21" s="177"/>
      <c r="R21" s="45"/>
      <c r="T21" s="45"/>
    </row>
    <row r="22" spans="1:20" ht="21.75" customHeight="1">
      <c r="A22" s="23" t="s">
        <v>141</v>
      </c>
      <c r="D22" s="28"/>
      <c r="E22" s="43"/>
      <c r="F22" s="43"/>
      <c r="H22" s="44">
        <v>65638</v>
      </c>
      <c r="I22" s="44"/>
      <c r="J22" s="44">
        <v>49622</v>
      </c>
      <c r="K22" s="44"/>
      <c r="L22" s="44">
        <v>65585</v>
      </c>
      <c r="M22" s="44"/>
      <c r="N22" s="44">
        <v>49453</v>
      </c>
      <c r="P22" s="45"/>
      <c r="Q22" s="45"/>
      <c r="R22" s="45"/>
      <c r="T22" s="45"/>
    </row>
    <row r="23" spans="1:20" ht="21.75" customHeight="1">
      <c r="A23" s="23" t="s">
        <v>70</v>
      </c>
      <c r="D23" s="28"/>
      <c r="E23" s="28"/>
      <c r="H23" s="44">
        <v>63058</v>
      </c>
      <c r="I23" s="44"/>
      <c r="J23" s="44">
        <v>54917</v>
      </c>
      <c r="K23" s="44"/>
      <c r="L23" s="44">
        <v>53848</v>
      </c>
      <c r="M23" s="44"/>
      <c r="N23" s="44">
        <v>45069</v>
      </c>
      <c r="P23" s="177"/>
      <c r="Q23" s="177"/>
      <c r="R23" s="45"/>
      <c r="T23" s="45"/>
    </row>
    <row r="24" spans="1:20" ht="21.75" customHeight="1">
      <c r="A24" s="23" t="s">
        <v>135</v>
      </c>
      <c r="D24" s="28"/>
      <c r="E24" s="28"/>
      <c r="H24" s="46">
        <v>26849</v>
      </c>
      <c r="I24" s="44"/>
      <c r="J24" s="46">
        <v>0</v>
      </c>
      <c r="K24" s="44"/>
      <c r="L24" s="49">
        <v>27178</v>
      </c>
      <c r="M24" s="44"/>
      <c r="N24" s="46">
        <v>0</v>
      </c>
      <c r="P24" s="178"/>
      <c r="Q24" s="178"/>
      <c r="R24" s="45"/>
      <c r="T24" s="45"/>
    </row>
    <row r="25" spans="1:20" ht="21.75" customHeight="1">
      <c r="A25" s="23" t="s">
        <v>146</v>
      </c>
      <c r="D25" s="28"/>
      <c r="E25" s="28"/>
      <c r="H25" s="46"/>
      <c r="I25" s="44"/>
      <c r="J25" s="46"/>
      <c r="K25" s="44"/>
      <c r="L25" s="49"/>
      <c r="M25" s="44"/>
      <c r="N25" s="46"/>
      <c r="P25" s="45"/>
      <c r="R25" s="45"/>
      <c r="T25" s="45"/>
    </row>
    <row r="26" spans="1:20" ht="21.75" customHeight="1">
      <c r="B26" s="23" t="s">
        <v>166</v>
      </c>
      <c r="D26" s="28"/>
      <c r="E26" s="28"/>
      <c r="H26" s="46">
        <v>0</v>
      </c>
      <c r="I26" s="44"/>
      <c r="J26" s="79">
        <v>1634</v>
      </c>
      <c r="K26" s="44"/>
      <c r="L26" s="49">
        <v>0</v>
      </c>
      <c r="M26" s="44"/>
      <c r="N26" s="46">
        <v>1634</v>
      </c>
      <c r="P26" s="45"/>
      <c r="R26" s="45"/>
      <c r="T26" s="45"/>
    </row>
    <row r="27" spans="1:20" ht="21.75" customHeight="1">
      <c r="A27" s="23" t="s">
        <v>143</v>
      </c>
      <c r="D27" s="28"/>
      <c r="E27" s="28"/>
      <c r="H27" s="46">
        <v>0</v>
      </c>
      <c r="I27" s="44"/>
      <c r="J27" s="46">
        <v>2262</v>
      </c>
      <c r="K27" s="44"/>
      <c r="L27" s="49">
        <v>0</v>
      </c>
      <c r="M27" s="44"/>
      <c r="N27" s="79">
        <v>2262</v>
      </c>
      <c r="P27" s="45"/>
      <c r="Q27" s="45"/>
      <c r="R27" s="45"/>
      <c r="T27" s="45"/>
    </row>
    <row r="28" spans="1:20" ht="21.75" customHeight="1">
      <c r="A28" s="26" t="s">
        <v>71</v>
      </c>
      <c r="D28" s="28"/>
      <c r="E28" s="28"/>
      <c r="H28" s="50">
        <f>SUM(H20:H27)</f>
        <v>1594372</v>
      </c>
      <c r="I28" s="41"/>
      <c r="J28" s="50">
        <f>SUM(J20:J27)</f>
        <v>1321311</v>
      </c>
      <c r="K28" s="41"/>
      <c r="L28" s="50">
        <f>SUM(L20:L27)</f>
        <v>1397529</v>
      </c>
      <c r="M28" s="41"/>
      <c r="N28" s="50">
        <f>SUM(N20:N27)</f>
        <v>1121414</v>
      </c>
      <c r="P28" s="48"/>
      <c r="R28" s="45"/>
      <c r="T28" s="48"/>
    </row>
    <row r="29" spans="1:20" ht="21.75" customHeight="1">
      <c r="A29" s="19" t="s">
        <v>222</v>
      </c>
      <c r="D29" s="28"/>
      <c r="E29" s="28"/>
      <c r="H29" s="44">
        <f>H18-H28</f>
        <v>-102956</v>
      </c>
      <c r="I29" s="41"/>
      <c r="J29" s="44">
        <f>J18-J28</f>
        <v>-248436</v>
      </c>
      <c r="K29" s="41"/>
      <c r="L29" s="44">
        <f>L18-L28</f>
        <v>-108222</v>
      </c>
      <c r="M29" s="41"/>
      <c r="N29" s="44">
        <f>N18-N28</f>
        <v>-3974</v>
      </c>
      <c r="P29" s="48"/>
      <c r="R29" s="45"/>
      <c r="T29" s="48"/>
    </row>
    <row r="30" spans="1:20" ht="21.75" customHeight="1">
      <c r="A30" s="20" t="s">
        <v>218</v>
      </c>
      <c r="D30" s="28"/>
      <c r="E30" s="28"/>
      <c r="F30" s="43">
        <v>10</v>
      </c>
      <c r="H30" s="44">
        <v>-589</v>
      </c>
      <c r="I30" s="46"/>
      <c r="J30" s="44">
        <v>-1306</v>
      </c>
      <c r="K30" s="46"/>
      <c r="L30" s="46">
        <v>0</v>
      </c>
      <c r="M30" s="46"/>
      <c r="N30" s="46">
        <v>0</v>
      </c>
      <c r="P30" s="44"/>
      <c r="Q30" s="44"/>
      <c r="R30" s="45"/>
      <c r="T30" s="48"/>
    </row>
    <row r="31" spans="1:20" ht="21.75" customHeight="1">
      <c r="A31" s="20" t="s">
        <v>136</v>
      </c>
      <c r="D31" s="28"/>
      <c r="E31" s="28"/>
      <c r="H31" s="44">
        <v>8089</v>
      </c>
      <c r="I31" s="46"/>
      <c r="J31" s="44">
        <v>7154</v>
      </c>
      <c r="K31" s="46"/>
      <c r="L31" s="46">
        <v>8151</v>
      </c>
      <c r="M31" s="46"/>
      <c r="N31" s="46">
        <v>9830</v>
      </c>
      <c r="P31" s="44"/>
      <c r="Q31" s="180"/>
      <c r="R31" s="45"/>
      <c r="T31" s="44"/>
    </row>
    <row r="32" spans="1:20" ht="21.75" customHeight="1">
      <c r="A32" s="21" t="s">
        <v>137</v>
      </c>
      <c r="D32" s="28"/>
      <c r="E32" s="28"/>
      <c r="F32" s="43"/>
      <c r="H32" s="47">
        <v>-66505</v>
      </c>
      <c r="I32" s="46"/>
      <c r="J32" s="47">
        <v>-65819</v>
      </c>
      <c r="K32" s="46"/>
      <c r="L32" s="60">
        <v>-33394</v>
      </c>
      <c r="M32" s="46"/>
      <c r="N32" s="60">
        <v>-33146</v>
      </c>
      <c r="P32" s="44"/>
      <c r="Q32" s="44"/>
      <c r="R32" s="45"/>
      <c r="T32" s="44"/>
    </row>
    <row r="33" spans="1:20" ht="21.75" customHeight="1">
      <c r="A33" s="26" t="s">
        <v>219</v>
      </c>
      <c r="D33" s="28"/>
      <c r="E33" s="28"/>
      <c r="H33" s="44">
        <f>SUM(H29:H32)</f>
        <v>-161961</v>
      </c>
      <c r="I33" s="41"/>
      <c r="J33" s="44">
        <f>SUM(J29:J32)</f>
        <v>-308407</v>
      </c>
      <c r="K33" s="41"/>
      <c r="L33" s="44">
        <f>SUM(L29:L32)</f>
        <v>-133465</v>
      </c>
      <c r="M33" s="41"/>
      <c r="N33" s="44">
        <f>SUM(N29:N32)</f>
        <v>-27290</v>
      </c>
      <c r="P33" s="48"/>
      <c r="R33" s="45"/>
      <c r="T33" s="48"/>
    </row>
    <row r="34" spans="1:20" ht="21.75" customHeight="1">
      <c r="A34" s="23" t="s">
        <v>195</v>
      </c>
      <c r="D34" s="28"/>
      <c r="E34" s="28"/>
      <c r="F34" s="43">
        <v>20</v>
      </c>
      <c r="H34" s="47">
        <v>481</v>
      </c>
      <c r="I34" s="44"/>
      <c r="J34" s="47">
        <v>5753</v>
      </c>
      <c r="K34" s="44"/>
      <c r="L34" s="47">
        <v>664</v>
      </c>
      <c r="M34" s="44"/>
      <c r="N34" s="47">
        <v>-662</v>
      </c>
      <c r="P34" s="44"/>
      <c r="Q34" s="180"/>
      <c r="R34" s="45"/>
      <c r="T34" s="44"/>
    </row>
    <row r="35" spans="1:20" ht="21.75" customHeight="1" thickBot="1">
      <c r="A35" s="26" t="s">
        <v>145</v>
      </c>
      <c r="D35" s="28"/>
      <c r="E35" s="28"/>
      <c r="F35" s="43"/>
      <c r="H35" s="51">
        <f>SUM(H33:H34)</f>
        <v>-161480</v>
      </c>
      <c r="I35" s="41"/>
      <c r="J35" s="51">
        <f>SUM(J33:J34)</f>
        <v>-302654</v>
      </c>
      <c r="K35" s="41"/>
      <c r="L35" s="51">
        <f>SUM(L33:L34)</f>
        <v>-132801</v>
      </c>
      <c r="M35" s="41"/>
      <c r="N35" s="51">
        <f>SUM(N33:N34)</f>
        <v>-27952</v>
      </c>
      <c r="P35" s="48"/>
      <c r="R35" s="45"/>
      <c r="T35" s="48"/>
    </row>
    <row r="36" spans="1:20" ht="21.75" customHeight="1" thickTop="1">
      <c r="A36" s="61"/>
      <c r="D36" s="28"/>
      <c r="E36" s="28"/>
      <c r="F36" s="43"/>
      <c r="H36" s="44"/>
      <c r="I36" s="41"/>
      <c r="J36" s="44"/>
      <c r="K36" s="41"/>
      <c r="L36" s="44"/>
      <c r="M36" s="41"/>
      <c r="N36" s="44"/>
      <c r="P36" s="48"/>
      <c r="R36" s="45"/>
      <c r="T36" s="48"/>
    </row>
    <row r="37" spans="1:20" ht="21.75" customHeight="1">
      <c r="A37" s="52" t="s">
        <v>30</v>
      </c>
      <c r="D37" s="28"/>
      <c r="E37" s="28"/>
      <c r="F37" s="43"/>
      <c r="H37" s="44"/>
      <c r="I37" s="41"/>
      <c r="J37" s="44"/>
      <c r="K37" s="41"/>
      <c r="L37" s="44"/>
      <c r="M37" s="41"/>
      <c r="N37" s="44"/>
      <c r="P37" s="48"/>
      <c r="R37" s="45"/>
      <c r="T37" s="48"/>
    </row>
    <row r="38" spans="1:20" ht="21.75" customHeight="1">
      <c r="A38" s="22"/>
      <c r="B38" s="22"/>
      <c r="C38" s="22"/>
      <c r="D38" s="22"/>
      <c r="E38" s="22"/>
      <c r="N38" s="25" t="s">
        <v>57</v>
      </c>
    </row>
    <row r="39" spans="1:20" ht="21.75" customHeight="1">
      <c r="A39" s="184" t="s">
        <v>0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</row>
    <row r="40" spans="1:20" ht="21.75" customHeight="1">
      <c r="A40" s="184" t="s">
        <v>170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</row>
    <row r="41" spans="1:20" ht="21.75" customHeight="1">
      <c r="A41" s="61" t="s">
        <v>201</v>
      </c>
      <c r="B41" s="61"/>
      <c r="C41" s="61"/>
      <c r="D41" s="61"/>
      <c r="E41" s="61"/>
      <c r="F41" s="61"/>
      <c r="G41" s="61"/>
      <c r="H41" s="61"/>
      <c r="I41" s="27"/>
      <c r="J41" s="61"/>
      <c r="K41" s="27"/>
      <c r="L41" s="61"/>
      <c r="M41" s="27"/>
      <c r="N41" s="61"/>
    </row>
    <row r="42" spans="1:20" ht="21.75" customHeight="1">
      <c r="A42" s="28"/>
      <c r="B42" s="28"/>
      <c r="C42" s="28"/>
      <c r="D42" s="28"/>
      <c r="E42" s="28"/>
      <c r="F42" s="28"/>
      <c r="G42" s="28"/>
      <c r="H42" s="28"/>
      <c r="I42" s="29"/>
      <c r="J42" s="28"/>
      <c r="K42" s="29"/>
      <c r="L42" s="28"/>
      <c r="M42" s="29"/>
      <c r="N42" s="25" t="s">
        <v>2</v>
      </c>
    </row>
    <row r="43" spans="1:20" s="30" customFormat="1" ht="21.75" customHeight="1">
      <c r="G43" s="31"/>
      <c r="H43" s="183" t="s">
        <v>3</v>
      </c>
      <c r="I43" s="183"/>
      <c r="J43" s="183"/>
      <c r="K43" s="32"/>
      <c r="L43" s="183" t="s">
        <v>4</v>
      </c>
      <c r="M43" s="183"/>
      <c r="N43" s="183"/>
      <c r="P43" s="33"/>
      <c r="Q43" s="33"/>
      <c r="R43" s="33"/>
      <c r="S43" s="33"/>
      <c r="T43" s="33"/>
    </row>
    <row r="44" spans="1:20" s="30" customFormat="1" ht="21.75" customHeight="1">
      <c r="E44" s="34"/>
      <c r="F44" s="35" t="s">
        <v>5</v>
      </c>
      <c r="G44" s="31"/>
      <c r="H44" s="36" t="s">
        <v>159</v>
      </c>
      <c r="I44" s="37"/>
      <c r="J44" s="36" t="s">
        <v>134</v>
      </c>
      <c r="K44" s="37"/>
      <c r="L44" s="36" t="s">
        <v>159</v>
      </c>
      <c r="M44" s="37"/>
      <c r="N44" s="36" t="s">
        <v>134</v>
      </c>
      <c r="P44" s="33"/>
      <c r="Q44" s="33"/>
      <c r="R44" s="33"/>
      <c r="S44" s="33"/>
      <c r="T44" s="33"/>
    </row>
    <row r="45" spans="1:20" ht="21.75" customHeight="1">
      <c r="A45" s="26" t="s">
        <v>72</v>
      </c>
      <c r="D45" s="28"/>
      <c r="E45" s="28"/>
      <c r="F45" s="43"/>
      <c r="H45" s="22"/>
      <c r="J45" s="22"/>
      <c r="L45" s="22"/>
      <c r="N45" s="22"/>
    </row>
    <row r="46" spans="1:20" ht="21.75" customHeight="1">
      <c r="A46" s="54" t="s">
        <v>73</v>
      </c>
      <c r="D46" s="28"/>
      <c r="E46" s="28"/>
      <c r="F46" s="43"/>
      <c r="H46" s="22"/>
      <c r="J46" s="22"/>
      <c r="L46" s="22"/>
      <c r="N46" s="22"/>
    </row>
    <row r="47" spans="1:20" ht="21.75" customHeight="1">
      <c r="A47" s="52" t="s">
        <v>194</v>
      </c>
      <c r="D47" s="28"/>
      <c r="E47" s="28"/>
      <c r="F47" s="43"/>
      <c r="H47" s="41"/>
      <c r="I47" s="41"/>
      <c r="J47" s="41"/>
      <c r="K47" s="41"/>
      <c r="L47" s="41"/>
      <c r="M47" s="41"/>
      <c r="N47" s="41"/>
    </row>
    <row r="48" spans="1:20" ht="21.75" customHeight="1">
      <c r="B48" s="55" t="s">
        <v>171</v>
      </c>
      <c r="D48" s="28"/>
      <c r="E48" s="28"/>
      <c r="F48" s="43"/>
      <c r="H48" s="62">
        <v>-112923</v>
      </c>
      <c r="I48" s="41"/>
      <c r="J48" s="62">
        <v>4483</v>
      </c>
      <c r="K48" s="41"/>
      <c r="L48" s="62">
        <v>-112831</v>
      </c>
      <c r="M48" s="41"/>
      <c r="N48" s="62">
        <v>-3478</v>
      </c>
      <c r="P48" s="41"/>
      <c r="Q48" s="181"/>
      <c r="T48" s="41"/>
    </row>
    <row r="49" spans="1:20" s="22" customFormat="1" ht="21.75" customHeight="1">
      <c r="A49" s="173" t="s">
        <v>73</v>
      </c>
      <c r="B49" s="174"/>
      <c r="D49" s="29"/>
      <c r="E49" s="29"/>
      <c r="F49" s="175"/>
      <c r="H49" s="41"/>
      <c r="I49" s="41"/>
      <c r="J49" s="41"/>
      <c r="K49" s="41"/>
      <c r="L49" s="41"/>
      <c r="M49" s="41"/>
      <c r="N49" s="41"/>
    </row>
    <row r="50" spans="1:20" ht="21.75" customHeight="1">
      <c r="A50" s="26"/>
      <c r="B50" s="23" t="s">
        <v>171</v>
      </c>
      <c r="D50" s="28"/>
      <c r="E50" s="28"/>
      <c r="F50" s="43"/>
      <c r="H50" s="62">
        <f>SUM(H48:H48)</f>
        <v>-112923</v>
      </c>
      <c r="I50" s="41"/>
      <c r="J50" s="62">
        <f>SUM(J48:J48)</f>
        <v>4483</v>
      </c>
      <c r="K50" s="41"/>
      <c r="L50" s="62">
        <f>SUM(L48:L48)</f>
        <v>-112831</v>
      </c>
      <c r="M50" s="41"/>
      <c r="N50" s="62">
        <f>SUM(N48:N48)</f>
        <v>-3478</v>
      </c>
    </row>
    <row r="51" spans="1:20" ht="21.75" customHeight="1">
      <c r="A51" s="26"/>
      <c r="D51" s="28"/>
      <c r="E51" s="28"/>
      <c r="F51" s="43"/>
      <c r="H51" s="41"/>
      <c r="I51" s="41"/>
      <c r="J51" s="41"/>
      <c r="K51" s="41"/>
      <c r="L51" s="41"/>
      <c r="M51" s="41"/>
      <c r="N51" s="41"/>
    </row>
    <row r="52" spans="1:20" s="65" customFormat="1" ht="21.75" customHeight="1">
      <c r="A52" s="63" t="s">
        <v>172</v>
      </c>
      <c r="B52" s="64"/>
      <c r="D52" s="66"/>
      <c r="E52" s="66"/>
      <c r="F52" s="67"/>
      <c r="H52" s="68"/>
      <c r="I52" s="68"/>
      <c r="J52" s="68"/>
      <c r="K52" s="68"/>
      <c r="L52" s="68"/>
      <c r="M52" s="68"/>
      <c r="N52" s="68"/>
      <c r="O52" s="69"/>
      <c r="Q52" s="70"/>
    </row>
    <row r="53" spans="1:20" s="65" customFormat="1" ht="21.75" customHeight="1">
      <c r="A53" s="71" t="s">
        <v>209</v>
      </c>
      <c r="D53" s="66"/>
      <c r="E53" s="66"/>
      <c r="F53" s="67"/>
      <c r="H53" s="68"/>
      <c r="I53" s="68"/>
      <c r="J53" s="72"/>
      <c r="K53" s="68"/>
      <c r="L53" s="68"/>
      <c r="M53" s="68"/>
      <c r="N53" s="72"/>
      <c r="O53" s="69"/>
      <c r="Q53" s="70"/>
    </row>
    <row r="54" spans="1:20" s="65" customFormat="1" ht="21.75" customHeight="1">
      <c r="A54" s="71"/>
      <c r="B54" s="65" t="s">
        <v>173</v>
      </c>
      <c r="D54" s="66"/>
      <c r="E54" s="66"/>
      <c r="F54" s="67"/>
      <c r="H54" s="68"/>
      <c r="I54" s="68"/>
      <c r="J54" s="72"/>
      <c r="K54" s="68"/>
      <c r="L54" s="68"/>
      <c r="M54" s="68"/>
      <c r="N54" s="72"/>
      <c r="O54" s="69"/>
      <c r="Q54" s="70"/>
    </row>
    <row r="55" spans="1:20" s="65" customFormat="1" ht="21.75" customHeight="1">
      <c r="A55" s="71"/>
      <c r="B55" s="64" t="s">
        <v>171</v>
      </c>
      <c r="D55" s="66"/>
      <c r="E55" s="66"/>
      <c r="F55" s="67"/>
      <c r="H55" s="73">
        <v>13440</v>
      </c>
      <c r="I55" s="78"/>
      <c r="J55" s="73">
        <v>-6720</v>
      </c>
      <c r="K55" s="78"/>
      <c r="L55" s="73">
        <v>13440</v>
      </c>
      <c r="M55" s="78"/>
      <c r="N55" s="73">
        <v>-6720</v>
      </c>
      <c r="O55" s="69"/>
      <c r="P55" s="157"/>
      <c r="Q55" s="157"/>
      <c r="T55" s="157"/>
    </row>
    <row r="56" spans="1:20" s="167" customFormat="1" ht="21.75" customHeight="1">
      <c r="A56" s="167" t="s">
        <v>174</v>
      </c>
      <c r="B56" s="168"/>
      <c r="D56" s="169"/>
      <c r="E56" s="169"/>
      <c r="F56" s="170"/>
      <c r="H56" s="78"/>
      <c r="I56" s="78"/>
      <c r="J56" s="78"/>
      <c r="K56" s="78"/>
      <c r="L56" s="78"/>
      <c r="M56" s="78"/>
      <c r="N56" s="78"/>
      <c r="O56" s="171"/>
      <c r="Q56" s="172"/>
    </row>
    <row r="57" spans="1:20" s="65" customFormat="1" ht="21.75" customHeight="1">
      <c r="B57" s="64" t="s">
        <v>171</v>
      </c>
      <c r="D57" s="66"/>
      <c r="E57" s="66"/>
      <c r="F57" s="67"/>
      <c r="H57" s="73">
        <f>SUM(H55:H55)</f>
        <v>13440</v>
      </c>
      <c r="I57" s="68"/>
      <c r="J57" s="73">
        <f>SUM(J55:J55)</f>
        <v>-6720</v>
      </c>
      <c r="K57" s="68"/>
      <c r="L57" s="73">
        <f>SUM(L55:L55)</f>
        <v>13440</v>
      </c>
      <c r="M57" s="68"/>
      <c r="N57" s="73">
        <f>SUM(N55:N55)</f>
        <v>-6720</v>
      </c>
      <c r="O57" s="69"/>
      <c r="Q57" s="70"/>
    </row>
    <row r="58" spans="1:20" s="65" customFormat="1" ht="21.75" customHeight="1" thickBot="1">
      <c r="A58" s="74" t="s">
        <v>74</v>
      </c>
      <c r="D58" s="66"/>
      <c r="E58" s="66"/>
      <c r="F58" s="67"/>
      <c r="H58" s="75">
        <f>SUM(H50,H57)</f>
        <v>-99483</v>
      </c>
      <c r="I58" s="68"/>
      <c r="J58" s="76">
        <f>SUM(J50,J57)</f>
        <v>-2237</v>
      </c>
      <c r="K58" s="68"/>
      <c r="L58" s="75">
        <f>SUM(L50,L57)</f>
        <v>-99391</v>
      </c>
      <c r="M58" s="68"/>
      <c r="N58" s="76">
        <f>SUM(N50,N57)</f>
        <v>-10198</v>
      </c>
      <c r="O58" s="69"/>
    </row>
    <row r="59" spans="1:20" s="65" customFormat="1" ht="21.75" customHeight="1" thickTop="1">
      <c r="A59" s="74"/>
      <c r="D59" s="66"/>
      <c r="E59" s="66"/>
      <c r="F59" s="67"/>
      <c r="H59" s="77"/>
      <c r="I59" s="68"/>
      <c r="J59" s="78"/>
      <c r="K59" s="68"/>
      <c r="L59" s="77"/>
      <c r="M59" s="68"/>
      <c r="N59" s="78"/>
      <c r="O59" s="69"/>
    </row>
    <row r="60" spans="1:20" ht="21.75" customHeight="1" thickBot="1">
      <c r="A60" s="26" t="s">
        <v>75</v>
      </c>
      <c r="D60" s="28"/>
      <c r="E60" s="28"/>
      <c r="F60" s="43"/>
      <c r="H60" s="56">
        <f>H35+H58</f>
        <v>-260963</v>
      </c>
      <c r="I60" s="41"/>
      <c r="J60" s="56">
        <f>J35+J58</f>
        <v>-304891</v>
      </c>
      <c r="K60" s="41"/>
      <c r="L60" s="56">
        <f>L35+L58</f>
        <v>-232192</v>
      </c>
      <c r="M60" s="41"/>
      <c r="N60" s="56">
        <f>N35+N58</f>
        <v>-38150</v>
      </c>
    </row>
    <row r="61" spans="1:20" ht="21.75" customHeight="1" thickTop="1">
      <c r="A61" s="26"/>
      <c r="D61" s="28"/>
      <c r="E61" s="28"/>
      <c r="F61" s="43"/>
      <c r="H61" s="41"/>
      <c r="I61" s="41"/>
      <c r="J61" s="41"/>
      <c r="K61" s="41"/>
      <c r="L61" s="41"/>
      <c r="M61" s="41"/>
      <c r="N61" s="41"/>
    </row>
    <row r="62" spans="1:20" ht="21.75" customHeight="1">
      <c r="A62" s="26"/>
      <c r="D62" s="28"/>
      <c r="E62" s="28"/>
      <c r="F62" s="43"/>
      <c r="H62" s="41"/>
      <c r="I62" s="41"/>
      <c r="J62" s="41"/>
      <c r="K62" s="41"/>
      <c r="L62" s="41"/>
      <c r="M62" s="41"/>
      <c r="N62" s="25" t="s">
        <v>76</v>
      </c>
    </row>
    <row r="63" spans="1:20" ht="21.75" customHeight="1">
      <c r="A63" s="26" t="s">
        <v>220</v>
      </c>
      <c r="D63" s="28"/>
      <c r="E63" s="28"/>
      <c r="F63" s="43">
        <v>21</v>
      </c>
      <c r="H63" s="22"/>
      <c r="J63" s="22"/>
      <c r="L63" s="22"/>
      <c r="N63" s="22"/>
    </row>
    <row r="64" spans="1:20" ht="21.75" customHeight="1">
      <c r="A64" s="23" t="s">
        <v>221</v>
      </c>
      <c r="D64" s="28"/>
      <c r="E64" s="28"/>
      <c r="H64" s="57"/>
      <c r="I64" s="53"/>
      <c r="J64" s="57"/>
      <c r="K64" s="53"/>
      <c r="L64" s="57"/>
      <c r="M64" s="53"/>
      <c r="N64" s="57"/>
    </row>
    <row r="65" spans="1:20" ht="21.75" customHeight="1" thickBot="1">
      <c r="B65" s="23" t="s">
        <v>145</v>
      </c>
      <c r="D65" s="28"/>
      <c r="E65" s="28"/>
      <c r="H65" s="58">
        <f>H35/600000</f>
        <v>-0.26913333333333334</v>
      </c>
      <c r="I65" s="53"/>
      <c r="J65" s="58">
        <f>J35/600000</f>
        <v>-0.50442333333333333</v>
      </c>
      <c r="K65" s="53"/>
      <c r="L65" s="58">
        <f>L35/600000</f>
        <v>-0.221335</v>
      </c>
      <c r="M65" s="53"/>
      <c r="N65" s="58">
        <f>N35/600000</f>
        <v>-4.6586666666666665E-2</v>
      </c>
    </row>
    <row r="66" spans="1:20" ht="21.75" customHeight="1" thickTop="1">
      <c r="D66" s="28"/>
      <c r="E66" s="28"/>
      <c r="J66" s="59"/>
    </row>
    <row r="67" spans="1:20" ht="21.75" customHeight="1">
      <c r="A67" s="23" t="s">
        <v>30</v>
      </c>
      <c r="D67" s="28"/>
      <c r="E67" s="28"/>
    </row>
    <row r="68" spans="1:20" ht="21.75" customHeight="1">
      <c r="A68" s="22"/>
      <c r="B68" s="22"/>
      <c r="C68" s="22"/>
      <c r="D68" s="22"/>
      <c r="E68" s="22"/>
      <c r="N68" s="25" t="s">
        <v>57</v>
      </c>
    </row>
    <row r="69" spans="1:20" ht="21.75" customHeight="1">
      <c r="A69" s="184" t="s">
        <v>0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</row>
    <row r="70" spans="1:20" ht="21.75" customHeight="1">
      <c r="A70" s="184" t="s">
        <v>58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</row>
    <row r="71" spans="1:20" ht="21.75" customHeight="1">
      <c r="A71" s="26" t="s">
        <v>204</v>
      </c>
      <c r="B71" s="26"/>
      <c r="C71" s="26"/>
      <c r="D71" s="26"/>
      <c r="E71" s="26"/>
      <c r="F71" s="26"/>
      <c r="G71" s="26"/>
      <c r="H71" s="26"/>
      <c r="I71" s="27"/>
      <c r="J71" s="26"/>
      <c r="K71" s="27"/>
      <c r="L71" s="26"/>
      <c r="M71" s="27"/>
      <c r="N71" s="26"/>
    </row>
    <row r="72" spans="1:20" ht="21.75" customHeight="1">
      <c r="A72" s="28"/>
      <c r="B72" s="28"/>
      <c r="C72" s="28"/>
      <c r="D72" s="28"/>
      <c r="E72" s="28"/>
      <c r="F72" s="28"/>
      <c r="G72" s="28"/>
      <c r="H72" s="28"/>
      <c r="I72" s="29"/>
      <c r="J72" s="28"/>
      <c r="K72" s="29"/>
      <c r="L72" s="28"/>
      <c r="M72" s="29"/>
      <c r="N72" s="25" t="s">
        <v>2</v>
      </c>
    </row>
    <row r="73" spans="1:20" s="30" customFormat="1" ht="21.75" customHeight="1">
      <c r="G73" s="31"/>
      <c r="H73" s="183" t="s">
        <v>3</v>
      </c>
      <c r="I73" s="183"/>
      <c r="J73" s="183"/>
      <c r="K73" s="32"/>
      <c r="L73" s="183" t="s">
        <v>4</v>
      </c>
      <c r="M73" s="183"/>
      <c r="N73" s="183"/>
      <c r="P73" s="33"/>
      <c r="Q73" s="33"/>
      <c r="R73" s="33"/>
      <c r="S73" s="33"/>
      <c r="T73" s="33"/>
    </row>
    <row r="74" spans="1:20" s="30" customFormat="1" ht="21.75" customHeight="1">
      <c r="E74" s="34"/>
      <c r="F74" s="35" t="s">
        <v>5</v>
      </c>
      <c r="G74" s="31"/>
      <c r="H74" s="36" t="s">
        <v>159</v>
      </c>
      <c r="I74" s="37"/>
      <c r="J74" s="36" t="s">
        <v>134</v>
      </c>
      <c r="K74" s="37"/>
      <c r="L74" s="36" t="s">
        <v>159</v>
      </c>
      <c r="M74" s="37"/>
      <c r="N74" s="36" t="s">
        <v>134</v>
      </c>
      <c r="P74" s="33"/>
      <c r="Q74" s="33"/>
      <c r="R74" s="33"/>
      <c r="S74" s="33"/>
      <c r="T74" s="33"/>
    </row>
    <row r="75" spans="1:20" s="30" customFormat="1" ht="21.75" customHeight="1">
      <c r="A75" s="38" t="s">
        <v>59</v>
      </c>
      <c r="F75" s="31"/>
      <c r="G75" s="31"/>
      <c r="H75" s="34"/>
      <c r="I75" s="37"/>
      <c r="J75" s="39"/>
      <c r="K75" s="37"/>
      <c r="L75" s="39"/>
      <c r="M75" s="37"/>
      <c r="N75" s="39"/>
      <c r="P75" s="33"/>
      <c r="Q75" s="33"/>
      <c r="R75" s="33"/>
      <c r="S75" s="33"/>
      <c r="T75" s="33"/>
    </row>
    <row r="76" spans="1:20" ht="21.75" customHeight="1">
      <c r="A76" s="38" t="s">
        <v>60</v>
      </c>
      <c r="D76" s="28"/>
      <c r="E76" s="28"/>
      <c r="H76" s="40"/>
      <c r="I76" s="41"/>
      <c r="J76" s="42"/>
      <c r="K76" s="41"/>
      <c r="L76" s="40"/>
      <c r="M76" s="41"/>
      <c r="N76" s="40"/>
    </row>
    <row r="77" spans="1:20" ht="21.75" customHeight="1">
      <c r="A77" s="23" t="s">
        <v>61</v>
      </c>
      <c r="D77" s="28"/>
      <c r="E77" s="43"/>
      <c r="F77" s="43" t="s">
        <v>138</v>
      </c>
      <c r="H77" s="42">
        <v>4588987</v>
      </c>
      <c r="I77" s="41"/>
      <c r="J77" s="42">
        <v>3695817</v>
      </c>
      <c r="K77" s="41"/>
      <c r="L77" s="42">
        <v>3747658</v>
      </c>
      <c r="M77" s="41"/>
      <c r="N77" s="42">
        <v>2962715</v>
      </c>
      <c r="P77" s="45"/>
      <c r="R77" s="45"/>
      <c r="T77" s="45"/>
    </row>
    <row r="78" spans="1:20" ht="21.75" customHeight="1">
      <c r="A78" s="23" t="s">
        <v>62</v>
      </c>
      <c r="D78" s="28"/>
      <c r="E78" s="43"/>
      <c r="F78" s="43" t="s">
        <v>138</v>
      </c>
      <c r="H78" s="44">
        <v>50659</v>
      </c>
      <c r="I78" s="41"/>
      <c r="J78" s="44">
        <v>33389</v>
      </c>
      <c r="K78" s="41"/>
      <c r="L78" s="42">
        <v>51369</v>
      </c>
      <c r="M78" s="41"/>
      <c r="N78" s="42">
        <v>34205</v>
      </c>
      <c r="P78" s="45"/>
      <c r="R78" s="45"/>
      <c r="T78" s="45"/>
    </row>
    <row r="79" spans="1:20" ht="21.75" customHeight="1">
      <c r="A79" s="23" t="s">
        <v>63</v>
      </c>
      <c r="D79" s="28"/>
      <c r="E79" s="43"/>
      <c r="F79" s="43"/>
      <c r="H79" s="44">
        <v>28338</v>
      </c>
      <c r="I79" s="41"/>
      <c r="J79" s="44">
        <v>37713</v>
      </c>
      <c r="K79" s="41"/>
      <c r="L79" s="42">
        <v>32845</v>
      </c>
      <c r="M79" s="41"/>
      <c r="N79" s="42">
        <v>67783</v>
      </c>
      <c r="R79" s="45"/>
    </row>
    <row r="80" spans="1:20" ht="21.75" customHeight="1">
      <c r="A80" s="23" t="s">
        <v>64</v>
      </c>
      <c r="D80" s="28"/>
      <c r="E80" s="43"/>
      <c r="F80" s="43"/>
      <c r="H80" s="79">
        <v>0</v>
      </c>
      <c r="I80" s="44"/>
      <c r="J80" s="42">
        <v>16128</v>
      </c>
      <c r="K80" s="44"/>
      <c r="L80" s="79">
        <v>0</v>
      </c>
      <c r="M80" s="44"/>
      <c r="N80" s="42">
        <v>11425</v>
      </c>
      <c r="P80" s="45"/>
      <c r="R80" s="45"/>
      <c r="T80" s="45"/>
    </row>
    <row r="81" spans="1:20" ht="21.75" customHeight="1">
      <c r="A81" s="23" t="s">
        <v>65</v>
      </c>
      <c r="D81" s="28"/>
      <c r="E81" s="43"/>
      <c r="F81" s="43">
        <v>12</v>
      </c>
      <c r="H81" s="79">
        <v>37177</v>
      </c>
      <c r="I81" s="44"/>
      <c r="J81" s="44">
        <v>775</v>
      </c>
      <c r="K81" s="44"/>
      <c r="L81" s="79">
        <v>37177</v>
      </c>
      <c r="M81" s="44"/>
      <c r="N81" s="79">
        <v>775</v>
      </c>
      <c r="P81" s="45"/>
      <c r="R81" s="45"/>
      <c r="T81" s="45"/>
    </row>
    <row r="82" spans="1:20" ht="21.75" customHeight="1">
      <c r="A82" s="23" t="s">
        <v>205</v>
      </c>
      <c r="D82" s="28"/>
      <c r="E82" s="43"/>
      <c r="F82" s="43"/>
      <c r="H82" s="79">
        <v>0</v>
      </c>
      <c r="I82" s="44"/>
      <c r="J82" s="79">
        <v>0</v>
      </c>
      <c r="K82" s="44"/>
      <c r="L82" s="79">
        <v>0</v>
      </c>
      <c r="M82" s="44"/>
      <c r="N82" s="79">
        <v>236966</v>
      </c>
      <c r="P82" s="45"/>
      <c r="R82" s="45"/>
      <c r="T82" s="45"/>
    </row>
    <row r="83" spans="1:20" ht="21.75" customHeight="1">
      <c r="A83" s="23" t="s">
        <v>167</v>
      </c>
      <c r="D83" s="28"/>
      <c r="E83" s="43"/>
      <c r="F83" s="43"/>
      <c r="H83" s="60">
        <v>0</v>
      </c>
      <c r="I83" s="44"/>
      <c r="J83" s="47">
        <v>740</v>
      </c>
      <c r="K83" s="44"/>
      <c r="L83" s="60">
        <v>0</v>
      </c>
      <c r="M83" s="44"/>
      <c r="N83" s="47">
        <v>740</v>
      </c>
      <c r="P83" s="45"/>
      <c r="R83" s="45"/>
      <c r="T83" s="45"/>
    </row>
    <row r="84" spans="1:20" ht="21.75" customHeight="1">
      <c r="A84" s="38" t="s">
        <v>66</v>
      </c>
      <c r="D84" s="28"/>
      <c r="E84" s="43"/>
      <c r="F84" s="43"/>
      <c r="H84" s="97">
        <f>SUM(H77:H83)</f>
        <v>4705161</v>
      </c>
      <c r="I84" s="41"/>
      <c r="J84" s="47">
        <f>SUM(J77:J83)</f>
        <v>3784562</v>
      </c>
      <c r="K84" s="41"/>
      <c r="L84" s="97">
        <f>SUM(L77:L83)</f>
        <v>3869049</v>
      </c>
      <c r="M84" s="41"/>
      <c r="N84" s="47">
        <f>SUM(N77:N83)</f>
        <v>3314609</v>
      </c>
      <c r="P84" s="48"/>
      <c r="R84" s="45"/>
      <c r="T84" s="48"/>
    </row>
    <row r="85" spans="1:20" ht="21.75" customHeight="1">
      <c r="A85" s="38" t="s">
        <v>67</v>
      </c>
      <c r="D85" s="28"/>
      <c r="E85" s="43"/>
      <c r="F85" s="43"/>
      <c r="H85" s="42"/>
      <c r="I85" s="41"/>
      <c r="J85" s="42"/>
      <c r="K85" s="41"/>
      <c r="L85" s="42"/>
      <c r="M85" s="41"/>
      <c r="N85" s="42"/>
      <c r="R85" s="45"/>
    </row>
    <row r="86" spans="1:20" ht="21.75" customHeight="1">
      <c r="A86" s="23" t="s">
        <v>68</v>
      </c>
      <c r="D86" s="28"/>
      <c r="E86" s="43"/>
      <c r="F86" s="43"/>
      <c r="H86" s="44">
        <v>4043766</v>
      </c>
      <c r="I86" s="41"/>
      <c r="J86" s="44">
        <v>3571878</v>
      </c>
      <c r="K86" s="41"/>
      <c r="L86" s="42">
        <v>3446211</v>
      </c>
      <c r="M86" s="41"/>
      <c r="N86" s="42">
        <v>3039509</v>
      </c>
      <c r="P86" s="45"/>
      <c r="R86" s="45"/>
      <c r="T86" s="45"/>
    </row>
    <row r="87" spans="1:20" ht="21.75" customHeight="1">
      <c r="A87" s="23" t="s">
        <v>69</v>
      </c>
      <c r="D87" s="28"/>
      <c r="E87" s="43"/>
      <c r="F87" s="43"/>
      <c r="H87" s="44">
        <v>65440</v>
      </c>
      <c r="I87" s="41"/>
      <c r="J87" s="44">
        <v>67528</v>
      </c>
      <c r="K87" s="41"/>
      <c r="L87" s="42">
        <v>59567</v>
      </c>
      <c r="M87" s="41"/>
      <c r="N87" s="42">
        <v>57880</v>
      </c>
      <c r="P87" s="45"/>
      <c r="R87" s="45"/>
      <c r="T87" s="45"/>
    </row>
    <row r="88" spans="1:20" ht="21.75" customHeight="1">
      <c r="A88" s="23" t="s">
        <v>141</v>
      </c>
      <c r="D88" s="28"/>
      <c r="E88" s="43"/>
      <c r="F88" s="43"/>
      <c r="H88" s="44">
        <v>197288</v>
      </c>
      <c r="I88" s="41"/>
      <c r="J88" s="44">
        <v>203985</v>
      </c>
      <c r="K88" s="41"/>
      <c r="L88" s="42">
        <v>188495</v>
      </c>
      <c r="M88" s="41"/>
      <c r="N88" s="42">
        <v>187202</v>
      </c>
      <c r="P88" s="45"/>
      <c r="R88" s="45"/>
      <c r="T88" s="45"/>
    </row>
    <row r="89" spans="1:20" ht="21.75" customHeight="1">
      <c r="A89" s="23" t="s">
        <v>70</v>
      </c>
      <c r="D89" s="28"/>
      <c r="E89" s="28"/>
      <c r="H89" s="44">
        <v>178816</v>
      </c>
      <c r="I89" s="41"/>
      <c r="J89" s="44">
        <v>171611</v>
      </c>
      <c r="K89" s="41"/>
      <c r="L89" s="42">
        <v>153269</v>
      </c>
      <c r="M89" s="41"/>
      <c r="N89" s="42">
        <v>144748</v>
      </c>
      <c r="P89" s="45"/>
      <c r="R89" s="45"/>
      <c r="T89" s="45"/>
    </row>
    <row r="90" spans="1:20" ht="21.75" customHeight="1">
      <c r="A90" s="23" t="s">
        <v>135</v>
      </c>
      <c r="D90" s="28"/>
      <c r="E90" s="28"/>
      <c r="H90" s="44">
        <v>20653</v>
      </c>
      <c r="I90" s="41"/>
      <c r="J90" s="79">
        <v>0</v>
      </c>
      <c r="K90" s="41"/>
      <c r="L90" s="42">
        <v>19196</v>
      </c>
      <c r="M90" s="41"/>
      <c r="N90" s="79">
        <v>0</v>
      </c>
      <c r="P90" s="45"/>
      <c r="R90" s="45"/>
      <c r="T90" s="45"/>
    </row>
    <row r="91" spans="1:20" ht="21.75" customHeight="1">
      <c r="A91" s="23" t="s">
        <v>146</v>
      </c>
      <c r="D91" s="28"/>
      <c r="E91" s="28"/>
      <c r="H91" s="46"/>
      <c r="I91" s="44"/>
      <c r="J91" s="46"/>
      <c r="K91" s="44"/>
      <c r="L91" s="49"/>
      <c r="M91" s="44"/>
      <c r="N91" s="46"/>
      <c r="P91" s="45"/>
      <c r="R91" s="45"/>
      <c r="T91" s="45"/>
    </row>
    <row r="92" spans="1:20" ht="21.75" customHeight="1">
      <c r="B92" s="23" t="s">
        <v>166</v>
      </c>
      <c r="D92" s="28"/>
      <c r="E92" s="28"/>
      <c r="H92" s="46">
        <v>442</v>
      </c>
      <c r="I92" s="44"/>
      <c r="J92" s="79">
        <v>4766</v>
      </c>
      <c r="K92" s="44"/>
      <c r="L92" s="49">
        <v>442</v>
      </c>
      <c r="M92" s="44"/>
      <c r="N92" s="79">
        <v>4766</v>
      </c>
      <c r="P92" s="45"/>
      <c r="R92" s="45"/>
      <c r="T92" s="45"/>
    </row>
    <row r="93" spans="1:20" ht="21.75" customHeight="1">
      <c r="A93" s="23" t="s">
        <v>143</v>
      </c>
      <c r="D93" s="28"/>
      <c r="E93" s="28"/>
      <c r="H93" s="46">
        <v>6689</v>
      </c>
      <c r="I93" s="44"/>
      <c r="J93" s="46">
        <v>0</v>
      </c>
      <c r="K93" s="44"/>
      <c r="L93" s="49">
        <v>6689</v>
      </c>
      <c r="M93" s="44"/>
      <c r="N93" s="49">
        <v>0</v>
      </c>
      <c r="P93" s="45"/>
      <c r="R93" s="45"/>
      <c r="T93" s="45"/>
    </row>
    <row r="94" spans="1:20" ht="21.75" customHeight="1">
      <c r="A94" s="158" t="s">
        <v>71</v>
      </c>
      <c r="D94" s="28"/>
      <c r="E94" s="28"/>
      <c r="H94" s="97">
        <f>SUM(H86:H93)</f>
        <v>4513094</v>
      </c>
      <c r="I94" s="41"/>
      <c r="J94" s="50">
        <f>SUM(J86:J93)</f>
        <v>4019768</v>
      </c>
      <c r="K94" s="41"/>
      <c r="L94" s="97">
        <f>SUM(L86:L93)</f>
        <v>3873869</v>
      </c>
      <c r="M94" s="41"/>
      <c r="N94" s="50">
        <f>SUM(N86:N93)</f>
        <v>3434105</v>
      </c>
      <c r="P94" s="48"/>
      <c r="R94" s="45"/>
      <c r="T94" s="48"/>
    </row>
    <row r="95" spans="1:20" ht="21.75" customHeight="1">
      <c r="A95" s="19" t="s">
        <v>169</v>
      </c>
      <c r="D95" s="28"/>
      <c r="E95" s="28"/>
      <c r="H95" s="140">
        <f>H84-H94</f>
        <v>192067</v>
      </c>
      <c r="I95" s="41"/>
      <c r="J95" s="44">
        <f>J84-J94</f>
        <v>-235206</v>
      </c>
      <c r="K95" s="41"/>
      <c r="L95" s="140">
        <f>L84-L94</f>
        <v>-4820</v>
      </c>
      <c r="M95" s="41"/>
      <c r="N95" s="44">
        <f>N84-N94</f>
        <v>-119496</v>
      </c>
      <c r="P95" s="48"/>
      <c r="R95" s="45"/>
      <c r="T95" s="48"/>
    </row>
    <row r="96" spans="1:20" ht="21.75" customHeight="1">
      <c r="A96" s="20" t="s">
        <v>142</v>
      </c>
      <c r="D96" s="28"/>
      <c r="E96" s="28"/>
      <c r="F96" s="43">
        <v>10</v>
      </c>
      <c r="H96" s="44">
        <v>568</v>
      </c>
      <c r="I96" s="41"/>
      <c r="J96" s="44">
        <v>1279</v>
      </c>
      <c r="K96" s="46"/>
      <c r="L96" s="79">
        <v>0</v>
      </c>
      <c r="M96" s="46"/>
      <c r="N96" s="46">
        <v>0</v>
      </c>
      <c r="P96" s="48"/>
      <c r="R96" s="45"/>
      <c r="T96" s="48"/>
    </row>
    <row r="97" spans="1:20" ht="21.75" customHeight="1">
      <c r="A97" s="20" t="s">
        <v>136</v>
      </c>
      <c r="D97" s="28"/>
      <c r="E97" s="28"/>
      <c r="H97" s="44">
        <v>28729</v>
      </c>
      <c r="I97" s="41"/>
      <c r="J97" s="44">
        <v>21073</v>
      </c>
      <c r="K97" s="41"/>
      <c r="L97" s="44">
        <v>28897</v>
      </c>
      <c r="M97" s="41"/>
      <c r="N97" s="44">
        <v>33051</v>
      </c>
      <c r="P97" s="48"/>
      <c r="R97" s="45"/>
      <c r="T97" s="48"/>
    </row>
    <row r="98" spans="1:20" ht="21.75" customHeight="1">
      <c r="A98" s="20" t="s">
        <v>137</v>
      </c>
      <c r="D98" s="28"/>
      <c r="E98" s="28"/>
      <c r="F98" s="43"/>
      <c r="H98" s="47">
        <v>-225656</v>
      </c>
      <c r="I98" s="41"/>
      <c r="J98" s="47">
        <v>-135164</v>
      </c>
      <c r="K98" s="41"/>
      <c r="L98" s="47">
        <v>-100663</v>
      </c>
      <c r="M98" s="41"/>
      <c r="N98" s="47">
        <v>-101518</v>
      </c>
      <c r="P98" s="45"/>
      <c r="R98" s="45"/>
      <c r="T98" s="45"/>
    </row>
    <row r="99" spans="1:20" ht="21.75" customHeight="1">
      <c r="A99" s="158" t="s">
        <v>219</v>
      </c>
      <c r="D99" s="28"/>
      <c r="E99" s="28"/>
      <c r="H99" s="140">
        <f>SUM(H95:H98)</f>
        <v>-4292</v>
      </c>
      <c r="I99" s="41"/>
      <c r="J99" s="44">
        <f>SUM(J95:J98)</f>
        <v>-348018</v>
      </c>
      <c r="K99" s="41"/>
      <c r="L99" s="140">
        <f>SUM(L95:L98)</f>
        <v>-76586</v>
      </c>
      <c r="M99" s="41"/>
      <c r="N99" s="44">
        <f>SUM(N95:N98)</f>
        <v>-187963</v>
      </c>
      <c r="P99" s="48"/>
      <c r="R99" s="45"/>
      <c r="T99" s="48"/>
    </row>
    <row r="100" spans="1:20" ht="21.75" customHeight="1">
      <c r="A100" s="23" t="s">
        <v>195</v>
      </c>
      <c r="D100" s="28"/>
      <c r="E100" s="28"/>
      <c r="F100" s="43">
        <v>20</v>
      </c>
      <c r="H100" s="44">
        <v>-3614</v>
      </c>
      <c r="I100" s="41"/>
      <c r="J100" s="44">
        <v>16221</v>
      </c>
      <c r="K100" s="41"/>
      <c r="L100" s="44">
        <v>-1638</v>
      </c>
      <c r="M100" s="41"/>
      <c r="N100" s="44">
        <v>9058</v>
      </c>
      <c r="P100" s="48"/>
      <c r="R100" s="45"/>
      <c r="T100" s="48"/>
    </row>
    <row r="101" spans="1:20" ht="21.75" customHeight="1" thickBot="1">
      <c r="A101" s="158" t="s">
        <v>145</v>
      </c>
      <c r="D101" s="28"/>
      <c r="E101" s="28"/>
      <c r="F101" s="43"/>
      <c r="H101" s="154">
        <f>SUM(H99:H100)</f>
        <v>-7906</v>
      </c>
      <c r="I101" s="41"/>
      <c r="J101" s="51">
        <f>SUM(J99:J100)</f>
        <v>-331797</v>
      </c>
      <c r="K101" s="41"/>
      <c r="L101" s="154">
        <f>SUM(L99:L100)</f>
        <v>-78224</v>
      </c>
      <c r="M101" s="41"/>
      <c r="N101" s="51">
        <f>SUM(N99:N100)</f>
        <v>-178905</v>
      </c>
      <c r="P101" s="48"/>
      <c r="R101" s="45"/>
      <c r="T101" s="48"/>
    </row>
    <row r="102" spans="1:20" ht="21.75" customHeight="1" thickTop="1">
      <c r="A102" s="158"/>
      <c r="D102" s="28"/>
      <c r="E102" s="28"/>
      <c r="F102" s="43"/>
      <c r="H102" s="44"/>
      <c r="I102" s="41"/>
      <c r="J102" s="44"/>
      <c r="K102" s="41"/>
      <c r="L102" s="44"/>
      <c r="M102" s="41"/>
      <c r="N102" s="44"/>
      <c r="P102" s="48"/>
      <c r="R102" s="45"/>
      <c r="T102" s="48"/>
    </row>
    <row r="103" spans="1:20" ht="21.75" customHeight="1">
      <c r="A103" s="52" t="s">
        <v>30</v>
      </c>
      <c r="D103" s="28"/>
      <c r="E103" s="28"/>
      <c r="F103" s="43"/>
      <c r="H103" s="44"/>
      <c r="I103" s="41"/>
      <c r="J103" s="44"/>
      <c r="K103" s="41"/>
      <c r="L103" s="44"/>
      <c r="M103" s="41"/>
      <c r="N103" s="44"/>
      <c r="P103" s="48"/>
      <c r="R103" s="45"/>
      <c r="T103" s="48"/>
    </row>
    <row r="104" spans="1:20" ht="21.75" customHeight="1">
      <c r="A104" s="22"/>
      <c r="B104" s="22"/>
      <c r="C104" s="22"/>
      <c r="D104" s="22"/>
      <c r="E104" s="22"/>
      <c r="N104" s="25" t="s">
        <v>57</v>
      </c>
    </row>
    <row r="105" spans="1:20" ht="21.75" customHeight="1">
      <c r="A105" s="184" t="s">
        <v>0</v>
      </c>
      <c r="B105" s="184"/>
      <c r="C105" s="184"/>
      <c r="D105" s="184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</row>
    <row r="106" spans="1:20" ht="21.75" customHeight="1">
      <c r="A106" s="184" t="s">
        <v>170</v>
      </c>
      <c r="B106" s="184"/>
      <c r="C106" s="184"/>
      <c r="D106" s="184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</row>
    <row r="107" spans="1:20" ht="21.75" customHeight="1">
      <c r="A107" s="158" t="s">
        <v>204</v>
      </c>
      <c r="B107" s="158"/>
      <c r="C107" s="158"/>
      <c r="D107" s="158"/>
      <c r="E107" s="158"/>
      <c r="F107" s="158"/>
      <c r="G107" s="158"/>
      <c r="H107" s="158"/>
      <c r="I107" s="27"/>
      <c r="J107" s="158"/>
      <c r="K107" s="27"/>
      <c r="L107" s="158"/>
      <c r="M107" s="27"/>
      <c r="N107" s="158"/>
    </row>
    <row r="108" spans="1:20" ht="21.75" customHeight="1">
      <c r="A108" s="28"/>
      <c r="B108" s="28"/>
      <c r="C108" s="28"/>
      <c r="D108" s="28"/>
      <c r="E108" s="28"/>
      <c r="F108" s="28"/>
      <c r="G108" s="28"/>
      <c r="H108" s="28"/>
      <c r="I108" s="29"/>
      <c r="J108" s="28"/>
      <c r="K108" s="29"/>
      <c r="L108" s="28"/>
      <c r="M108" s="29"/>
      <c r="N108" s="25" t="s">
        <v>2</v>
      </c>
    </row>
    <row r="109" spans="1:20" s="30" customFormat="1" ht="21.75" customHeight="1">
      <c r="G109" s="31"/>
      <c r="H109" s="183" t="s">
        <v>3</v>
      </c>
      <c r="I109" s="183"/>
      <c r="J109" s="183"/>
      <c r="K109" s="32"/>
      <c r="L109" s="183" t="s">
        <v>4</v>
      </c>
      <c r="M109" s="183"/>
      <c r="N109" s="183"/>
      <c r="P109" s="33"/>
      <c r="Q109" s="33"/>
      <c r="R109" s="33"/>
      <c r="S109" s="33"/>
      <c r="T109" s="33"/>
    </row>
    <row r="110" spans="1:20" s="30" customFormat="1" ht="21.75" customHeight="1">
      <c r="E110" s="34"/>
      <c r="F110" s="35" t="s">
        <v>5</v>
      </c>
      <c r="G110" s="31"/>
      <c r="H110" s="36" t="s">
        <v>159</v>
      </c>
      <c r="I110" s="37"/>
      <c r="J110" s="36" t="s">
        <v>134</v>
      </c>
      <c r="K110" s="37"/>
      <c r="L110" s="36" t="s">
        <v>159</v>
      </c>
      <c r="M110" s="37"/>
      <c r="N110" s="36" t="s">
        <v>134</v>
      </c>
      <c r="P110" s="33"/>
      <c r="Q110" s="33"/>
      <c r="R110" s="33"/>
      <c r="S110" s="33"/>
      <c r="T110" s="33"/>
    </row>
    <row r="111" spans="1:20" ht="21.75" customHeight="1">
      <c r="A111" s="26" t="s">
        <v>72</v>
      </c>
      <c r="D111" s="28"/>
      <c r="E111" s="28"/>
      <c r="F111" s="43"/>
      <c r="H111" s="22"/>
      <c r="J111" s="22"/>
      <c r="L111" s="22"/>
      <c r="N111" s="22"/>
    </row>
    <row r="112" spans="1:20" ht="21.75" customHeight="1">
      <c r="A112" s="54" t="s">
        <v>73</v>
      </c>
      <c r="D112" s="28"/>
      <c r="E112" s="28"/>
      <c r="F112" s="43"/>
      <c r="H112" s="22"/>
      <c r="J112" s="22"/>
      <c r="L112" s="22"/>
      <c r="N112" s="22"/>
    </row>
    <row r="113" spans="1:17" ht="21.75" customHeight="1">
      <c r="A113" s="52" t="s">
        <v>194</v>
      </c>
      <c r="D113" s="28"/>
      <c r="E113" s="28"/>
      <c r="F113" s="43"/>
      <c r="H113" s="41"/>
      <c r="I113" s="41"/>
      <c r="J113" s="41"/>
      <c r="K113" s="41"/>
      <c r="L113" s="41"/>
      <c r="M113" s="41"/>
      <c r="N113" s="41"/>
    </row>
    <row r="114" spans="1:17" ht="21.75" customHeight="1">
      <c r="B114" s="55" t="s">
        <v>171</v>
      </c>
      <c r="D114" s="28"/>
      <c r="E114" s="28"/>
      <c r="F114" s="43"/>
      <c r="H114" s="62">
        <v>-171714</v>
      </c>
      <c r="I114" s="41"/>
      <c r="J114" s="62">
        <v>1157</v>
      </c>
      <c r="K114" s="41"/>
      <c r="L114" s="62">
        <v>-174330</v>
      </c>
      <c r="M114" s="41"/>
      <c r="N114" s="62">
        <v>-3842</v>
      </c>
    </row>
    <row r="115" spans="1:17" ht="21.75" customHeight="1">
      <c r="A115" s="65" t="s">
        <v>73</v>
      </c>
      <c r="B115" s="65"/>
      <c r="C115" s="65"/>
      <c r="D115" s="28"/>
      <c r="E115" s="28"/>
      <c r="F115" s="43"/>
      <c r="H115" s="41"/>
      <c r="I115" s="41"/>
      <c r="J115" s="41"/>
      <c r="K115" s="41"/>
      <c r="L115" s="41"/>
      <c r="M115" s="41"/>
      <c r="N115" s="41"/>
    </row>
    <row r="116" spans="1:17" ht="21.75" customHeight="1">
      <c r="A116" s="80"/>
      <c r="B116" s="64" t="s">
        <v>171</v>
      </c>
      <c r="C116" s="65"/>
      <c r="D116" s="28"/>
      <c r="E116" s="28"/>
      <c r="F116" s="43"/>
      <c r="H116" s="73">
        <f>SUM(H114:H114)</f>
        <v>-171714</v>
      </c>
      <c r="I116" s="41"/>
      <c r="J116" s="73">
        <f>SUM(J114:J114)</f>
        <v>1157</v>
      </c>
      <c r="K116" s="41"/>
      <c r="L116" s="73">
        <f>SUM(L114:L114)</f>
        <v>-174330</v>
      </c>
      <c r="M116" s="41"/>
      <c r="N116" s="73">
        <f>SUM(N114:N114)</f>
        <v>-3842</v>
      </c>
    </row>
    <row r="117" spans="1:17" s="65" customFormat="1" ht="21.75" customHeight="1">
      <c r="A117" s="80"/>
      <c r="D117" s="66"/>
      <c r="E117" s="66"/>
      <c r="F117" s="67"/>
      <c r="N117" s="81"/>
      <c r="O117" s="69"/>
    </row>
    <row r="118" spans="1:17" s="65" customFormat="1" ht="21.75" customHeight="1">
      <c r="A118" s="63" t="s">
        <v>172</v>
      </c>
      <c r="B118" s="64"/>
      <c r="D118" s="66"/>
      <c r="E118" s="66"/>
      <c r="F118" s="67"/>
      <c r="H118" s="68"/>
      <c r="I118" s="68"/>
      <c r="J118" s="68"/>
      <c r="K118" s="68"/>
      <c r="L118" s="68"/>
      <c r="M118" s="68"/>
      <c r="N118" s="68"/>
      <c r="O118" s="69"/>
      <c r="Q118" s="70"/>
    </row>
    <row r="119" spans="1:17" s="65" customFormat="1" ht="21.75" customHeight="1">
      <c r="A119" s="71" t="s">
        <v>209</v>
      </c>
      <c r="D119" s="66"/>
      <c r="E119" s="66"/>
      <c r="F119" s="67"/>
      <c r="H119" s="68"/>
      <c r="I119" s="68"/>
      <c r="J119" s="72"/>
      <c r="K119" s="68"/>
      <c r="L119" s="68"/>
      <c r="M119" s="68"/>
      <c r="N119" s="72"/>
      <c r="O119" s="69"/>
      <c r="Q119" s="70"/>
    </row>
    <row r="120" spans="1:17" s="65" customFormat="1" ht="21.75" customHeight="1">
      <c r="A120" s="71"/>
      <c r="B120" s="65" t="s">
        <v>173</v>
      </c>
      <c r="D120" s="66"/>
      <c r="E120" s="66"/>
      <c r="F120" s="67"/>
      <c r="H120" s="68"/>
      <c r="I120" s="68"/>
      <c r="J120" s="72"/>
      <c r="K120" s="68"/>
      <c r="L120" s="68"/>
      <c r="M120" s="68"/>
      <c r="N120" s="72"/>
      <c r="O120" s="69"/>
      <c r="Q120" s="70"/>
    </row>
    <row r="121" spans="1:17" s="65" customFormat="1" ht="21.75" customHeight="1">
      <c r="A121" s="71"/>
      <c r="B121" s="64" t="s">
        <v>171</v>
      </c>
      <c r="D121" s="66"/>
      <c r="E121" s="66"/>
      <c r="F121" s="67"/>
      <c r="H121" s="73">
        <v>43680</v>
      </c>
      <c r="I121" s="78"/>
      <c r="J121" s="73">
        <v>-6720</v>
      </c>
      <c r="K121" s="78"/>
      <c r="L121" s="73">
        <v>43680</v>
      </c>
      <c r="M121" s="78"/>
      <c r="N121" s="73">
        <v>-6720</v>
      </c>
      <c r="O121" s="69"/>
      <c r="Q121" s="70"/>
    </row>
    <row r="122" spans="1:17" s="65" customFormat="1" ht="21.75" customHeight="1">
      <c r="A122" s="65" t="s">
        <v>174</v>
      </c>
      <c r="B122" s="71"/>
      <c r="D122" s="66"/>
      <c r="E122" s="66"/>
      <c r="F122" s="67"/>
      <c r="H122" s="68"/>
      <c r="I122" s="68"/>
      <c r="J122" s="68"/>
      <c r="K122" s="68"/>
      <c r="L122" s="68"/>
      <c r="M122" s="68"/>
      <c r="N122" s="68"/>
      <c r="O122" s="69"/>
      <c r="Q122" s="70"/>
    </row>
    <row r="123" spans="1:17" s="65" customFormat="1" ht="21.75" customHeight="1">
      <c r="B123" s="64" t="s">
        <v>171</v>
      </c>
      <c r="D123" s="66"/>
      <c r="E123" s="66"/>
      <c r="F123" s="67"/>
      <c r="H123" s="73">
        <f>SUM(H121:H121)</f>
        <v>43680</v>
      </c>
      <c r="I123" s="68"/>
      <c r="J123" s="73">
        <f>SUM(J121:J121)</f>
        <v>-6720</v>
      </c>
      <c r="K123" s="68"/>
      <c r="L123" s="73">
        <f>SUM(L121:L121)</f>
        <v>43680</v>
      </c>
      <c r="M123" s="68"/>
      <c r="N123" s="73">
        <f>SUM(N121:N121)</f>
        <v>-6720</v>
      </c>
      <c r="O123" s="69"/>
      <c r="Q123" s="70"/>
    </row>
    <row r="124" spans="1:17" s="65" customFormat="1" ht="21.75" customHeight="1" thickBot="1">
      <c r="A124" s="74" t="s">
        <v>74</v>
      </c>
      <c r="D124" s="66"/>
      <c r="E124" s="66"/>
      <c r="F124" s="67"/>
      <c r="H124" s="75">
        <f>SUM(H116,H123)</f>
        <v>-128034</v>
      </c>
      <c r="I124" s="68"/>
      <c r="J124" s="76">
        <f>SUM(J116,J123)</f>
        <v>-5563</v>
      </c>
      <c r="K124" s="68"/>
      <c r="L124" s="75">
        <f>SUM(L116,L123)</f>
        <v>-130650</v>
      </c>
      <c r="M124" s="68"/>
      <c r="N124" s="76">
        <f>SUM(N116,N123)</f>
        <v>-10562</v>
      </c>
      <c r="O124" s="69"/>
    </row>
    <row r="125" spans="1:17" ht="21.75" customHeight="1" thickTop="1">
      <c r="A125" s="26"/>
      <c r="D125" s="28"/>
      <c r="E125" s="28"/>
      <c r="F125" s="43"/>
      <c r="H125" s="41"/>
      <c r="I125" s="41"/>
      <c r="J125" s="41"/>
      <c r="K125" s="41"/>
      <c r="L125" s="41"/>
      <c r="M125" s="41"/>
      <c r="N125" s="41"/>
    </row>
    <row r="126" spans="1:17" ht="21.75" customHeight="1" thickBot="1">
      <c r="A126" s="26" t="s">
        <v>75</v>
      </c>
      <c r="D126" s="28"/>
      <c r="E126" s="28"/>
      <c r="F126" s="43"/>
      <c r="H126" s="56">
        <f>H101+H124</f>
        <v>-135940</v>
      </c>
      <c r="I126" s="41"/>
      <c r="J126" s="56">
        <f>J101+J124</f>
        <v>-337360</v>
      </c>
      <c r="K126" s="41"/>
      <c r="L126" s="56">
        <f>L101+L124</f>
        <v>-208874</v>
      </c>
      <c r="M126" s="41"/>
      <c r="N126" s="56">
        <f>N101+N124</f>
        <v>-189467</v>
      </c>
    </row>
    <row r="127" spans="1:17" ht="21.75" customHeight="1" thickTop="1">
      <c r="A127" s="26"/>
      <c r="D127" s="28"/>
      <c r="E127" s="28"/>
      <c r="F127" s="43"/>
      <c r="H127" s="41"/>
      <c r="I127" s="41"/>
      <c r="J127" s="41"/>
      <c r="K127" s="41"/>
      <c r="L127" s="41"/>
      <c r="M127" s="41"/>
      <c r="N127" s="41"/>
    </row>
    <row r="128" spans="1:17" ht="21.75" customHeight="1">
      <c r="A128" s="26"/>
      <c r="D128" s="28"/>
      <c r="E128" s="28"/>
      <c r="F128" s="43"/>
      <c r="H128" s="41"/>
      <c r="I128" s="41"/>
      <c r="J128" s="41"/>
      <c r="K128" s="41"/>
      <c r="L128" s="41"/>
      <c r="M128" s="41"/>
      <c r="N128" s="25" t="s">
        <v>76</v>
      </c>
    </row>
    <row r="129" spans="1:14" ht="21.75" customHeight="1">
      <c r="A129" s="82" t="s">
        <v>220</v>
      </c>
      <c r="D129" s="28"/>
      <c r="E129" s="28"/>
      <c r="F129" s="43">
        <v>21</v>
      </c>
      <c r="H129" s="22"/>
      <c r="J129" s="22"/>
      <c r="L129" s="22"/>
      <c r="N129" s="22"/>
    </row>
    <row r="130" spans="1:14" ht="21.75" customHeight="1">
      <c r="A130" s="23" t="s">
        <v>221</v>
      </c>
      <c r="D130" s="28"/>
      <c r="E130" s="28"/>
      <c r="H130" s="57"/>
      <c r="I130" s="53"/>
      <c r="J130" s="57"/>
      <c r="K130" s="53"/>
      <c r="L130" s="57"/>
      <c r="M130" s="53"/>
      <c r="N130" s="57"/>
    </row>
    <row r="131" spans="1:14" ht="21.75" customHeight="1" thickBot="1">
      <c r="B131" s="23" t="s">
        <v>145</v>
      </c>
      <c r="D131" s="28"/>
      <c r="E131" s="28"/>
      <c r="H131" s="58">
        <f>H101/600000</f>
        <v>-1.3176666666666666E-2</v>
      </c>
      <c r="I131" s="53"/>
      <c r="J131" s="58">
        <f>J101/600000</f>
        <v>-0.55299500000000001</v>
      </c>
      <c r="K131" s="53"/>
      <c r="L131" s="58">
        <f>L101/600000</f>
        <v>-0.13037333333333334</v>
      </c>
      <c r="M131" s="53"/>
      <c r="N131" s="58">
        <f>N101/600000</f>
        <v>-0.29817500000000002</v>
      </c>
    </row>
    <row r="132" spans="1:14" ht="21.75" customHeight="1" thickTop="1">
      <c r="D132" s="28"/>
      <c r="E132" s="28"/>
      <c r="J132" s="23"/>
    </row>
    <row r="133" spans="1:14" ht="21.75" customHeight="1">
      <c r="A133" s="23" t="s">
        <v>30</v>
      </c>
      <c r="D133" s="28"/>
      <c r="E133" s="28"/>
    </row>
  </sheetData>
  <mergeCells count="16">
    <mergeCell ref="A2:N2"/>
    <mergeCell ref="A3:N3"/>
    <mergeCell ref="H6:J6"/>
    <mergeCell ref="L6:N6"/>
    <mergeCell ref="A69:N69"/>
    <mergeCell ref="A39:N39"/>
    <mergeCell ref="A40:N40"/>
    <mergeCell ref="H43:J43"/>
    <mergeCell ref="L43:N43"/>
    <mergeCell ref="A105:N105"/>
    <mergeCell ref="A106:N106"/>
    <mergeCell ref="H109:J109"/>
    <mergeCell ref="L109:N109"/>
    <mergeCell ref="A70:N70"/>
    <mergeCell ref="H73:J73"/>
    <mergeCell ref="L73:N73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3" manualBreakCount="3">
    <brk id="37" max="13" man="1"/>
    <brk id="67" max="1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7"/>
  <sheetViews>
    <sheetView showGridLines="0" view="pageBreakPreview" topLeftCell="A11" zoomScale="70" zoomScaleNormal="70" zoomScaleSheetLayoutView="70" workbookViewId="0">
      <selection activeCell="A22" sqref="A22"/>
    </sheetView>
  </sheetViews>
  <sheetFormatPr defaultColWidth="10.7265625" defaultRowHeight="21.75" customHeight="1"/>
  <cols>
    <col min="1" max="2" width="2.26953125" style="4" customWidth="1"/>
    <col min="3" max="3" width="43.1796875" style="4" customWidth="1"/>
    <col min="4" max="4" width="1.7265625" style="4" customWidth="1"/>
    <col min="5" max="5" width="14.7265625" style="4" customWidth="1"/>
    <col min="6" max="6" width="1.7265625" style="4" customWidth="1"/>
    <col min="7" max="7" width="14.7265625" style="4" customWidth="1"/>
    <col min="8" max="8" width="1.7265625" style="4" customWidth="1"/>
    <col min="9" max="9" width="14.7265625" style="4" customWidth="1"/>
    <col min="10" max="10" width="1.7265625" style="4" customWidth="1"/>
    <col min="11" max="11" width="14.7265625" style="4" customWidth="1"/>
    <col min="12" max="12" width="1.7265625" style="4" customWidth="1"/>
    <col min="13" max="13" width="14.7265625" style="4" customWidth="1"/>
    <col min="14" max="14" width="1.7265625" style="4" customWidth="1"/>
    <col min="15" max="15" width="14.7265625" style="4" customWidth="1"/>
    <col min="16" max="16" width="1.7265625" style="4" customWidth="1"/>
    <col min="17" max="17" width="14.7265625" style="4" customWidth="1"/>
    <col min="18" max="18" width="1.7265625" style="4" customWidth="1"/>
    <col min="19" max="19" width="14.7265625" style="4" customWidth="1"/>
    <col min="20" max="20" width="1.7265625" style="4" customWidth="1"/>
    <col min="21" max="21" width="14.7265625" style="4" customWidth="1"/>
    <col min="22" max="22" width="1.7265625" style="4" customWidth="1"/>
    <col min="23" max="16384" width="10.7265625" style="4"/>
  </cols>
  <sheetData>
    <row r="1" spans="1:21" ht="21.7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5" t="s">
        <v>57</v>
      </c>
    </row>
    <row r="2" spans="1:21" ht="21.75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</row>
    <row r="3" spans="1:21" ht="21.75" customHeight="1">
      <c r="A3" s="185" t="s">
        <v>77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21.75" customHeight="1">
      <c r="A4" s="124" t="s">
        <v>204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</row>
    <row r="5" spans="1:21" s="5" customFormat="1" ht="21.75" customHeight="1">
      <c r="A5" s="125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7"/>
      <c r="N5" s="126"/>
      <c r="O5" s="127"/>
      <c r="P5" s="127"/>
      <c r="Q5" s="127"/>
      <c r="R5" s="127"/>
      <c r="S5" s="31"/>
      <c r="T5" s="31"/>
      <c r="U5" s="25" t="s">
        <v>2</v>
      </c>
    </row>
    <row r="6" spans="1:21" s="5" customFormat="1" ht="21.75" customHeight="1">
      <c r="A6" s="125"/>
      <c r="B6" s="126"/>
      <c r="C6" s="126"/>
      <c r="D6" s="126"/>
      <c r="E6" s="183" t="s">
        <v>3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</row>
    <row r="7" spans="1:21" s="6" customFormat="1" ht="21.75" customHeight="1">
      <c r="A7" s="103"/>
      <c r="B7" s="103"/>
      <c r="C7" s="44"/>
      <c r="D7" s="103"/>
      <c r="E7" s="128"/>
      <c r="F7" s="128"/>
      <c r="G7" s="128"/>
      <c r="H7" s="128"/>
      <c r="I7" s="128"/>
      <c r="J7" s="128"/>
      <c r="K7" s="128"/>
      <c r="L7" s="128"/>
      <c r="M7" s="186" t="s">
        <v>53</v>
      </c>
      <c r="N7" s="186"/>
      <c r="O7" s="186"/>
      <c r="P7" s="186"/>
      <c r="Q7" s="186"/>
      <c r="R7" s="186"/>
      <c r="S7" s="186"/>
      <c r="T7" s="128"/>
      <c r="U7" s="103"/>
    </row>
    <row r="8" spans="1:21" s="6" customFormat="1" ht="21.75" customHeight="1">
      <c r="A8" s="103"/>
      <c r="B8" s="103"/>
      <c r="C8" s="44"/>
      <c r="D8" s="103"/>
      <c r="E8" s="128"/>
      <c r="F8" s="128"/>
      <c r="G8" s="128"/>
      <c r="H8" s="128"/>
      <c r="I8" s="128"/>
      <c r="J8" s="128"/>
      <c r="K8" s="128"/>
      <c r="L8" s="128"/>
      <c r="M8" s="186" t="s">
        <v>78</v>
      </c>
      <c r="N8" s="186"/>
      <c r="O8" s="186"/>
      <c r="P8" s="186"/>
      <c r="Q8" s="186"/>
      <c r="R8" s="129"/>
      <c r="S8" s="129"/>
      <c r="T8" s="128"/>
      <c r="U8" s="103"/>
    </row>
    <row r="9" spans="1:21" s="6" customFormat="1" ht="21.75" customHeight="1">
      <c r="A9" s="103"/>
      <c r="B9" s="103"/>
      <c r="C9" s="44"/>
      <c r="D9" s="103"/>
      <c r="E9" s="103"/>
      <c r="F9" s="128"/>
      <c r="G9" s="103"/>
      <c r="H9" s="103"/>
      <c r="I9" s="183" t="s">
        <v>51</v>
      </c>
      <c r="J9" s="183"/>
      <c r="K9" s="183"/>
      <c r="L9" s="103"/>
      <c r="M9" s="130" t="s">
        <v>175</v>
      </c>
      <c r="N9" s="103"/>
      <c r="O9" s="130" t="s">
        <v>179</v>
      </c>
      <c r="P9" s="103"/>
      <c r="Q9" s="103"/>
      <c r="R9" s="128"/>
      <c r="S9" s="128"/>
      <c r="T9" s="103"/>
      <c r="U9" s="103"/>
    </row>
    <row r="10" spans="1:21" s="6" customFormat="1" ht="21.75" customHeight="1">
      <c r="A10" s="103"/>
      <c r="B10" s="103"/>
      <c r="C10" s="128"/>
      <c r="D10" s="103"/>
      <c r="E10" s="103"/>
      <c r="F10" s="103"/>
      <c r="G10" s="103"/>
      <c r="H10" s="103"/>
      <c r="I10" s="103"/>
      <c r="J10" s="103"/>
      <c r="K10" s="103"/>
      <c r="L10" s="103"/>
      <c r="M10" s="130" t="s">
        <v>176</v>
      </c>
      <c r="N10" s="103"/>
      <c r="O10" s="130" t="s">
        <v>180</v>
      </c>
      <c r="P10" s="103"/>
      <c r="Q10" s="103" t="s">
        <v>149</v>
      </c>
      <c r="R10" s="103"/>
      <c r="S10" s="87" t="s">
        <v>79</v>
      </c>
      <c r="T10" s="87"/>
      <c r="U10" s="103"/>
    </row>
    <row r="11" spans="1:21" s="6" customFormat="1" ht="21.75" customHeight="1">
      <c r="A11" s="103"/>
      <c r="B11" s="103"/>
      <c r="C11" s="103"/>
      <c r="D11" s="103"/>
      <c r="E11" s="103" t="s">
        <v>80</v>
      </c>
      <c r="F11" s="103"/>
      <c r="G11" s="103" t="s">
        <v>81</v>
      </c>
      <c r="H11" s="103"/>
      <c r="I11" s="128" t="s">
        <v>82</v>
      </c>
      <c r="J11" s="103"/>
      <c r="K11" s="128"/>
      <c r="L11" s="103"/>
      <c r="M11" s="130" t="s">
        <v>177</v>
      </c>
      <c r="N11" s="103"/>
      <c r="O11" s="130" t="s">
        <v>181</v>
      </c>
      <c r="P11" s="103"/>
      <c r="Q11" s="103" t="s">
        <v>83</v>
      </c>
      <c r="R11" s="103"/>
      <c r="S11" s="87" t="s">
        <v>84</v>
      </c>
      <c r="T11" s="87"/>
      <c r="U11" s="103" t="s">
        <v>79</v>
      </c>
    </row>
    <row r="12" spans="1:21" s="6" customFormat="1" ht="21.75" customHeight="1">
      <c r="A12" s="103"/>
      <c r="B12" s="103"/>
      <c r="C12" s="103"/>
      <c r="D12" s="31"/>
      <c r="E12" s="83" t="s">
        <v>85</v>
      </c>
      <c r="F12" s="103"/>
      <c r="G12" s="83" t="s">
        <v>86</v>
      </c>
      <c r="H12" s="128"/>
      <c r="I12" s="83" t="s">
        <v>87</v>
      </c>
      <c r="J12" s="103"/>
      <c r="K12" s="83" t="s">
        <v>52</v>
      </c>
      <c r="L12" s="103"/>
      <c r="M12" s="131" t="s">
        <v>178</v>
      </c>
      <c r="N12" s="103"/>
      <c r="O12" s="131" t="s">
        <v>182</v>
      </c>
      <c r="P12" s="103"/>
      <c r="Q12" s="83" t="s">
        <v>88</v>
      </c>
      <c r="R12" s="103"/>
      <c r="S12" s="83" t="s">
        <v>89</v>
      </c>
      <c r="T12" s="103"/>
      <c r="U12" s="83" t="s">
        <v>46</v>
      </c>
    </row>
    <row r="13" spans="1:21" s="6" customFormat="1" ht="21.75" customHeight="1">
      <c r="A13" s="124" t="s">
        <v>158</v>
      </c>
      <c r="B13" s="103"/>
      <c r="C13" s="103"/>
      <c r="D13" s="31"/>
      <c r="E13" s="44">
        <v>600000</v>
      </c>
      <c r="F13" s="132"/>
      <c r="G13" s="44">
        <v>2230175</v>
      </c>
      <c r="H13" s="44"/>
      <c r="I13" s="44">
        <v>60000</v>
      </c>
      <c r="J13" s="44"/>
      <c r="K13" s="44">
        <v>654496</v>
      </c>
      <c r="L13" s="44"/>
      <c r="M13" s="44">
        <v>-6912</v>
      </c>
      <c r="N13" s="44"/>
      <c r="O13" s="46">
        <v>0</v>
      </c>
      <c r="P13" s="44"/>
      <c r="Q13" s="44">
        <v>-3685</v>
      </c>
      <c r="R13" s="44"/>
      <c r="S13" s="44">
        <f>SUM(M13:Q13)</f>
        <v>-10597</v>
      </c>
      <c r="T13" s="133"/>
      <c r="U13" s="44">
        <f>SUM(E13:K13,S13)</f>
        <v>3534074</v>
      </c>
    </row>
    <row r="14" spans="1:21" ht="21.75" customHeight="1">
      <c r="A14" s="134" t="s">
        <v>145</v>
      </c>
      <c r="B14" s="24"/>
      <c r="C14" s="24"/>
      <c r="D14" s="24"/>
      <c r="E14" s="135">
        <v>0</v>
      </c>
      <c r="F14" s="46"/>
      <c r="G14" s="135">
        <v>0</v>
      </c>
      <c r="H14" s="79"/>
      <c r="I14" s="135">
        <v>0</v>
      </c>
      <c r="J14" s="44"/>
      <c r="K14" s="136">
        <f>SUM(PL!J101)</f>
        <v>-331797</v>
      </c>
      <c r="L14" s="40"/>
      <c r="M14" s="135">
        <v>0</v>
      </c>
      <c r="N14" s="40"/>
      <c r="O14" s="135">
        <v>0</v>
      </c>
      <c r="P14" s="41"/>
      <c r="Q14" s="135">
        <v>0</v>
      </c>
      <c r="R14" s="41"/>
      <c r="S14" s="135">
        <f>SUM(M14:Q14)</f>
        <v>0</v>
      </c>
      <c r="T14" s="41"/>
      <c r="U14" s="135">
        <f t="shared" ref="U14:U18" si="0">SUM(E14:K14,S14)</f>
        <v>-331797</v>
      </c>
    </row>
    <row r="15" spans="1:21" ht="21.75" customHeight="1">
      <c r="A15" s="134" t="s">
        <v>74</v>
      </c>
      <c r="B15" s="24"/>
      <c r="C15" s="24"/>
      <c r="D15" s="24"/>
      <c r="E15" s="137">
        <v>0</v>
      </c>
      <c r="F15" s="79"/>
      <c r="G15" s="137">
        <v>0</v>
      </c>
      <c r="H15" s="79"/>
      <c r="I15" s="137">
        <v>0</v>
      </c>
      <c r="J15" s="42"/>
      <c r="K15" s="137">
        <v>0</v>
      </c>
      <c r="L15" s="40"/>
      <c r="M15" s="138">
        <f>SUM(PL!J116)</f>
        <v>1157</v>
      </c>
      <c r="N15" s="40"/>
      <c r="O15" s="137">
        <f>PL!J123</f>
        <v>-6720</v>
      </c>
      <c r="P15" s="40"/>
      <c r="Q15" s="137">
        <v>0</v>
      </c>
      <c r="R15" s="40"/>
      <c r="S15" s="139">
        <f>SUM(M15:R15)</f>
        <v>-5563</v>
      </c>
      <c r="T15" s="41"/>
      <c r="U15" s="139">
        <f t="shared" si="0"/>
        <v>-5563</v>
      </c>
    </row>
    <row r="16" spans="1:21" ht="21.75" customHeight="1">
      <c r="A16" s="24" t="s">
        <v>75</v>
      </c>
      <c r="B16" s="24"/>
      <c r="C16" s="24"/>
      <c r="D16" s="24"/>
      <c r="E16" s="79">
        <f>SUM(E14:E15)</f>
        <v>0</v>
      </c>
      <c r="F16" s="79"/>
      <c r="G16" s="79">
        <f>SUM(G14:G15)</f>
        <v>0</v>
      </c>
      <c r="H16" s="79"/>
      <c r="I16" s="79">
        <f>SUM(I14:I15)</f>
        <v>0</v>
      </c>
      <c r="J16" s="44"/>
      <c r="K16" s="44">
        <f>SUM(K14:K15)</f>
        <v>-331797</v>
      </c>
      <c r="L16" s="41"/>
      <c r="M16" s="44">
        <f>SUM(M14:M15)</f>
        <v>1157</v>
      </c>
      <c r="N16" s="41"/>
      <c r="O16" s="140">
        <f>SUM(O14:O15)</f>
        <v>-6720</v>
      </c>
      <c r="P16" s="41"/>
      <c r="Q16" s="79">
        <f>SUM(Q14:Q15)</f>
        <v>0</v>
      </c>
      <c r="R16" s="41"/>
      <c r="S16" s="44">
        <f>SUM(M16:R16)</f>
        <v>-5563</v>
      </c>
      <c r="T16" s="41"/>
      <c r="U16" s="44">
        <f t="shared" si="0"/>
        <v>-337360</v>
      </c>
    </row>
    <row r="17" spans="1:21" ht="21.75" customHeight="1">
      <c r="A17" s="24" t="s">
        <v>144</v>
      </c>
      <c r="B17" s="24"/>
      <c r="C17" s="24"/>
      <c r="D17" s="24"/>
      <c r="E17" s="60">
        <v>0</v>
      </c>
      <c r="F17" s="79"/>
      <c r="G17" s="60">
        <v>0</v>
      </c>
      <c r="H17" s="79"/>
      <c r="I17" s="60">
        <v>0</v>
      </c>
      <c r="J17" s="44"/>
      <c r="K17" s="47">
        <v>-35999</v>
      </c>
      <c r="L17" s="41"/>
      <c r="M17" s="60">
        <v>0</v>
      </c>
      <c r="N17" s="41"/>
      <c r="O17" s="60">
        <v>0</v>
      </c>
      <c r="P17" s="41"/>
      <c r="Q17" s="60">
        <v>0</v>
      </c>
      <c r="R17" s="41"/>
      <c r="S17" s="60">
        <f>SUM(M17:Q17)</f>
        <v>0</v>
      </c>
      <c r="T17" s="41"/>
      <c r="U17" s="60">
        <f t="shared" si="0"/>
        <v>-35999</v>
      </c>
    </row>
    <row r="18" spans="1:21" ht="21.75" customHeight="1" thickBot="1">
      <c r="A18" s="124" t="s">
        <v>202</v>
      </c>
      <c r="B18" s="24"/>
      <c r="C18" s="24"/>
      <c r="D18" s="24"/>
      <c r="E18" s="56">
        <f>SUM(E13,E16:E17)</f>
        <v>600000</v>
      </c>
      <c r="F18" s="44"/>
      <c r="G18" s="56">
        <f>SUM(G13,G16:G17)</f>
        <v>2230175</v>
      </c>
      <c r="H18" s="41"/>
      <c r="I18" s="56">
        <f>SUM(I13,I16:I17)</f>
        <v>60000</v>
      </c>
      <c r="J18" s="41"/>
      <c r="K18" s="56">
        <f>SUM(K13,K16:K17)</f>
        <v>286700</v>
      </c>
      <c r="L18" s="40"/>
      <c r="M18" s="56">
        <f>SUM(M13,M16:M17)</f>
        <v>-5755</v>
      </c>
      <c r="N18" s="40"/>
      <c r="O18" s="141">
        <f>SUM(O13,O16:O17)</f>
        <v>-6720</v>
      </c>
      <c r="P18" s="40"/>
      <c r="Q18" s="56">
        <f>SUM(Q13,Q16:Q17)</f>
        <v>-3685</v>
      </c>
      <c r="R18" s="40"/>
      <c r="S18" s="56">
        <f>SUM(S13,S16:S17)</f>
        <v>-16160</v>
      </c>
      <c r="T18" s="40"/>
      <c r="U18" s="56">
        <f t="shared" si="0"/>
        <v>3160715</v>
      </c>
    </row>
    <row r="19" spans="1:21" ht="21.75" customHeight="1" thickTop="1">
      <c r="A19" s="124"/>
      <c r="B19" s="24"/>
      <c r="C19" s="24"/>
      <c r="D19" s="24"/>
      <c r="E19" s="41"/>
      <c r="F19" s="41"/>
      <c r="G19" s="41"/>
      <c r="H19" s="41"/>
      <c r="I19" s="41"/>
      <c r="J19" s="41"/>
      <c r="K19" s="41"/>
      <c r="L19" s="40"/>
      <c r="M19" s="41"/>
      <c r="N19" s="40"/>
      <c r="O19" s="41"/>
      <c r="P19" s="40"/>
      <c r="Q19" s="41"/>
      <c r="R19" s="40"/>
      <c r="S19" s="41"/>
      <c r="T19" s="40"/>
      <c r="U19" s="41"/>
    </row>
    <row r="20" spans="1:21" s="6" customFormat="1" ht="21.75" customHeight="1">
      <c r="A20" s="124" t="s">
        <v>183</v>
      </c>
      <c r="B20" s="103"/>
      <c r="C20" s="103"/>
      <c r="D20" s="31"/>
      <c r="E20" s="79">
        <v>600000</v>
      </c>
      <c r="F20" s="142"/>
      <c r="G20" s="79">
        <v>2230175</v>
      </c>
      <c r="H20" s="79"/>
      <c r="I20" s="79">
        <v>60000</v>
      </c>
      <c r="J20" s="79"/>
      <c r="K20" s="79">
        <v>-18333</v>
      </c>
      <c r="L20" s="79"/>
      <c r="M20" s="79">
        <v>8796</v>
      </c>
      <c r="N20" s="79"/>
      <c r="O20" s="79">
        <v>-20160</v>
      </c>
      <c r="P20" s="79"/>
      <c r="Q20" s="79">
        <v>-3685</v>
      </c>
      <c r="R20" s="79"/>
      <c r="S20" s="44">
        <f>SUM(M20:Q20)</f>
        <v>-15049</v>
      </c>
      <c r="T20" s="96">
        <v>4105281760</v>
      </c>
      <c r="U20" s="44">
        <f>SUM(E20:K20,S20)</f>
        <v>2856793</v>
      </c>
    </row>
    <row r="21" spans="1:21" ht="21.75" customHeight="1">
      <c r="A21" s="134" t="s">
        <v>145</v>
      </c>
      <c r="B21" s="24"/>
      <c r="C21" s="24"/>
      <c r="D21" s="24"/>
      <c r="E21" s="135">
        <v>0</v>
      </c>
      <c r="F21" s="46"/>
      <c r="G21" s="135">
        <v>0</v>
      </c>
      <c r="H21" s="44"/>
      <c r="I21" s="135">
        <v>0</v>
      </c>
      <c r="J21" s="44"/>
      <c r="K21" s="135">
        <f>PL!H101</f>
        <v>-7906</v>
      </c>
      <c r="L21" s="42"/>
      <c r="M21" s="135">
        <v>0</v>
      </c>
      <c r="N21" s="42"/>
      <c r="O21" s="135">
        <v>0</v>
      </c>
      <c r="P21" s="44"/>
      <c r="Q21" s="135">
        <v>0</v>
      </c>
      <c r="R21" s="79"/>
      <c r="S21" s="135">
        <f>SUM(M21:R21)</f>
        <v>0</v>
      </c>
      <c r="T21" s="44"/>
      <c r="U21" s="135">
        <f t="shared" ref="U21:U24" si="1">SUM(E21:K21,S21)</f>
        <v>-7906</v>
      </c>
    </row>
    <row r="22" spans="1:21" ht="21.75" customHeight="1">
      <c r="A22" s="134" t="s">
        <v>74</v>
      </c>
      <c r="B22" s="24"/>
      <c r="C22" s="24"/>
      <c r="D22" s="24"/>
      <c r="E22" s="137">
        <v>0</v>
      </c>
      <c r="F22" s="46"/>
      <c r="G22" s="137">
        <v>0</v>
      </c>
      <c r="H22" s="44"/>
      <c r="I22" s="137">
        <v>0</v>
      </c>
      <c r="J22" s="44"/>
      <c r="K22" s="137">
        <v>0</v>
      </c>
      <c r="L22" s="42"/>
      <c r="M22" s="137">
        <f>SUM(PL!H116)</f>
        <v>-171714</v>
      </c>
      <c r="N22" s="42"/>
      <c r="O22" s="137">
        <f>SUM(PL!H121)</f>
        <v>43680</v>
      </c>
      <c r="P22" s="44"/>
      <c r="Q22" s="137">
        <v>0</v>
      </c>
      <c r="R22" s="44"/>
      <c r="S22" s="137">
        <f>SUM(M22:R22)</f>
        <v>-128034</v>
      </c>
      <c r="T22" s="42"/>
      <c r="U22" s="137">
        <f t="shared" si="1"/>
        <v>-128034</v>
      </c>
    </row>
    <row r="23" spans="1:21" ht="21.75" customHeight="1">
      <c r="A23" s="24" t="s">
        <v>75</v>
      </c>
      <c r="B23" s="24"/>
      <c r="C23" s="24"/>
      <c r="D23" s="24"/>
      <c r="E23" s="97">
        <f>SUM(E21:E22)</f>
        <v>0</v>
      </c>
      <c r="F23" s="79"/>
      <c r="G23" s="97">
        <f>SUM(G21:G22)</f>
        <v>0</v>
      </c>
      <c r="H23" s="44"/>
      <c r="I23" s="97">
        <f>SUM(I21:I22)</f>
        <v>0</v>
      </c>
      <c r="J23" s="44"/>
      <c r="K23" s="97">
        <f>SUM(K21:K22)</f>
        <v>-7906</v>
      </c>
      <c r="L23" s="41"/>
      <c r="M23" s="97">
        <f>SUM(M21:M22)</f>
        <v>-171714</v>
      </c>
      <c r="N23" s="41"/>
      <c r="O23" s="97">
        <f>SUM(O21:O22)</f>
        <v>43680</v>
      </c>
      <c r="P23" s="41"/>
      <c r="Q23" s="97">
        <f>SUM(Q21:Q22)</f>
        <v>0</v>
      </c>
      <c r="R23" s="41"/>
      <c r="S23" s="97">
        <f>SUM(S21:S22)</f>
        <v>-128034</v>
      </c>
      <c r="T23" s="41"/>
      <c r="U23" s="97">
        <f t="shared" si="1"/>
        <v>-135940</v>
      </c>
    </row>
    <row r="24" spans="1:21" ht="21.75" customHeight="1" thickBot="1">
      <c r="A24" s="124" t="s">
        <v>203</v>
      </c>
      <c r="B24" s="24"/>
      <c r="C24" s="24"/>
      <c r="D24" s="24"/>
      <c r="E24" s="56">
        <f>SUM(E20,E23:E23)</f>
        <v>600000</v>
      </c>
      <c r="F24" s="44"/>
      <c r="G24" s="56">
        <f>SUM(G20,G23:G23)</f>
        <v>2230175</v>
      </c>
      <c r="H24" s="41"/>
      <c r="I24" s="56">
        <f>SUM(I20,I23:I23)</f>
        <v>60000</v>
      </c>
      <c r="J24" s="41"/>
      <c r="K24" s="56">
        <f>SUM(K20,K23:K23)</f>
        <v>-26239</v>
      </c>
      <c r="L24" s="40"/>
      <c r="M24" s="56">
        <f>SUM(M20,M23:M23)</f>
        <v>-162918</v>
      </c>
      <c r="N24" s="40"/>
      <c r="O24" s="56">
        <f>SUM(O20,O23:O23)</f>
        <v>23520</v>
      </c>
      <c r="P24" s="40"/>
      <c r="Q24" s="56">
        <f>SUM(Q20,Q23:Q23)</f>
        <v>-3685</v>
      </c>
      <c r="R24" s="40"/>
      <c r="S24" s="56">
        <f>SUM(S20,S23:S23)</f>
        <v>-143083</v>
      </c>
      <c r="T24" s="40"/>
      <c r="U24" s="56">
        <f t="shared" si="1"/>
        <v>2720853</v>
      </c>
    </row>
    <row r="25" spans="1:21" s="7" customFormat="1" ht="21.75" customHeight="1" thickTop="1">
      <c r="A25" s="143"/>
      <c r="B25" s="143"/>
      <c r="C25" s="143"/>
      <c r="D25" s="143"/>
    </row>
    <row r="26" spans="1:21" s="7" customFormat="1" ht="21.75" customHeight="1">
      <c r="A26" s="143"/>
      <c r="B26" s="143"/>
      <c r="C26" s="143"/>
      <c r="D26" s="143"/>
      <c r="E26" s="40">
        <f>SUM(E24-BS!H87)</f>
        <v>0</v>
      </c>
      <c r="F26" s="123"/>
      <c r="G26" s="40">
        <f>SUM(G24-BS!H88)</f>
        <v>0</v>
      </c>
      <c r="H26" s="40"/>
      <c r="I26" s="40">
        <f>SUM(I24-BS!H90)</f>
        <v>0</v>
      </c>
      <c r="J26" s="40"/>
      <c r="K26" s="133">
        <f>SUM(K24-BS!H91)</f>
        <v>0</v>
      </c>
      <c r="L26" s="40"/>
      <c r="M26" s="40"/>
      <c r="N26" s="40"/>
      <c r="O26" s="40"/>
      <c r="P26" s="40"/>
      <c r="Q26" s="40"/>
      <c r="R26" s="40"/>
      <c r="S26" s="40">
        <f>SUM(S24-BS!H92)</f>
        <v>0</v>
      </c>
      <c r="T26" s="40"/>
      <c r="U26" s="40">
        <f>SUM(E26:K26,S26)</f>
        <v>0</v>
      </c>
    </row>
    <row r="27" spans="1:21" ht="21.75" customHeight="1">
      <c r="A27" s="24" t="s">
        <v>30</v>
      </c>
      <c r="B27" s="24"/>
      <c r="C27" s="24"/>
      <c r="D27" s="24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</row>
  </sheetData>
  <mergeCells count="6">
    <mergeCell ref="I9:K9"/>
    <mergeCell ref="A2:U2"/>
    <mergeCell ref="A3:U3"/>
    <mergeCell ref="E6:U6"/>
    <mergeCell ref="M7:S7"/>
    <mergeCell ref="M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7"/>
  <sheetViews>
    <sheetView showGridLines="0" view="pageBreakPreview" topLeftCell="A11" zoomScale="70" zoomScaleNormal="70" zoomScaleSheetLayoutView="70" workbookViewId="0">
      <selection activeCell="A22" sqref="A22"/>
    </sheetView>
  </sheetViews>
  <sheetFormatPr defaultColWidth="10.7265625" defaultRowHeight="19.5" customHeight="1"/>
  <cols>
    <col min="1" max="2" width="2.26953125" style="8" customWidth="1"/>
    <col min="3" max="3" width="43.7265625" style="8" customWidth="1"/>
    <col min="4" max="4" width="2" style="8" customWidth="1"/>
    <col min="5" max="5" width="15.7265625" style="8" customWidth="1"/>
    <col min="6" max="6" width="2" style="8" customWidth="1"/>
    <col min="7" max="7" width="15.7265625" style="8" customWidth="1"/>
    <col min="8" max="8" width="2" style="8" customWidth="1"/>
    <col min="9" max="9" width="15.7265625" style="8" customWidth="1"/>
    <col min="10" max="10" width="2" style="8" customWidth="1"/>
    <col min="11" max="11" width="15.7265625" style="9" customWidth="1"/>
    <col min="12" max="12" width="2" style="8" customWidth="1"/>
    <col min="13" max="13" width="15.7265625" style="8" customWidth="1"/>
    <col min="14" max="14" width="2" style="8" customWidth="1"/>
    <col min="15" max="15" width="15.7265625" style="8" customWidth="1"/>
    <col min="16" max="16" width="2" style="8" customWidth="1"/>
    <col min="17" max="17" width="15.7265625" style="8" customWidth="1"/>
    <col min="18" max="18" width="2" style="8" customWidth="1"/>
    <col min="19" max="19" width="15.7265625" style="8" customWidth="1"/>
    <col min="20" max="20" width="2" style="8" customWidth="1"/>
    <col min="21" max="21" width="10.7265625" style="10"/>
    <col min="22" max="16384" width="10.7265625" style="8"/>
  </cols>
  <sheetData>
    <row r="1" spans="1:21" ht="19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103"/>
      <c r="L1" s="24"/>
      <c r="M1" s="24"/>
      <c r="N1" s="24"/>
      <c r="O1" s="24"/>
      <c r="P1" s="24"/>
      <c r="Q1" s="24"/>
      <c r="R1" s="24"/>
      <c r="S1" s="25" t="s">
        <v>57</v>
      </c>
      <c r="T1" s="24"/>
    </row>
    <row r="2" spans="1:21" ht="24.75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</row>
    <row r="3" spans="1:21" ht="24.75" customHeight="1">
      <c r="A3" s="185" t="s">
        <v>90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24"/>
    </row>
    <row r="4" spans="1:21" ht="24.75" customHeight="1">
      <c r="A4" s="185" t="s">
        <v>204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24"/>
    </row>
    <row r="5" spans="1:21" s="11" customFormat="1" ht="19.5" customHeight="1">
      <c r="A5" s="23"/>
      <c r="B5" s="126"/>
      <c r="C5" s="126"/>
      <c r="D5" s="126"/>
      <c r="E5" s="126"/>
      <c r="F5" s="126"/>
      <c r="G5" s="127"/>
      <c r="H5" s="127"/>
      <c r="I5" s="127"/>
      <c r="J5" s="127"/>
      <c r="K5" s="144"/>
      <c r="L5" s="127"/>
      <c r="M5" s="127"/>
      <c r="N5" s="127"/>
      <c r="O5" s="127"/>
      <c r="P5" s="127"/>
      <c r="Q5" s="25"/>
      <c r="R5" s="31"/>
      <c r="S5" s="25" t="s">
        <v>2</v>
      </c>
      <c r="T5" s="145"/>
      <c r="U5" s="12"/>
    </row>
    <row r="6" spans="1:21" s="11" customFormat="1" ht="19.5" customHeight="1">
      <c r="A6" s="23"/>
      <c r="B6" s="126"/>
      <c r="C6" s="126"/>
      <c r="D6" s="126"/>
      <c r="E6" s="183" t="s">
        <v>4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45"/>
      <c r="U6" s="12"/>
    </row>
    <row r="7" spans="1:21" s="11" customFormat="1" ht="19.5" customHeight="1">
      <c r="A7" s="23"/>
      <c r="B7" s="126"/>
      <c r="C7" s="126"/>
      <c r="D7" s="126"/>
      <c r="E7" s="128"/>
      <c r="F7" s="128"/>
      <c r="G7" s="128"/>
      <c r="H7" s="128"/>
      <c r="I7" s="128"/>
      <c r="J7" s="128"/>
      <c r="K7" s="128"/>
      <c r="L7" s="129"/>
      <c r="M7" s="186" t="s">
        <v>53</v>
      </c>
      <c r="N7" s="186"/>
      <c r="O7" s="186"/>
      <c r="P7" s="186"/>
      <c r="Q7" s="186"/>
      <c r="R7" s="129"/>
      <c r="S7" s="129"/>
      <c r="T7" s="145"/>
      <c r="U7" s="12"/>
    </row>
    <row r="8" spans="1:21" s="11" customFormat="1" ht="19.5" customHeight="1">
      <c r="A8" s="23"/>
      <c r="B8" s="126"/>
      <c r="C8" s="126"/>
      <c r="D8" s="126"/>
      <c r="E8" s="128"/>
      <c r="F8" s="128"/>
      <c r="G8" s="128"/>
      <c r="H8" s="128"/>
      <c r="I8" s="128"/>
      <c r="J8" s="128"/>
      <c r="K8" s="128"/>
      <c r="L8" s="146"/>
      <c r="M8" s="186" t="s">
        <v>78</v>
      </c>
      <c r="N8" s="186"/>
      <c r="O8" s="186"/>
      <c r="P8" s="146"/>
      <c r="Q8" s="146"/>
      <c r="R8" s="128"/>
      <c r="S8" s="128"/>
      <c r="T8" s="145"/>
      <c r="U8" s="12"/>
    </row>
    <row r="9" spans="1:21" s="9" customFormat="1" ht="19.5" customHeight="1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30" t="s">
        <v>175</v>
      </c>
      <c r="N9" s="103"/>
      <c r="O9" s="130" t="s">
        <v>179</v>
      </c>
      <c r="P9" s="128"/>
      <c r="Q9" s="146"/>
      <c r="R9" s="87"/>
      <c r="S9" s="103"/>
      <c r="T9" s="103"/>
      <c r="U9" s="13"/>
    </row>
    <row r="10" spans="1:21" s="9" customFormat="1" ht="19.5" customHeight="1">
      <c r="A10" s="103"/>
      <c r="B10" s="103"/>
      <c r="C10" s="103"/>
      <c r="D10" s="103"/>
      <c r="E10" s="103"/>
      <c r="F10" s="103"/>
      <c r="G10" s="103"/>
      <c r="H10" s="103"/>
      <c r="I10" s="183" t="s">
        <v>51</v>
      </c>
      <c r="J10" s="183"/>
      <c r="K10" s="183"/>
      <c r="L10" s="147"/>
      <c r="M10" s="130" t="s">
        <v>176</v>
      </c>
      <c r="N10" s="147"/>
      <c r="O10" s="130" t="s">
        <v>180</v>
      </c>
      <c r="P10" s="103"/>
      <c r="Q10" s="103" t="s">
        <v>79</v>
      </c>
      <c r="R10" s="87"/>
      <c r="S10" s="103"/>
      <c r="T10" s="103"/>
      <c r="U10" s="13"/>
    </row>
    <row r="11" spans="1:21" s="9" customFormat="1" ht="19.5" customHeight="1">
      <c r="A11" s="103"/>
      <c r="B11" s="103"/>
      <c r="C11" s="103"/>
      <c r="D11" s="31"/>
      <c r="E11" s="103" t="s">
        <v>80</v>
      </c>
      <c r="F11" s="103"/>
      <c r="G11" s="103" t="s">
        <v>81</v>
      </c>
      <c r="H11" s="103"/>
      <c r="I11" s="128" t="s">
        <v>82</v>
      </c>
      <c r="J11" s="128"/>
      <c r="K11" s="128"/>
      <c r="L11" s="148"/>
      <c r="M11" s="130" t="s">
        <v>177</v>
      </c>
      <c r="N11" s="148"/>
      <c r="O11" s="130" t="s">
        <v>191</v>
      </c>
      <c r="P11" s="103"/>
      <c r="Q11" s="103" t="s">
        <v>84</v>
      </c>
      <c r="R11" s="103"/>
      <c r="S11" s="103" t="s">
        <v>79</v>
      </c>
      <c r="T11" s="103"/>
      <c r="U11" s="13"/>
    </row>
    <row r="12" spans="1:21" s="9" customFormat="1" ht="19.5" customHeight="1">
      <c r="A12" s="103"/>
      <c r="B12" s="103"/>
      <c r="C12" s="103"/>
      <c r="D12" s="31"/>
      <c r="E12" s="83" t="s">
        <v>85</v>
      </c>
      <c r="F12" s="128"/>
      <c r="G12" s="83" t="s">
        <v>86</v>
      </c>
      <c r="H12" s="128"/>
      <c r="I12" s="83" t="s">
        <v>87</v>
      </c>
      <c r="J12" s="128"/>
      <c r="K12" s="83" t="s">
        <v>52</v>
      </c>
      <c r="L12" s="148"/>
      <c r="M12" s="131" t="s">
        <v>178</v>
      </c>
      <c r="N12" s="148"/>
      <c r="O12" s="131" t="s">
        <v>192</v>
      </c>
      <c r="P12" s="103"/>
      <c r="Q12" s="83" t="s">
        <v>89</v>
      </c>
      <c r="R12" s="103"/>
      <c r="S12" s="83" t="s">
        <v>46</v>
      </c>
      <c r="T12" s="103"/>
      <c r="U12" s="13"/>
    </row>
    <row r="13" spans="1:21" ht="19.5" customHeight="1">
      <c r="A13" s="124" t="s">
        <v>158</v>
      </c>
      <c r="B13" s="24"/>
      <c r="C13" s="24"/>
      <c r="D13" s="24"/>
      <c r="E13" s="46">
        <v>600000</v>
      </c>
      <c r="F13" s="46"/>
      <c r="G13" s="46">
        <v>2230175</v>
      </c>
      <c r="H13" s="46"/>
      <c r="I13" s="46">
        <v>60000</v>
      </c>
      <c r="J13" s="46"/>
      <c r="K13" s="46">
        <v>404197</v>
      </c>
      <c r="L13" s="46"/>
      <c r="M13" s="46">
        <v>-3804</v>
      </c>
      <c r="N13" s="46"/>
      <c r="O13" s="46">
        <v>0</v>
      </c>
      <c r="P13" s="46"/>
      <c r="Q13" s="46">
        <f>SUM(M13:O13)</f>
        <v>-3804</v>
      </c>
      <c r="R13" s="90"/>
      <c r="S13" s="46">
        <f>SUM(E13:O13)</f>
        <v>3290568</v>
      </c>
      <c r="T13" s="40"/>
      <c r="U13" s="14"/>
    </row>
    <row r="14" spans="1:21" ht="19.5" customHeight="1">
      <c r="A14" s="134" t="s">
        <v>145</v>
      </c>
      <c r="B14" s="24"/>
      <c r="C14" s="24"/>
      <c r="D14" s="24"/>
      <c r="E14" s="135">
        <v>0</v>
      </c>
      <c r="F14" s="46"/>
      <c r="G14" s="135">
        <v>0</v>
      </c>
      <c r="H14" s="46"/>
      <c r="I14" s="135">
        <v>0</v>
      </c>
      <c r="J14" s="46"/>
      <c r="K14" s="135">
        <f>SUM(PL!N101)</f>
        <v>-178905</v>
      </c>
      <c r="L14" s="46"/>
      <c r="M14" s="135">
        <v>0</v>
      </c>
      <c r="N14" s="46"/>
      <c r="O14" s="135">
        <v>0</v>
      </c>
      <c r="P14" s="46"/>
      <c r="Q14" s="135">
        <f>SUM(L14:P14)</f>
        <v>0</v>
      </c>
      <c r="R14" s="90"/>
      <c r="S14" s="135">
        <f>SUM(E14:O14)</f>
        <v>-178905</v>
      </c>
      <c r="T14" s="40"/>
      <c r="U14" s="14"/>
    </row>
    <row r="15" spans="1:21" ht="19.5" customHeight="1">
      <c r="A15" s="134" t="s">
        <v>74</v>
      </c>
      <c r="B15" s="24"/>
      <c r="C15" s="24"/>
      <c r="D15" s="24"/>
      <c r="E15" s="137">
        <v>0</v>
      </c>
      <c r="F15" s="46"/>
      <c r="G15" s="137">
        <v>0</v>
      </c>
      <c r="H15" s="46"/>
      <c r="I15" s="137">
        <v>0</v>
      </c>
      <c r="J15" s="46"/>
      <c r="K15" s="137">
        <v>0</v>
      </c>
      <c r="L15" s="46"/>
      <c r="M15" s="137">
        <f>SUM(PL!N116)</f>
        <v>-3842</v>
      </c>
      <c r="N15" s="46"/>
      <c r="O15" s="137">
        <f>PL!N123</f>
        <v>-6720</v>
      </c>
      <c r="P15" s="46"/>
      <c r="Q15" s="137">
        <f>SUM(L15:P15)</f>
        <v>-10562</v>
      </c>
      <c r="R15" s="90"/>
      <c r="S15" s="137">
        <f>SUM(E15:O15)</f>
        <v>-10562</v>
      </c>
      <c r="T15" s="40"/>
      <c r="U15" s="14"/>
    </row>
    <row r="16" spans="1:21" s="10" customFormat="1" ht="19.5" customHeight="1">
      <c r="A16" s="24" t="s">
        <v>75</v>
      </c>
      <c r="B16" s="146"/>
      <c r="C16" s="146"/>
      <c r="D16" s="146"/>
      <c r="E16" s="79">
        <f>SUM(E14:E15)</f>
        <v>0</v>
      </c>
      <c r="F16" s="46"/>
      <c r="G16" s="79">
        <f>SUM(G14:G15)</f>
        <v>0</v>
      </c>
      <c r="H16" s="46"/>
      <c r="I16" s="79">
        <f>SUM(I14:I15)</f>
        <v>0</v>
      </c>
      <c r="J16" s="142"/>
      <c r="K16" s="140">
        <f>SUM(K14:K15)</f>
        <v>-178905</v>
      </c>
      <c r="L16" s="46"/>
      <c r="M16" s="140">
        <f>SUM(M14:M15)</f>
        <v>-3842</v>
      </c>
      <c r="N16" s="46"/>
      <c r="O16" s="140">
        <f>SUM(O14:O15)</f>
        <v>-6720</v>
      </c>
      <c r="P16" s="142"/>
      <c r="Q16" s="140">
        <f>SUM(L16:P16)</f>
        <v>-10562</v>
      </c>
      <c r="R16" s="142"/>
      <c r="S16" s="140">
        <f>SUM(E16:O16)</f>
        <v>-189467</v>
      </c>
      <c r="T16" s="41"/>
      <c r="U16" s="15"/>
    </row>
    <row r="17" spans="1:21" s="10" customFormat="1" ht="19.5" customHeight="1">
      <c r="A17" s="24" t="s">
        <v>144</v>
      </c>
      <c r="B17" s="146"/>
      <c r="C17" s="146"/>
      <c r="D17" s="146"/>
      <c r="E17" s="79">
        <v>0</v>
      </c>
      <c r="F17" s="46"/>
      <c r="G17" s="79">
        <v>0</v>
      </c>
      <c r="H17" s="46"/>
      <c r="I17" s="79">
        <v>0</v>
      </c>
      <c r="J17" s="142"/>
      <c r="K17" s="60">
        <v>-35999</v>
      </c>
      <c r="L17" s="46"/>
      <c r="M17" s="60">
        <v>0</v>
      </c>
      <c r="N17" s="46"/>
      <c r="O17" s="60">
        <v>0</v>
      </c>
      <c r="P17" s="142"/>
      <c r="Q17" s="60">
        <f>SUM(L17:P17)</f>
        <v>0</v>
      </c>
      <c r="R17" s="142"/>
      <c r="S17" s="60">
        <f>SUM(E17:O17)</f>
        <v>-35999</v>
      </c>
      <c r="T17" s="41"/>
      <c r="U17" s="15"/>
    </row>
    <row r="18" spans="1:21" ht="19.5" customHeight="1" thickBot="1">
      <c r="A18" s="124" t="s">
        <v>202</v>
      </c>
      <c r="B18" s="24"/>
      <c r="C18" s="24"/>
      <c r="D18" s="24"/>
      <c r="E18" s="141">
        <f>SUM(E13,E16:E17)</f>
        <v>600000</v>
      </c>
      <c r="F18" s="142"/>
      <c r="G18" s="141">
        <f>SUM(G13,G16:G17)</f>
        <v>2230175</v>
      </c>
      <c r="H18" s="142"/>
      <c r="I18" s="141">
        <f>SUM(I13,I16:I17)</f>
        <v>60000</v>
      </c>
      <c r="J18" s="90"/>
      <c r="K18" s="141">
        <f>SUM(K13,K16:K17)</f>
        <v>189293</v>
      </c>
      <c r="L18" s="142"/>
      <c r="M18" s="141">
        <f>SUM(M13,M16:M17)</f>
        <v>-7646</v>
      </c>
      <c r="N18" s="142"/>
      <c r="O18" s="141">
        <f>SUM(O13,O16:O17)</f>
        <v>-6720</v>
      </c>
      <c r="P18" s="79"/>
      <c r="Q18" s="141">
        <f>SUM(Q13,Q16:Q17)</f>
        <v>-14366</v>
      </c>
      <c r="R18" s="90"/>
      <c r="S18" s="141">
        <f>SUM(S13,S16:S17)</f>
        <v>3065102</v>
      </c>
      <c r="T18" s="40"/>
      <c r="U18" s="16"/>
    </row>
    <row r="19" spans="1:21" ht="19.5" customHeight="1" thickTop="1">
      <c r="A19" s="124"/>
      <c r="B19" s="24"/>
      <c r="C19" s="24"/>
      <c r="D19" s="24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40"/>
      <c r="U19" s="16"/>
    </row>
    <row r="20" spans="1:21" ht="19.5" customHeight="1">
      <c r="A20" s="124" t="s">
        <v>183</v>
      </c>
      <c r="B20" s="24"/>
      <c r="C20" s="24"/>
      <c r="D20" s="24"/>
      <c r="E20" s="46">
        <v>600000</v>
      </c>
      <c r="F20" s="46"/>
      <c r="G20" s="46">
        <v>2230175</v>
      </c>
      <c r="H20" s="46"/>
      <c r="I20" s="46">
        <v>60000</v>
      </c>
      <c r="J20" s="46"/>
      <c r="K20" s="46">
        <v>94452</v>
      </c>
      <c r="L20" s="46"/>
      <c r="M20" s="46">
        <v>10283</v>
      </c>
      <c r="N20" s="46"/>
      <c r="O20" s="46">
        <v>-20160</v>
      </c>
      <c r="P20" s="46"/>
      <c r="Q20" s="46">
        <v>-9877</v>
      </c>
      <c r="R20" s="90"/>
      <c r="S20" s="46">
        <f>SUM(E20:O20)</f>
        <v>2974750</v>
      </c>
      <c r="T20" s="40"/>
      <c r="U20" s="14"/>
    </row>
    <row r="21" spans="1:21" ht="19.5" customHeight="1">
      <c r="A21" s="134" t="s">
        <v>145</v>
      </c>
      <c r="B21" s="24"/>
      <c r="C21" s="24"/>
      <c r="D21" s="24"/>
      <c r="E21" s="135">
        <v>0</v>
      </c>
      <c r="F21" s="46"/>
      <c r="G21" s="135">
        <v>0</v>
      </c>
      <c r="H21" s="46"/>
      <c r="I21" s="135">
        <v>0</v>
      </c>
      <c r="J21" s="79"/>
      <c r="K21" s="135">
        <f>PL!L101</f>
        <v>-78224</v>
      </c>
      <c r="L21" s="79"/>
      <c r="M21" s="135">
        <v>0</v>
      </c>
      <c r="N21" s="79"/>
      <c r="O21" s="135">
        <v>0</v>
      </c>
      <c r="P21" s="79"/>
      <c r="Q21" s="135">
        <f>SUM(L21:P21)</f>
        <v>0</v>
      </c>
      <c r="R21" s="46"/>
      <c r="S21" s="135">
        <f>SUM(E21:O21)</f>
        <v>-78224</v>
      </c>
      <c r="T21" s="40"/>
      <c r="U21" s="14"/>
    </row>
    <row r="22" spans="1:21" ht="19.5" customHeight="1">
      <c r="A22" s="134" t="s">
        <v>74</v>
      </c>
      <c r="B22" s="24"/>
      <c r="C22" s="24"/>
      <c r="D22" s="24"/>
      <c r="E22" s="137">
        <v>0</v>
      </c>
      <c r="F22" s="46"/>
      <c r="G22" s="137">
        <v>0</v>
      </c>
      <c r="H22" s="46"/>
      <c r="I22" s="137">
        <v>0</v>
      </c>
      <c r="J22" s="79"/>
      <c r="K22" s="137">
        <v>0</v>
      </c>
      <c r="L22" s="79"/>
      <c r="M22" s="137">
        <f>SUM(PL!L116)</f>
        <v>-174330</v>
      </c>
      <c r="N22" s="79"/>
      <c r="O22" s="137">
        <f>SUM(PL!L121)</f>
        <v>43680</v>
      </c>
      <c r="P22" s="79"/>
      <c r="Q22" s="137">
        <f>SUM(L22:P22)</f>
        <v>-130650</v>
      </c>
      <c r="R22" s="46"/>
      <c r="S22" s="137">
        <f>SUM(E22:O22)</f>
        <v>-130650</v>
      </c>
      <c r="T22" s="40"/>
      <c r="U22" s="14"/>
    </row>
    <row r="23" spans="1:21" ht="19.5" customHeight="1">
      <c r="A23" s="24" t="s">
        <v>75</v>
      </c>
      <c r="B23" s="24"/>
      <c r="C23" s="24"/>
      <c r="D23" s="24"/>
      <c r="E23" s="79">
        <f>SUM(E21:E22)</f>
        <v>0</v>
      </c>
      <c r="F23" s="79"/>
      <c r="G23" s="79">
        <f>SUM(G21:G22)</f>
        <v>0</v>
      </c>
      <c r="H23" s="79"/>
      <c r="I23" s="79">
        <f>SUM(I21:I22)</f>
        <v>0</v>
      </c>
      <c r="J23" s="79"/>
      <c r="K23" s="79">
        <f>SUM(K21:K22)</f>
        <v>-78224</v>
      </c>
      <c r="L23" s="79"/>
      <c r="M23" s="79">
        <f>SUM(M21:M22)</f>
        <v>-174330</v>
      </c>
      <c r="N23" s="79"/>
      <c r="O23" s="79">
        <f>SUM(O21:O22)</f>
        <v>43680</v>
      </c>
      <c r="P23" s="79"/>
      <c r="Q23" s="79">
        <f>SUM(L23:P23)</f>
        <v>-130650</v>
      </c>
      <c r="R23" s="79"/>
      <c r="S23" s="79">
        <f>SUM(E23:O23)</f>
        <v>-208874</v>
      </c>
      <c r="T23" s="40"/>
      <c r="U23" s="14"/>
    </row>
    <row r="24" spans="1:21" ht="19.5" customHeight="1" thickBot="1">
      <c r="A24" s="124" t="s">
        <v>203</v>
      </c>
      <c r="B24" s="24"/>
      <c r="C24" s="24"/>
      <c r="D24" s="24"/>
      <c r="E24" s="141">
        <f>SUM(E20,E23:E23)</f>
        <v>600000</v>
      </c>
      <c r="F24" s="142"/>
      <c r="G24" s="141">
        <f>SUM(G20,G23:G23)</f>
        <v>2230175</v>
      </c>
      <c r="H24" s="142"/>
      <c r="I24" s="141">
        <f>SUM(I20,I23:I23)</f>
        <v>60000</v>
      </c>
      <c r="J24" s="90"/>
      <c r="K24" s="141">
        <f>SUM(K20,K23:K23)</f>
        <v>16228</v>
      </c>
      <c r="L24" s="142"/>
      <c r="M24" s="141">
        <f>SUM(M20,M23:M23)</f>
        <v>-164047</v>
      </c>
      <c r="N24" s="142"/>
      <c r="O24" s="141">
        <f>SUM(O20,O23:O23)</f>
        <v>23520</v>
      </c>
      <c r="P24" s="90"/>
      <c r="Q24" s="141">
        <f>SUM(Q20,Q23:Q23)</f>
        <v>-140527</v>
      </c>
      <c r="R24" s="90"/>
      <c r="S24" s="141">
        <f>SUM(S20,S23:S23)</f>
        <v>2765876</v>
      </c>
      <c r="T24" s="40"/>
      <c r="U24" s="16"/>
    </row>
    <row r="25" spans="1:21" ht="19.5" customHeight="1" thickTop="1">
      <c r="A25" s="124"/>
      <c r="B25" s="24"/>
      <c r="C25" s="24"/>
      <c r="D25" s="24"/>
      <c r="E25" s="142"/>
      <c r="F25" s="142"/>
      <c r="G25" s="142"/>
      <c r="H25" s="142"/>
      <c r="I25" s="142"/>
      <c r="J25" s="90"/>
      <c r="K25" s="142"/>
      <c r="L25" s="142"/>
      <c r="M25" s="142"/>
      <c r="N25" s="142"/>
      <c r="O25" s="142"/>
      <c r="P25" s="90"/>
      <c r="Q25" s="142"/>
      <c r="R25" s="90"/>
      <c r="S25" s="142"/>
      <c r="T25" s="40"/>
      <c r="U25" s="16"/>
    </row>
    <row r="26" spans="1:21" s="17" customFormat="1" ht="18.75" customHeight="1">
      <c r="A26" s="143"/>
      <c r="B26" s="143"/>
      <c r="C26" s="143"/>
      <c r="D26" s="143"/>
      <c r="E26" s="40">
        <f>SUM(E24-BS!L87)</f>
        <v>0</v>
      </c>
      <c r="F26" s="40"/>
      <c r="G26" s="40">
        <f>SUM(G24-BS!L88)</f>
        <v>0</v>
      </c>
      <c r="H26" s="40"/>
      <c r="I26" s="40">
        <f>SUM(I24-BS!L90)</f>
        <v>0</v>
      </c>
      <c r="J26" s="40"/>
      <c r="K26" s="133">
        <f>SUM(K24-BS!L91)</f>
        <v>0</v>
      </c>
      <c r="L26" s="40"/>
      <c r="M26" s="40"/>
      <c r="N26" s="40"/>
      <c r="O26" s="40"/>
      <c r="P26" s="40"/>
      <c r="Q26" s="40">
        <f>SUM(Q24-BS!L92)</f>
        <v>0</v>
      </c>
      <c r="R26" s="40"/>
      <c r="S26" s="40">
        <f>SUM(S24-BS!L93)</f>
        <v>0</v>
      </c>
      <c r="T26" s="123"/>
      <c r="U26" s="18"/>
    </row>
    <row r="27" spans="1:21" ht="19.5" customHeight="1">
      <c r="A27" s="24" t="s">
        <v>30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</sheetData>
  <mergeCells count="7">
    <mergeCell ref="I10:K10"/>
    <mergeCell ref="A2:T2"/>
    <mergeCell ref="A3:S3"/>
    <mergeCell ref="A4:S4"/>
    <mergeCell ref="E6:S6"/>
    <mergeCell ref="M7:Q7"/>
    <mergeCell ref="M8:O8"/>
  </mergeCells>
  <printOptions horizontalCentered="1"/>
  <pageMargins left="0.19685039370078741" right="0.19685039370078741" top="0.78740157480314965" bottom="7.874015748031496E-2" header="0.19685039370078741" footer="0.19685039370078741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3"/>
  <sheetViews>
    <sheetView showGridLines="0" tabSelected="1" view="pageBreakPreview" topLeftCell="A81" zoomScale="85" zoomScaleNormal="100" zoomScaleSheetLayoutView="85" workbookViewId="0">
      <selection activeCell="H13" sqref="H13"/>
    </sheetView>
  </sheetViews>
  <sheetFormatPr defaultColWidth="10.7265625" defaultRowHeight="23.25" customHeight="1"/>
  <cols>
    <col min="1" max="3" width="2.26953125" style="23" customWidth="1"/>
    <col min="4" max="4" width="35.453125" style="23" customWidth="1"/>
    <col min="5" max="5" width="3.26953125" style="23" customWidth="1"/>
    <col min="6" max="6" width="5.7265625" style="23" customWidth="1"/>
    <col min="7" max="7" width="1.26953125" style="23" customWidth="1"/>
    <col min="8" max="8" width="13.7265625" style="23" customWidth="1"/>
    <col min="9" max="9" width="1.26953125" style="23" customWidth="1"/>
    <col min="10" max="10" width="13.7265625" style="24" customWidth="1"/>
    <col min="11" max="11" width="1.26953125" style="24" customWidth="1"/>
    <col min="12" max="12" width="13.7265625" style="24" customWidth="1"/>
    <col min="13" max="13" width="1.26953125" style="23" customWidth="1"/>
    <col min="14" max="14" width="13.7265625" style="24" customWidth="1"/>
    <col min="15" max="15" width="0.81640625" style="23" customWidth="1"/>
    <col min="16" max="16" width="10.7265625" style="161"/>
    <col min="17" max="17" width="18" style="23" bestFit="1" customWidth="1"/>
    <col min="18" max="18" width="10.7265625" style="23"/>
    <col min="19" max="19" width="18" style="23" bestFit="1" customWidth="1"/>
    <col min="20" max="16384" width="10.7265625" style="23"/>
  </cols>
  <sheetData>
    <row r="1" spans="1:22" ht="20.5" customHeight="1">
      <c r="A1" s="22"/>
      <c r="B1" s="22"/>
      <c r="C1" s="22"/>
      <c r="D1" s="22"/>
      <c r="E1" s="22"/>
      <c r="N1" s="25" t="s">
        <v>57</v>
      </c>
    </row>
    <row r="2" spans="1:22" ht="20.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Q2" s="22"/>
      <c r="R2" s="22"/>
      <c r="S2" s="22"/>
      <c r="T2" s="22"/>
      <c r="U2" s="22"/>
      <c r="V2" s="22"/>
    </row>
    <row r="3" spans="1:22" ht="20.5" customHeight="1">
      <c r="A3" s="160" t="s">
        <v>91</v>
      </c>
      <c r="B3" s="149"/>
      <c r="C3" s="103"/>
      <c r="D3" s="103"/>
      <c r="E3" s="103"/>
      <c r="F3" s="103"/>
      <c r="G3" s="128"/>
      <c r="H3" s="128"/>
      <c r="I3" s="128"/>
      <c r="J3" s="150"/>
      <c r="K3" s="150"/>
      <c r="L3" s="150"/>
      <c r="Q3" s="22"/>
      <c r="R3" s="22"/>
      <c r="S3" s="22"/>
      <c r="T3" s="22"/>
      <c r="U3" s="22"/>
      <c r="V3" s="22"/>
    </row>
    <row r="4" spans="1:22" ht="20.25" customHeight="1">
      <c r="A4" s="159" t="s">
        <v>204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Q4" s="22"/>
      <c r="R4" s="22"/>
      <c r="S4" s="22"/>
      <c r="T4" s="22"/>
      <c r="U4" s="22"/>
      <c r="V4" s="22"/>
    </row>
    <row r="5" spans="1:22" ht="20.5" customHeight="1">
      <c r="B5" s="151"/>
      <c r="C5" s="84"/>
      <c r="D5" s="84"/>
      <c r="E5" s="84"/>
      <c r="J5" s="84"/>
      <c r="K5" s="84"/>
      <c r="L5" s="84"/>
      <c r="M5" s="84"/>
      <c r="N5" s="25" t="s">
        <v>2</v>
      </c>
      <c r="Q5" s="22"/>
      <c r="R5" s="22"/>
      <c r="S5" s="22"/>
      <c r="T5" s="22"/>
      <c r="U5" s="22"/>
      <c r="V5" s="22"/>
    </row>
    <row r="6" spans="1:22" s="30" customFormat="1" ht="20.5" customHeight="1">
      <c r="G6" s="31"/>
      <c r="H6" s="183" t="s">
        <v>3</v>
      </c>
      <c r="I6" s="183"/>
      <c r="J6" s="183"/>
      <c r="K6" s="84"/>
      <c r="L6" s="183" t="s">
        <v>4</v>
      </c>
      <c r="M6" s="183"/>
      <c r="N6" s="183"/>
      <c r="P6" s="162"/>
      <c r="Q6" s="33"/>
      <c r="R6" s="33"/>
      <c r="S6" s="33"/>
      <c r="T6" s="33"/>
      <c r="U6" s="33"/>
      <c r="V6" s="33"/>
    </row>
    <row r="7" spans="1:22" s="30" customFormat="1" ht="20.5" customHeight="1">
      <c r="G7" s="31"/>
      <c r="H7" s="36" t="s">
        <v>159</v>
      </c>
      <c r="I7" s="31"/>
      <c r="J7" s="36" t="s">
        <v>134</v>
      </c>
      <c r="K7" s="31"/>
      <c r="L7" s="36" t="s">
        <v>159</v>
      </c>
      <c r="M7" s="31"/>
      <c r="N7" s="36" t="s">
        <v>134</v>
      </c>
      <c r="P7" s="162"/>
      <c r="Q7" s="33"/>
      <c r="R7" s="33"/>
      <c r="S7" s="33"/>
      <c r="T7" s="33"/>
      <c r="U7" s="33"/>
      <c r="V7" s="33"/>
    </row>
    <row r="8" spans="1:22" ht="20.5" customHeight="1">
      <c r="A8" s="124" t="s">
        <v>92</v>
      </c>
      <c r="B8" s="151"/>
      <c r="C8" s="24"/>
      <c r="D8" s="24"/>
      <c r="E8" s="24"/>
      <c r="H8" s="40"/>
      <c r="I8" s="40"/>
      <c r="J8" s="40"/>
      <c r="K8" s="40"/>
      <c r="L8" s="40"/>
      <c r="M8" s="41"/>
      <c r="N8" s="40"/>
      <c r="O8" s="40"/>
      <c r="Q8" s="22"/>
      <c r="R8" s="22"/>
      <c r="S8" s="22"/>
      <c r="T8" s="22"/>
      <c r="U8" s="22"/>
      <c r="V8" s="22"/>
    </row>
    <row r="9" spans="1:22" ht="20.5" customHeight="1">
      <c r="A9" s="24" t="s">
        <v>226</v>
      </c>
      <c r="B9" s="151"/>
      <c r="C9" s="24"/>
      <c r="D9" s="116"/>
      <c r="H9" s="79">
        <f>SUM(PL!H99)</f>
        <v>-4292</v>
      </c>
      <c r="I9" s="42"/>
      <c r="J9" s="42">
        <f>SUM(PL!J99)</f>
        <v>-348018</v>
      </c>
      <c r="K9" s="42"/>
      <c r="L9" s="79">
        <f>SUM(PL!L99)</f>
        <v>-76586</v>
      </c>
      <c r="M9" s="42"/>
      <c r="N9" s="42">
        <f>SUM(PL!N99)</f>
        <v>-187963</v>
      </c>
      <c r="O9" s="40"/>
      <c r="Q9" s="22"/>
      <c r="R9" s="22"/>
      <c r="S9" s="163"/>
      <c r="T9" s="22"/>
      <c r="U9" s="22"/>
      <c r="V9" s="22"/>
    </row>
    <row r="10" spans="1:22" ht="20.5" customHeight="1">
      <c r="A10" s="24" t="s">
        <v>228</v>
      </c>
      <c r="B10" s="151"/>
      <c r="C10" s="24"/>
      <c r="D10" s="116"/>
      <c r="H10" s="79"/>
      <c r="I10" s="42"/>
      <c r="J10" s="79"/>
      <c r="K10" s="42"/>
      <c r="L10" s="42"/>
      <c r="M10" s="42"/>
      <c r="N10" s="42"/>
      <c r="O10" s="40"/>
      <c r="R10" s="22"/>
      <c r="S10" s="22"/>
      <c r="T10" s="22"/>
      <c r="U10" s="22"/>
      <c r="V10" s="22"/>
    </row>
    <row r="11" spans="1:22" ht="20.5" customHeight="1">
      <c r="B11" s="24" t="s">
        <v>93</v>
      </c>
      <c r="C11" s="24"/>
      <c r="D11" s="116"/>
      <c r="H11" s="79"/>
      <c r="I11" s="42"/>
      <c r="J11" s="79"/>
      <c r="K11" s="42"/>
      <c r="L11" s="42"/>
      <c r="M11" s="42"/>
      <c r="N11" s="42"/>
      <c r="O11" s="40"/>
      <c r="Q11" s="22"/>
      <c r="R11" s="22"/>
      <c r="S11" s="22"/>
      <c r="T11" s="22"/>
      <c r="U11" s="22"/>
      <c r="V11" s="22"/>
    </row>
    <row r="12" spans="1:22" ht="20.5" customHeight="1">
      <c r="B12" s="24" t="s">
        <v>94</v>
      </c>
      <c r="C12" s="24"/>
      <c r="D12" s="116"/>
      <c r="E12" s="116"/>
      <c r="H12" s="152">
        <v>440188</v>
      </c>
      <c r="I12" s="152"/>
      <c r="J12" s="152">
        <v>484157</v>
      </c>
      <c r="K12" s="152"/>
      <c r="L12" s="152">
        <v>306323</v>
      </c>
      <c r="M12" s="152"/>
      <c r="N12" s="152">
        <v>406638</v>
      </c>
      <c r="O12" s="40"/>
      <c r="Q12" s="163"/>
      <c r="R12" s="22"/>
      <c r="S12" s="163"/>
      <c r="T12" s="22"/>
      <c r="U12" s="22"/>
      <c r="V12" s="22"/>
    </row>
    <row r="13" spans="1:22" ht="20.5" customHeight="1">
      <c r="B13" s="24" t="s">
        <v>223</v>
      </c>
      <c r="C13" s="24"/>
      <c r="D13" s="116"/>
      <c r="E13" s="116"/>
      <c r="H13" s="79">
        <v>-10633</v>
      </c>
      <c r="I13" s="90"/>
      <c r="J13" s="79">
        <v>-3791</v>
      </c>
      <c r="K13" s="90"/>
      <c r="L13" s="79">
        <v>-10259</v>
      </c>
      <c r="M13" s="90"/>
      <c r="N13" s="79">
        <v>-240756</v>
      </c>
      <c r="O13" s="40"/>
      <c r="Q13" s="22"/>
      <c r="R13" s="22"/>
      <c r="S13" s="22"/>
      <c r="T13" s="22"/>
      <c r="U13" s="22"/>
      <c r="V13" s="22"/>
    </row>
    <row r="14" spans="1:22" ht="20.5" customHeight="1">
      <c r="B14" s="24" t="s">
        <v>196</v>
      </c>
      <c r="C14" s="24"/>
      <c r="D14" s="116"/>
      <c r="E14" s="116"/>
      <c r="H14" s="79">
        <v>2790</v>
      </c>
      <c r="I14" s="90"/>
      <c r="J14" s="79">
        <v>0</v>
      </c>
      <c r="K14" s="90"/>
      <c r="L14" s="79">
        <v>2790</v>
      </c>
      <c r="M14" s="90"/>
      <c r="N14" s="79">
        <v>0</v>
      </c>
      <c r="O14" s="40"/>
      <c r="Q14" s="22"/>
      <c r="R14" s="22"/>
      <c r="S14" s="22"/>
      <c r="T14" s="22"/>
      <c r="U14" s="22"/>
      <c r="V14" s="22"/>
    </row>
    <row r="15" spans="1:22" ht="20.5" customHeight="1">
      <c r="B15" s="24" t="s">
        <v>95</v>
      </c>
      <c r="C15" s="24"/>
      <c r="D15" s="116"/>
      <c r="E15" s="116"/>
      <c r="H15" s="79">
        <v>1412</v>
      </c>
      <c r="I15" s="90"/>
      <c r="J15" s="79">
        <v>178</v>
      </c>
      <c r="K15" s="90"/>
      <c r="L15" s="79">
        <v>1412</v>
      </c>
      <c r="M15" s="49"/>
      <c r="N15" s="49">
        <v>178</v>
      </c>
      <c r="O15" s="40"/>
      <c r="Q15" s="22"/>
      <c r="R15" s="22"/>
      <c r="S15" s="22"/>
      <c r="T15" s="22"/>
      <c r="U15" s="22"/>
      <c r="V15" s="22"/>
    </row>
    <row r="16" spans="1:22" ht="20.5" customHeight="1">
      <c r="B16" s="24" t="s">
        <v>150</v>
      </c>
      <c r="C16" s="24"/>
      <c r="D16" s="116"/>
      <c r="E16" s="116"/>
      <c r="H16" s="46">
        <v>6000</v>
      </c>
      <c r="I16" s="90"/>
      <c r="J16" s="46">
        <v>-741</v>
      </c>
      <c r="K16" s="90"/>
      <c r="L16" s="46">
        <v>6000</v>
      </c>
      <c r="M16" s="49"/>
      <c r="N16" s="49">
        <v>-741</v>
      </c>
      <c r="O16" s="40"/>
      <c r="Q16" s="163"/>
      <c r="R16" s="22"/>
      <c r="S16" s="163"/>
      <c r="T16" s="22"/>
      <c r="U16" s="22"/>
      <c r="V16" s="22"/>
    </row>
    <row r="17" spans="1:22" ht="20.5" customHeight="1">
      <c r="B17" s="24" t="s">
        <v>142</v>
      </c>
      <c r="C17" s="24"/>
      <c r="D17" s="116"/>
      <c r="E17" s="116"/>
      <c r="H17" s="46">
        <v>-568</v>
      </c>
      <c r="I17" s="90"/>
      <c r="J17" s="46">
        <v>-1279</v>
      </c>
      <c r="K17" s="90"/>
      <c r="L17" s="49">
        <v>0</v>
      </c>
      <c r="M17" s="49"/>
      <c r="N17" s="49">
        <v>0</v>
      </c>
      <c r="O17" s="40"/>
      <c r="Q17" s="163"/>
      <c r="R17" s="22"/>
      <c r="S17" s="163"/>
      <c r="T17" s="22"/>
      <c r="U17" s="22"/>
      <c r="V17" s="22"/>
    </row>
    <row r="18" spans="1:22" ht="20.5" customHeight="1">
      <c r="B18" s="24" t="s">
        <v>96</v>
      </c>
      <c r="C18" s="24"/>
      <c r="D18" s="116"/>
      <c r="E18" s="116"/>
      <c r="H18" s="79">
        <v>2741</v>
      </c>
      <c r="I18" s="79"/>
      <c r="J18" s="79">
        <v>29726</v>
      </c>
      <c r="K18" s="79"/>
      <c r="L18" s="79">
        <v>2787</v>
      </c>
      <c r="M18" s="79"/>
      <c r="N18" s="79">
        <v>29788</v>
      </c>
      <c r="O18" s="40"/>
      <c r="Q18" s="163"/>
      <c r="R18" s="22"/>
      <c r="S18" s="163"/>
      <c r="T18" s="22"/>
      <c r="U18" s="22"/>
      <c r="V18" s="22"/>
    </row>
    <row r="19" spans="1:22" ht="20.5" customHeight="1">
      <c r="B19" s="24" t="s">
        <v>184</v>
      </c>
      <c r="C19" s="24"/>
      <c r="D19" s="116"/>
      <c r="E19" s="116"/>
      <c r="H19" s="79">
        <v>3394</v>
      </c>
      <c r="I19" s="79"/>
      <c r="J19" s="79">
        <v>0</v>
      </c>
      <c r="K19" s="79"/>
      <c r="L19" s="79">
        <v>3394</v>
      </c>
      <c r="M19" s="79"/>
      <c r="N19" s="79">
        <v>0</v>
      </c>
      <c r="O19" s="40"/>
      <c r="Q19" s="163"/>
      <c r="R19" s="22"/>
      <c r="S19" s="163"/>
      <c r="T19" s="22"/>
      <c r="U19" s="22"/>
      <c r="V19" s="22"/>
    </row>
    <row r="20" spans="1:22" ht="20.5" customHeight="1">
      <c r="B20" s="24" t="s">
        <v>97</v>
      </c>
      <c r="C20" s="24"/>
      <c r="D20" s="116"/>
      <c r="E20" s="116"/>
      <c r="H20" s="42">
        <v>4689</v>
      </c>
      <c r="I20" s="40"/>
      <c r="J20" s="42">
        <v>4404</v>
      </c>
      <c r="K20" s="40"/>
      <c r="L20" s="111">
        <v>4162</v>
      </c>
      <c r="M20" s="111"/>
      <c r="N20" s="111">
        <v>4679</v>
      </c>
      <c r="O20" s="40"/>
      <c r="Q20" s="163"/>
      <c r="R20" s="22"/>
      <c r="S20" s="163"/>
      <c r="T20" s="22"/>
      <c r="U20" s="22"/>
      <c r="V20" s="22"/>
    </row>
    <row r="21" spans="1:22" ht="20.5" customHeight="1">
      <c r="B21" s="24" t="s">
        <v>185</v>
      </c>
      <c r="C21" s="24"/>
      <c r="D21" s="116"/>
      <c r="E21" s="116"/>
      <c r="H21" s="42"/>
      <c r="I21" s="40"/>
      <c r="J21" s="42"/>
      <c r="K21" s="40"/>
      <c r="L21" s="111"/>
      <c r="M21" s="111"/>
      <c r="N21" s="111"/>
      <c r="O21" s="40"/>
      <c r="Q21" s="163"/>
      <c r="R21" s="22"/>
      <c r="S21" s="163"/>
      <c r="T21" s="22"/>
      <c r="U21" s="22"/>
      <c r="V21" s="22"/>
    </row>
    <row r="22" spans="1:22" ht="20.5" customHeight="1">
      <c r="B22" s="24" t="s">
        <v>186</v>
      </c>
      <c r="C22" s="24"/>
      <c r="D22" s="116"/>
      <c r="E22" s="116"/>
      <c r="H22" s="42">
        <v>-10208</v>
      </c>
      <c r="I22" s="40"/>
      <c r="J22" s="42">
        <v>3058</v>
      </c>
      <c r="K22" s="40"/>
      <c r="L22" s="111">
        <v>-10208</v>
      </c>
      <c r="M22" s="111"/>
      <c r="N22" s="111">
        <v>3058</v>
      </c>
      <c r="O22" s="40"/>
      <c r="Q22" s="164"/>
      <c r="R22" s="164"/>
      <c r="S22" s="164"/>
      <c r="T22" s="22"/>
      <c r="U22" s="22"/>
      <c r="V22" s="22"/>
    </row>
    <row r="23" spans="1:22" ht="20.5" customHeight="1">
      <c r="B23" s="24" t="s">
        <v>147</v>
      </c>
      <c r="C23" s="24"/>
      <c r="D23" s="116"/>
      <c r="E23" s="116"/>
      <c r="H23" s="79">
        <v>-717</v>
      </c>
      <c r="I23" s="40"/>
      <c r="J23" s="79">
        <v>121</v>
      </c>
      <c r="K23" s="40"/>
      <c r="L23" s="79">
        <v>-717</v>
      </c>
      <c r="M23" s="111"/>
      <c r="N23" s="79">
        <v>121</v>
      </c>
      <c r="O23" s="40"/>
      <c r="Q23" s="164"/>
      <c r="R23" s="164"/>
      <c r="S23" s="164"/>
      <c r="T23" s="22"/>
      <c r="U23" s="22"/>
      <c r="V23" s="22"/>
    </row>
    <row r="24" spans="1:22" ht="20.5" customHeight="1">
      <c r="B24" s="24" t="s">
        <v>224</v>
      </c>
      <c r="C24" s="24"/>
      <c r="D24" s="116"/>
      <c r="E24" s="116"/>
      <c r="H24" s="79">
        <v>689</v>
      </c>
      <c r="I24" s="40"/>
      <c r="J24" s="79">
        <v>0</v>
      </c>
      <c r="K24" s="40"/>
      <c r="L24" s="79">
        <v>689</v>
      </c>
      <c r="M24" s="111"/>
      <c r="N24" s="79">
        <v>0</v>
      </c>
      <c r="O24" s="40"/>
      <c r="Q24" s="164"/>
      <c r="R24" s="164"/>
      <c r="S24" s="164"/>
      <c r="T24" s="22"/>
      <c r="U24" s="22"/>
      <c r="V24" s="22"/>
    </row>
    <row r="25" spans="1:22" ht="20.5" customHeight="1">
      <c r="B25" s="24" t="s">
        <v>98</v>
      </c>
      <c r="C25" s="24"/>
      <c r="D25" s="48"/>
      <c r="H25" s="44">
        <v>-37177</v>
      </c>
      <c r="I25" s="40"/>
      <c r="J25" s="44">
        <v>-775</v>
      </c>
      <c r="K25" s="40"/>
      <c r="L25" s="44">
        <v>-37177</v>
      </c>
      <c r="M25" s="40"/>
      <c r="N25" s="44">
        <v>-775</v>
      </c>
      <c r="O25" s="40"/>
      <c r="Q25" s="163"/>
      <c r="R25" s="22"/>
      <c r="S25" s="163"/>
      <c r="T25" s="22"/>
      <c r="U25" s="22"/>
      <c r="V25" s="22"/>
    </row>
    <row r="26" spans="1:22" ht="20.5" customHeight="1">
      <c r="B26" s="24" t="s">
        <v>136</v>
      </c>
      <c r="C26" s="24"/>
      <c r="D26" s="48"/>
      <c r="H26" s="44">
        <v>-28729</v>
      </c>
      <c r="I26" s="40"/>
      <c r="J26" s="44">
        <v>-21073</v>
      </c>
      <c r="K26" s="40"/>
      <c r="L26" s="44">
        <v>-28897</v>
      </c>
      <c r="M26" s="40"/>
      <c r="N26" s="44">
        <v>-33051</v>
      </c>
      <c r="O26" s="40"/>
      <c r="Q26" s="163"/>
      <c r="R26" s="22"/>
      <c r="S26" s="163"/>
      <c r="T26" s="22"/>
      <c r="U26" s="22"/>
      <c r="V26" s="22"/>
    </row>
    <row r="27" spans="1:22" ht="20.5" customHeight="1">
      <c r="B27" s="24" t="s">
        <v>137</v>
      </c>
      <c r="C27" s="24"/>
      <c r="D27" s="48"/>
      <c r="H27" s="47">
        <v>219755</v>
      </c>
      <c r="I27" s="40"/>
      <c r="J27" s="47">
        <v>129705</v>
      </c>
      <c r="K27" s="40"/>
      <c r="L27" s="47">
        <v>98368</v>
      </c>
      <c r="M27" s="40"/>
      <c r="N27" s="47">
        <v>101016</v>
      </c>
      <c r="O27" s="40"/>
      <c r="Q27" s="163"/>
      <c r="R27" s="22"/>
      <c r="S27" s="163"/>
      <c r="T27" s="22"/>
      <c r="U27" s="22"/>
      <c r="V27" s="22"/>
    </row>
    <row r="28" spans="1:22" ht="20.5" customHeight="1">
      <c r="A28" s="124" t="s">
        <v>99</v>
      </c>
      <c r="B28" s="151"/>
      <c r="C28" s="24"/>
      <c r="H28" s="41"/>
      <c r="I28" s="40"/>
      <c r="J28" s="41"/>
      <c r="K28" s="41"/>
      <c r="L28" s="41"/>
      <c r="M28" s="40"/>
      <c r="N28" s="41"/>
      <c r="O28" s="40"/>
      <c r="Q28" s="22"/>
      <c r="R28" s="22"/>
      <c r="S28" s="22"/>
      <c r="T28" s="22"/>
      <c r="U28" s="22"/>
      <c r="V28" s="22"/>
    </row>
    <row r="29" spans="1:22" ht="20.5" customHeight="1">
      <c r="B29" s="124" t="s">
        <v>100</v>
      </c>
      <c r="C29" s="24"/>
      <c r="D29" s="116"/>
      <c r="E29" s="116"/>
      <c r="H29" s="79">
        <f>SUM(H9:H27)</f>
        <v>589334</v>
      </c>
      <c r="I29" s="40"/>
      <c r="J29" s="44">
        <f>SUM(J9:J27)</f>
        <v>275672</v>
      </c>
      <c r="K29" s="42"/>
      <c r="L29" s="79">
        <f>SUM(L9:L27)</f>
        <v>262081</v>
      </c>
      <c r="M29" s="41"/>
      <c r="N29" s="42">
        <f>SUM(N9:N27)</f>
        <v>82192</v>
      </c>
      <c r="O29" s="40"/>
      <c r="Q29" s="48"/>
      <c r="R29" s="22"/>
      <c r="S29" s="48"/>
      <c r="T29" s="22"/>
      <c r="U29" s="22"/>
      <c r="V29" s="22"/>
    </row>
    <row r="30" spans="1:22" ht="20.5" customHeight="1">
      <c r="A30" s="124" t="s">
        <v>101</v>
      </c>
      <c r="B30" s="151"/>
      <c r="C30" s="24"/>
      <c r="D30" s="116"/>
      <c r="E30" s="116"/>
      <c r="H30" s="40"/>
      <c r="I30" s="40"/>
      <c r="J30" s="40"/>
      <c r="K30" s="40"/>
      <c r="L30" s="40"/>
      <c r="M30" s="41"/>
      <c r="N30" s="40"/>
      <c r="O30" s="40"/>
      <c r="Q30" s="22"/>
      <c r="R30" s="22"/>
      <c r="S30" s="22"/>
      <c r="T30" s="22"/>
      <c r="U30" s="22"/>
      <c r="V30" s="22"/>
    </row>
    <row r="31" spans="1:22" ht="20.5" customHeight="1">
      <c r="A31" s="24" t="s">
        <v>102</v>
      </c>
      <c r="B31" s="151"/>
      <c r="C31" s="24"/>
      <c r="D31" s="116"/>
      <c r="E31" s="116"/>
      <c r="H31" s="44">
        <v>-48065</v>
      </c>
      <c r="I31" s="40"/>
      <c r="J31" s="44">
        <v>314895</v>
      </c>
      <c r="K31" s="40"/>
      <c r="L31" s="44">
        <v>-42173</v>
      </c>
      <c r="M31" s="40"/>
      <c r="N31" s="44">
        <v>635279</v>
      </c>
      <c r="O31" s="40"/>
      <c r="Q31" s="163"/>
      <c r="R31" s="22"/>
      <c r="S31" s="163"/>
      <c r="T31" s="22"/>
      <c r="U31" s="22"/>
      <c r="V31" s="22"/>
    </row>
    <row r="32" spans="1:22" ht="20.5" customHeight="1">
      <c r="A32" s="24" t="s">
        <v>103</v>
      </c>
      <c r="B32" s="151"/>
      <c r="C32" s="24"/>
      <c r="D32" s="116"/>
      <c r="E32" s="116"/>
      <c r="H32" s="42">
        <v>-60570</v>
      </c>
      <c r="I32" s="40"/>
      <c r="J32" s="42">
        <v>-66626</v>
      </c>
      <c r="K32" s="40"/>
      <c r="L32" s="40">
        <v>-60570</v>
      </c>
      <c r="M32" s="40"/>
      <c r="N32" s="40">
        <v>-66626</v>
      </c>
      <c r="O32" s="40"/>
      <c r="Q32" s="163"/>
      <c r="R32" s="22"/>
      <c r="S32" s="163"/>
      <c r="T32" s="22"/>
      <c r="U32" s="22"/>
      <c r="V32" s="22"/>
    </row>
    <row r="33" spans="1:22" ht="20.5" customHeight="1">
      <c r="A33" s="24" t="s">
        <v>15</v>
      </c>
      <c r="B33" s="151"/>
      <c r="C33" s="24"/>
      <c r="D33" s="116"/>
      <c r="E33" s="116"/>
      <c r="H33" s="44">
        <v>-1147526</v>
      </c>
      <c r="I33" s="40"/>
      <c r="J33" s="44">
        <v>139423</v>
      </c>
      <c r="K33" s="40"/>
      <c r="L33" s="44">
        <v>-1141844</v>
      </c>
      <c r="M33" s="40"/>
      <c r="N33" s="44">
        <v>127281</v>
      </c>
      <c r="O33" s="40"/>
      <c r="Q33" s="163"/>
      <c r="R33" s="22"/>
      <c r="S33" s="163"/>
      <c r="T33" s="22"/>
      <c r="U33" s="22"/>
      <c r="V33" s="22"/>
    </row>
    <row r="34" spans="1:22" ht="20.5" customHeight="1">
      <c r="A34" s="24" t="s">
        <v>18</v>
      </c>
      <c r="B34" s="151"/>
      <c r="C34" s="24"/>
      <c r="D34" s="116"/>
      <c r="E34" s="116"/>
      <c r="H34" s="44">
        <v>-4814</v>
      </c>
      <c r="I34" s="40"/>
      <c r="J34" s="44">
        <v>131005</v>
      </c>
      <c r="K34" s="40"/>
      <c r="L34" s="44">
        <v>-16119</v>
      </c>
      <c r="M34" s="40"/>
      <c r="N34" s="44">
        <v>185152</v>
      </c>
      <c r="O34" s="40"/>
      <c r="Q34" s="22"/>
      <c r="R34" s="22"/>
      <c r="S34" s="22"/>
      <c r="T34" s="22"/>
      <c r="U34" s="22"/>
      <c r="V34" s="22"/>
    </row>
    <row r="35" spans="1:22" ht="20.5" customHeight="1">
      <c r="A35" s="24" t="s">
        <v>27</v>
      </c>
      <c r="B35" s="151"/>
      <c r="C35" s="24"/>
      <c r="D35" s="116"/>
      <c r="E35" s="116"/>
      <c r="H35" s="79">
        <v>-72692</v>
      </c>
      <c r="I35" s="40"/>
      <c r="J35" s="79">
        <v>-137</v>
      </c>
      <c r="K35" s="40"/>
      <c r="L35" s="79">
        <v>-72415</v>
      </c>
      <c r="M35" s="40"/>
      <c r="N35" s="79">
        <v>-125</v>
      </c>
      <c r="O35" s="40"/>
      <c r="Q35" s="22"/>
      <c r="R35" s="22"/>
      <c r="S35" s="22"/>
      <c r="T35" s="22"/>
      <c r="U35" s="22"/>
      <c r="V35" s="22"/>
    </row>
    <row r="36" spans="1:22" ht="20.5" customHeight="1">
      <c r="A36" s="124" t="s">
        <v>104</v>
      </c>
      <c r="B36" s="151"/>
      <c r="C36" s="24"/>
      <c r="D36" s="116"/>
      <c r="E36" s="116"/>
      <c r="H36" s="44"/>
      <c r="I36" s="40"/>
      <c r="J36" s="44"/>
      <c r="K36" s="40"/>
      <c r="L36" s="44"/>
      <c r="M36" s="40"/>
      <c r="N36" s="44"/>
      <c r="O36" s="40"/>
      <c r="Q36" s="163"/>
      <c r="R36" s="22"/>
      <c r="S36" s="163"/>
      <c r="T36" s="22"/>
      <c r="U36" s="22"/>
      <c r="V36" s="22"/>
    </row>
    <row r="37" spans="1:22" ht="20.5" customHeight="1">
      <c r="A37" s="24" t="s">
        <v>36</v>
      </c>
      <c r="B37" s="151"/>
      <c r="C37" s="24"/>
      <c r="D37" s="116"/>
      <c r="E37" s="116"/>
      <c r="H37" s="44">
        <v>-176741</v>
      </c>
      <c r="I37" s="40"/>
      <c r="J37" s="44">
        <v>-471624</v>
      </c>
      <c r="K37" s="40"/>
      <c r="L37" s="111">
        <v>-156324</v>
      </c>
      <c r="M37" s="111"/>
      <c r="N37" s="111">
        <v>-496478</v>
      </c>
      <c r="O37" s="40"/>
      <c r="Q37" s="163"/>
      <c r="R37" s="22"/>
      <c r="S37" s="163"/>
      <c r="T37" s="22"/>
      <c r="U37" s="22"/>
      <c r="V37" s="22"/>
    </row>
    <row r="38" spans="1:22" ht="20.5" customHeight="1">
      <c r="A38" s="24" t="s">
        <v>105</v>
      </c>
      <c r="B38" s="151"/>
      <c r="C38" s="24"/>
      <c r="D38" s="116"/>
      <c r="E38" s="116"/>
      <c r="H38" s="46">
        <v>-16409</v>
      </c>
      <c r="I38" s="46"/>
      <c r="J38" s="46">
        <v>39613</v>
      </c>
      <c r="K38" s="46"/>
      <c r="L38" s="46">
        <v>-23768</v>
      </c>
      <c r="M38" s="46"/>
      <c r="N38" s="46">
        <v>46599</v>
      </c>
      <c r="O38" s="40"/>
      <c r="Q38" s="163"/>
      <c r="R38" s="22"/>
      <c r="S38" s="163"/>
      <c r="T38" s="22"/>
      <c r="U38" s="22"/>
      <c r="V38" s="22"/>
    </row>
    <row r="39" spans="1:22" ht="20.5" customHeight="1">
      <c r="A39" s="24" t="s">
        <v>43</v>
      </c>
      <c r="B39" s="151"/>
      <c r="C39" s="24"/>
      <c r="D39" s="116"/>
      <c r="E39" s="116"/>
      <c r="H39" s="60">
        <v>-248</v>
      </c>
      <c r="I39" s="41"/>
      <c r="J39" s="47">
        <v>-1637</v>
      </c>
      <c r="K39" s="41"/>
      <c r="L39" s="60">
        <v>-248</v>
      </c>
      <c r="M39" s="40"/>
      <c r="N39" s="62">
        <v>-1637</v>
      </c>
      <c r="O39" s="40"/>
      <c r="Q39" s="163"/>
      <c r="R39" s="22"/>
      <c r="S39" s="163"/>
      <c r="T39" s="22"/>
      <c r="U39" s="22"/>
      <c r="V39" s="22"/>
    </row>
    <row r="40" spans="1:22" ht="20.5" customHeight="1">
      <c r="A40" s="24" t="s">
        <v>213</v>
      </c>
      <c r="B40" s="151"/>
      <c r="C40" s="24"/>
      <c r="D40" s="116"/>
      <c r="E40" s="116"/>
      <c r="H40" s="79">
        <f>SUM(H29:H39)</f>
        <v>-937731</v>
      </c>
      <c r="I40" s="40"/>
      <c r="J40" s="40">
        <f>SUM(J29:J39)</f>
        <v>360584</v>
      </c>
      <c r="K40" s="40"/>
      <c r="L40" s="79">
        <f>SUM(L29:L39)</f>
        <v>-1251380</v>
      </c>
      <c r="M40" s="41"/>
      <c r="N40" s="40">
        <f>SUM(N29:N39)</f>
        <v>511637</v>
      </c>
      <c r="O40" s="40"/>
      <c r="Q40" s="22"/>
      <c r="R40" s="22"/>
      <c r="S40" s="22"/>
      <c r="T40" s="22"/>
      <c r="U40" s="22"/>
      <c r="V40" s="22"/>
    </row>
    <row r="41" spans="1:22" ht="20.5" customHeight="1">
      <c r="B41" s="24" t="s">
        <v>106</v>
      </c>
      <c r="C41" s="24"/>
      <c r="D41" s="116"/>
      <c r="E41" s="116"/>
      <c r="H41" s="60">
        <v>-4294</v>
      </c>
      <c r="I41" s="40"/>
      <c r="J41" s="47">
        <v>-11944</v>
      </c>
      <c r="K41" s="40"/>
      <c r="L41" s="60">
        <v>-725</v>
      </c>
      <c r="M41" s="40"/>
      <c r="N41" s="47">
        <v>-4475</v>
      </c>
      <c r="O41" s="40"/>
      <c r="Q41" s="163"/>
      <c r="R41" s="22"/>
      <c r="S41" s="163"/>
      <c r="T41" s="22"/>
      <c r="U41" s="22"/>
      <c r="V41" s="22"/>
    </row>
    <row r="42" spans="1:22" ht="20.5" customHeight="1">
      <c r="A42" s="124" t="s">
        <v>210</v>
      </c>
      <c r="B42" s="151"/>
      <c r="C42" s="24"/>
      <c r="D42" s="116"/>
      <c r="E42" s="116"/>
      <c r="H42" s="97">
        <f>SUM(H40:H41)</f>
        <v>-942025</v>
      </c>
      <c r="I42" s="40"/>
      <c r="J42" s="62">
        <f>SUM(J40:J41)</f>
        <v>348640</v>
      </c>
      <c r="K42" s="41"/>
      <c r="L42" s="97">
        <f>SUM(L40:L41)</f>
        <v>-1252105</v>
      </c>
      <c r="M42" s="41"/>
      <c r="N42" s="62">
        <f>SUM(N40:N41)</f>
        <v>507162</v>
      </c>
      <c r="O42" s="40"/>
      <c r="Q42" s="22"/>
      <c r="R42" s="22"/>
      <c r="S42" s="22"/>
      <c r="T42" s="22"/>
      <c r="U42" s="22"/>
      <c r="V42" s="22"/>
    </row>
    <row r="43" spans="1:22" ht="20.5" customHeight="1">
      <c r="A43" s="24"/>
      <c r="B43" s="151"/>
      <c r="C43" s="84"/>
      <c r="D43" s="24"/>
      <c r="E43" s="24"/>
      <c r="H43" s="40"/>
      <c r="I43" s="40"/>
      <c r="J43" s="40"/>
      <c r="K43" s="40"/>
      <c r="L43" s="40"/>
      <c r="M43" s="41"/>
      <c r="N43" s="40"/>
      <c r="O43" s="40"/>
      <c r="Q43" s="22"/>
      <c r="R43" s="22"/>
      <c r="S43" s="22"/>
      <c r="T43" s="22"/>
      <c r="U43" s="22"/>
      <c r="V43" s="22"/>
    </row>
    <row r="44" spans="1:22" ht="20.5" customHeight="1">
      <c r="A44" s="24" t="s">
        <v>30</v>
      </c>
      <c r="B44" s="151"/>
      <c r="C44" s="84"/>
      <c r="D44" s="24"/>
      <c r="E44" s="24"/>
      <c r="J44" s="23"/>
      <c r="K44" s="23"/>
      <c r="L44" s="23"/>
      <c r="M44" s="22"/>
      <c r="N44" s="23"/>
      <c r="Q44" s="22"/>
      <c r="R44" s="22"/>
      <c r="S44" s="22"/>
      <c r="T44" s="22"/>
      <c r="U44" s="22"/>
      <c r="V44" s="22"/>
    </row>
    <row r="45" spans="1:22" ht="21" customHeight="1">
      <c r="A45" s="22"/>
      <c r="B45" s="22"/>
      <c r="C45" s="22"/>
      <c r="D45" s="22"/>
      <c r="E45" s="22"/>
      <c r="N45" s="25" t="s">
        <v>57</v>
      </c>
      <c r="Q45" s="22"/>
      <c r="R45" s="22"/>
      <c r="S45" s="22"/>
      <c r="T45" s="22"/>
      <c r="U45" s="22"/>
      <c r="V45" s="22"/>
    </row>
    <row r="46" spans="1:22" ht="21" customHeight="1">
      <c r="A46" s="159" t="s">
        <v>0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Q46" s="22"/>
      <c r="R46" s="22"/>
      <c r="S46" s="22"/>
      <c r="T46" s="22"/>
      <c r="U46" s="22"/>
      <c r="V46" s="22"/>
    </row>
    <row r="47" spans="1:22" ht="21" customHeight="1">
      <c r="A47" s="160" t="s">
        <v>107</v>
      </c>
      <c r="B47" s="149"/>
      <c r="C47" s="103"/>
      <c r="D47" s="103"/>
      <c r="E47" s="103"/>
      <c r="J47" s="28"/>
      <c r="K47" s="28"/>
      <c r="L47" s="28"/>
      <c r="M47" s="29"/>
      <c r="N47" s="28"/>
      <c r="Q47" s="22"/>
      <c r="R47" s="22"/>
      <c r="S47" s="22"/>
      <c r="T47" s="22"/>
      <c r="U47" s="22"/>
      <c r="V47" s="22"/>
    </row>
    <row r="48" spans="1:22" ht="21" customHeight="1">
      <c r="A48" s="159" t="s">
        <v>204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Q48" s="22"/>
      <c r="R48" s="22"/>
      <c r="S48" s="22"/>
      <c r="T48" s="22"/>
      <c r="U48" s="22"/>
      <c r="V48" s="22"/>
    </row>
    <row r="49" spans="1:22" ht="21" customHeight="1">
      <c r="B49" s="151"/>
      <c r="C49" s="84"/>
      <c r="D49" s="84"/>
      <c r="E49" s="84"/>
      <c r="J49" s="84"/>
      <c r="K49" s="84"/>
      <c r="L49" s="84"/>
      <c r="M49" s="84"/>
      <c r="N49" s="25" t="s">
        <v>2</v>
      </c>
      <c r="Q49" s="22"/>
      <c r="R49" s="22"/>
      <c r="S49" s="22"/>
      <c r="T49" s="22"/>
      <c r="U49" s="22"/>
      <c r="V49" s="22"/>
    </row>
    <row r="50" spans="1:22" s="30" customFormat="1" ht="21" customHeight="1">
      <c r="G50" s="31"/>
      <c r="H50" s="183" t="s">
        <v>3</v>
      </c>
      <c r="I50" s="183"/>
      <c r="J50" s="183"/>
      <c r="K50" s="84"/>
      <c r="L50" s="183" t="s">
        <v>4</v>
      </c>
      <c r="M50" s="183"/>
      <c r="N50" s="183"/>
      <c r="P50" s="162"/>
      <c r="Q50" s="33"/>
      <c r="R50" s="33"/>
      <c r="S50" s="33"/>
      <c r="T50" s="33"/>
      <c r="U50" s="33"/>
      <c r="V50" s="33"/>
    </row>
    <row r="51" spans="1:22" s="30" customFormat="1" ht="21" customHeight="1">
      <c r="G51" s="31"/>
      <c r="H51" s="36" t="s">
        <v>159</v>
      </c>
      <c r="I51" s="31"/>
      <c r="J51" s="36" t="s">
        <v>134</v>
      </c>
      <c r="K51" s="31"/>
      <c r="L51" s="36" t="s">
        <v>159</v>
      </c>
      <c r="M51" s="31"/>
      <c r="N51" s="36" t="s">
        <v>134</v>
      </c>
      <c r="P51" s="162"/>
      <c r="Q51" s="33"/>
      <c r="R51" s="33"/>
      <c r="S51" s="33"/>
      <c r="T51" s="33"/>
      <c r="U51" s="33"/>
      <c r="V51" s="33"/>
    </row>
    <row r="52" spans="1:22" ht="21" customHeight="1">
      <c r="A52" s="124" t="s">
        <v>108</v>
      </c>
      <c r="B52" s="151"/>
      <c r="C52" s="24"/>
      <c r="D52" s="116"/>
      <c r="E52" s="116"/>
      <c r="H52" s="40"/>
      <c r="I52" s="40"/>
      <c r="J52" s="40"/>
      <c r="K52" s="40"/>
      <c r="L52" s="40"/>
      <c r="M52" s="40"/>
      <c r="N52" s="40"/>
      <c r="O52" s="40"/>
      <c r="Q52" s="22"/>
      <c r="R52" s="22"/>
      <c r="S52" s="22"/>
      <c r="T52" s="22"/>
      <c r="U52" s="22"/>
      <c r="V52" s="22"/>
    </row>
    <row r="53" spans="1:22" ht="21" customHeight="1">
      <c r="A53" s="24" t="s">
        <v>227</v>
      </c>
      <c r="B53" s="151"/>
      <c r="C53" s="24"/>
      <c r="D53" s="116"/>
      <c r="E53" s="116"/>
      <c r="H53" s="46">
        <v>0</v>
      </c>
      <c r="I53" s="46"/>
      <c r="J53" s="46">
        <v>0</v>
      </c>
      <c r="K53" s="46"/>
      <c r="L53" s="46">
        <v>-3300</v>
      </c>
      <c r="M53" s="46"/>
      <c r="N53" s="46">
        <v>624000</v>
      </c>
      <c r="O53" s="40"/>
      <c r="Q53" s="163"/>
      <c r="R53" s="22"/>
      <c r="S53" s="163"/>
      <c r="T53" s="22"/>
      <c r="U53" s="22"/>
      <c r="V53" s="22"/>
    </row>
    <row r="54" spans="1:22" ht="21" customHeight="1">
      <c r="A54" s="24" t="s">
        <v>193</v>
      </c>
      <c r="B54" s="151"/>
      <c r="C54" s="24"/>
      <c r="D54" s="116"/>
      <c r="E54" s="116"/>
      <c r="H54" s="46">
        <v>0</v>
      </c>
      <c r="I54" s="46"/>
      <c r="J54" s="46">
        <v>-4410</v>
      </c>
      <c r="K54" s="46"/>
      <c r="L54" s="46">
        <v>0</v>
      </c>
      <c r="M54" s="46"/>
      <c r="N54" s="46">
        <v>-4410</v>
      </c>
      <c r="O54" s="40"/>
      <c r="Q54" s="163"/>
      <c r="R54" s="22"/>
      <c r="S54" s="163"/>
      <c r="T54" s="22"/>
      <c r="U54" s="22"/>
      <c r="V54" s="22"/>
    </row>
    <row r="55" spans="1:22" ht="21" customHeight="1">
      <c r="A55" s="165" t="s">
        <v>206</v>
      </c>
      <c r="B55" s="151"/>
      <c r="C55" s="24"/>
      <c r="D55" s="116"/>
      <c r="E55" s="116"/>
      <c r="H55" s="46">
        <v>0</v>
      </c>
      <c r="I55" s="46"/>
      <c r="J55" s="46">
        <v>-420000</v>
      </c>
      <c r="K55" s="46"/>
      <c r="L55" s="46">
        <v>0</v>
      </c>
      <c r="M55" s="46"/>
      <c r="N55" s="46">
        <v>-420000</v>
      </c>
      <c r="O55" s="40"/>
      <c r="Q55" s="163"/>
      <c r="R55" s="22"/>
      <c r="S55" s="163"/>
      <c r="T55" s="22"/>
      <c r="U55" s="22"/>
      <c r="V55" s="22"/>
    </row>
    <row r="56" spans="1:22" ht="21" customHeight="1">
      <c r="A56" s="24" t="s">
        <v>122</v>
      </c>
      <c r="B56" s="151"/>
      <c r="C56" s="24"/>
      <c r="D56" s="116"/>
      <c r="E56" s="116"/>
      <c r="H56" s="46">
        <v>-753590</v>
      </c>
      <c r="I56" s="46"/>
      <c r="J56" s="46">
        <v>-1285513</v>
      </c>
      <c r="K56" s="46"/>
      <c r="L56" s="46">
        <v>-403347</v>
      </c>
      <c r="M56" s="46"/>
      <c r="N56" s="46">
        <v>-993510</v>
      </c>
      <c r="O56" s="40"/>
      <c r="Q56" s="163"/>
      <c r="R56" s="22"/>
      <c r="S56" s="163"/>
      <c r="T56" s="22"/>
      <c r="U56" s="22"/>
      <c r="V56" s="22"/>
    </row>
    <row r="57" spans="1:22" ht="21" customHeight="1">
      <c r="A57" s="24" t="s">
        <v>109</v>
      </c>
      <c r="B57" s="151"/>
      <c r="C57" s="24"/>
      <c r="D57" s="24"/>
      <c r="E57" s="24"/>
      <c r="H57" s="46">
        <v>13181</v>
      </c>
      <c r="I57" s="46"/>
      <c r="J57" s="46">
        <v>28345</v>
      </c>
      <c r="K57" s="46"/>
      <c r="L57" s="46">
        <v>12807</v>
      </c>
      <c r="M57" s="46"/>
      <c r="N57" s="46">
        <v>773989</v>
      </c>
      <c r="O57" s="40"/>
      <c r="Q57" s="163"/>
      <c r="R57" s="22"/>
      <c r="S57" s="163"/>
      <c r="T57" s="22"/>
      <c r="U57" s="22"/>
      <c r="V57" s="22"/>
    </row>
    <row r="58" spans="1:22" ht="21" customHeight="1">
      <c r="A58" s="24" t="s">
        <v>110</v>
      </c>
      <c r="B58" s="151"/>
      <c r="C58" s="24"/>
      <c r="D58" s="116"/>
      <c r="E58" s="116"/>
      <c r="H58" s="46">
        <v>-407</v>
      </c>
      <c r="I58" s="46"/>
      <c r="J58" s="46">
        <v>-113</v>
      </c>
      <c r="K58" s="46"/>
      <c r="L58" s="46">
        <v>0</v>
      </c>
      <c r="M58" s="46"/>
      <c r="N58" s="46">
        <v>-2850</v>
      </c>
      <c r="O58" s="40"/>
      <c r="Q58" s="163"/>
      <c r="R58" s="22"/>
      <c r="S58" s="163"/>
      <c r="T58" s="22"/>
      <c r="U58" s="22"/>
      <c r="V58" s="22"/>
    </row>
    <row r="59" spans="1:22" ht="21" customHeight="1">
      <c r="A59" s="24" t="s">
        <v>197</v>
      </c>
      <c r="B59" s="151"/>
      <c r="C59" s="24"/>
      <c r="D59" s="116"/>
      <c r="E59" s="116"/>
      <c r="H59" s="46">
        <v>-23076</v>
      </c>
      <c r="I59" s="46"/>
      <c r="J59" s="46">
        <v>0</v>
      </c>
      <c r="K59" s="46"/>
      <c r="L59" s="46">
        <v>-22518</v>
      </c>
      <c r="M59" s="46"/>
      <c r="N59" s="46">
        <v>0</v>
      </c>
      <c r="O59" s="40"/>
      <c r="Q59" s="163"/>
      <c r="R59" s="22"/>
      <c r="S59" s="163"/>
      <c r="T59" s="22"/>
      <c r="U59" s="22"/>
      <c r="V59" s="22"/>
    </row>
    <row r="60" spans="1:22" ht="21" customHeight="1">
      <c r="A60" s="23" t="s">
        <v>111</v>
      </c>
      <c r="B60" s="151"/>
      <c r="C60" s="24"/>
      <c r="D60" s="116"/>
      <c r="E60" s="116"/>
      <c r="H60" s="46">
        <v>25480</v>
      </c>
      <c r="I60" s="46"/>
      <c r="J60" s="46">
        <v>29348</v>
      </c>
      <c r="K60" s="46"/>
      <c r="L60" s="46">
        <v>25645</v>
      </c>
      <c r="M60" s="46"/>
      <c r="N60" s="46">
        <v>43554</v>
      </c>
      <c r="O60" s="40"/>
      <c r="Q60" s="163"/>
      <c r="R60" s="22"/>
      <c r="S60" s="163"/>
      <c r="T60" s="22"/>
      <c r="U60" s="22"/>
      <c r="V60" s="22"/>
    </row>
    <row r="61" spans="1:22" ht="21" customHeight="1">
      <c r="A61" s="24" t="s">
        <v>112</v>
      </c>
      <c r="B61" s="151"/>
      <c r="C61" s="24"/>
      <c r="D61" s="116"/>
      <c r="H61" s="47">
        <v>37177</v>
      </c>
      <c r="I61" s="40"/>
      <c r="J61" s="46">
        <v>775</v>
      </c>
      <c r="K61" s="46"/>
      <c r="L61" s="60">
        <v>142177</v>
      </c>
      <c r="M61" s="46"/>
      <c r="N61" s="46">
        <v>78775</v>
      </c>
      <c r="O61" s="40"/>
      <c r="Q61" s="163"/>
      <c r="R61" s="22"/>
      <c r="S61" s="163"/>
      <c r="T61" s="22"/>
      <c r="U61" s="22"/>
      <c r="V61" s="22"/>
    </row>
    <row r="62" spans="1:22" ht="21" customHeight="1">
      <c r="A62" s="182" t="s">
        <v>211</v>
      </c>
      <c r="B62" s="151"/>
      <c r="C62" s="24"/>
      <c r="D62" s="116"/>
      <c r="H62" s="60">
        <f>SUM(H53:H61)</f>
        <v>-701235</v>
      </c>
      <c r="I62" s="40"/>
      <c r="J62" s="50">
        <f>SUM(J53:J61)</f>
        <v>-1651568</v>
      </c>
      <c r="K62" s="44"/>
      <c r="L62" s="60">
        <f>SUM(L53:L61)</f>
        <v>-248536</v>
      </c>
      <c r="M62" s="44"/>
      <c r="N62" s="50">
        <f>SUM(N53:N61)</f>
        <v>99548</v>
      </c>
      <c r="O62" s="40"/>
      <c r="Q62" s="48"/>
      <c r="R62" s="22"/>
      <c r="S62" s="48"/>
      <c r="T62" s="22"/>
      <c r="U62" s="22"/>
      <c r="V62" s="22"/>
    </row>
    <row r="63" spans="1:22" ht="21" customHeight="1">
      <c r="A63" s="124" t="s">
        <v>113</v>
      </c>
      <c r="B63" s="151"/>
      <c r="C63" s="24"/>
      <c r="D63" s="116"/>
      <c r="H63" s="40"/>
      <c r="I63" s="40"/>
      <c r="J63" s="40"/>
      <c r="K63" s="40"/>
      <c r="L63" s="40"/>
      <c r="M63" s="41"/>
      <c r="N63" s="40"/>
      <c r="O63" s="40"/>
      <c r="Q63" s="22"/>
      <c r="R63" s="22"/>
      <c r="S63" s="22"/>
      <c r="T63" s="22"/>
      <c r="U63" s="22"/>
      <c r="V63" s="22"/>
    </row>
    <row r="64" spans="1:22" ht="21" customHeight="1">
      <c r="A64" s="24" t="s">
        <v>216</v>
      </c>
      <c r="B64" s="151"/>
      <c r="C64" s="24"/>
      <c r="D64" s="153"/>
      <c r="H64" s="40">
        <v>1216436</v>
      </c>
      <c r="I64" s="40"/>
      <c r="J64" s="40">
        <v>-1633099</v>
      </c>
      <c r="K64" s="40"/>
      <c r="L64" s="40">
        <v>1111140</v>
      </c>
      <c r="M64" s="40"/>
      <c r="N64" s="40">
        <v>-1551410</v>
      </c>
      <c r="O64" s="40"/>
      <c r="Q64" s="163"/>
      <c r="R64" s="22"/>
      <c r="S64" s="163"/>
      <c r="T64" s="22"/>
      <c r="U64" s="22"/>
      <c r="V64" s="22"/>
    </row>
    <row r="65" spans="1:22" ht="21" customHeight="1">
      <c r="A65" s="24" t="s">
        <v>217</v>
      </c>
      <c r="B65" s="151"/>
      <c r="C65" s="24"/>
      <c r="D65" s="153"/>
      <c r="H65" s="40">
        <v>403977</v>
      </c>
      <c r="I65" s="40"/>
      <c r="J65" s="40">
        <v>-161894</v>
      </c>
      <c r="K65" s="40"/>
      <c r="L65" s="40">
        <v>433177</v>
      </c>
      <c r="M65" s="40"/>
      <c r="N65" s="40">
        <v>665106</v>
      </c>
      <c r="O65" s="40"/>
      <c r="Q65" s="163"/>
      <c r="R65" s="22"/>
      <c r="S65" s="163"/>
      <c r="T65" s="22"/>
      <c r="U65" s="22"/>
      <c r="V65" s="22"/>
    </row>
    <row r="66" spans="1:22" ht="21" customHeight="1">
      <c r="A66" s="134" t="s">
        <v>207</v>
      </c>
      <c r="B66" s="134"/>
      <c r="C66" s="134"/>
      <c r="D66" s="153"/>
      <c r="H66" s="40"/>
      <c r="I66" s="40"/>
      <c r="J66" s="40"/>
      <c r="K66" s="40"/>
      <c r="L66" s="40"/>
      <c r="M66" s="40"/>
      <c r="N66" s="40"/>
      <c r="O66" s="40"/>
      <c r="Q66" s="163"/>
      <c r="R66" s="22"/>
      <c r="S66" s="163"/>
      <c r="T66" s="22"/>
      <c r="U66" s="22"/>
      <c r="V66" s="22"/>
    </row>
    <row r="67" spans="1:22" ht="21" customHeight="1">
      <c r="A67" s="134"/>
      <c r="B67" s="134" t="s">
        <v>214</v>
      </c>
      <c r="C67" s="134"/>
      <c r="D67" s="153"/>
      <c r="H67" s="46">
        <v>0</v>
      </c>
      <c r="I67" s="40"/>
      <c r="J67" s="40">
        <v>2800000</v>
      </c>
      <c r="K67" s="40"/>
      <c r="L67" s="46">
        <v>0</v>
      </c>
      <c r="M67" s="40"/>
      <c r="N67" s="46">
        <v>0</v>
      </c>
      <c r="O67" s="40"/>
      <c r="Q67" s="163"/>
      <c r="R67" s="22"/>
      <c r="S67" s="163"/>
      <c r="T67" s="22"/>
      <c r="U67" s="22"/>
      <c r="V67" s="22"/>
    </row>
    <row r="68" spans="1:22" ht="21" customHeight="1">
      <c r="A68" s="134" t="s">
        <v>190</v>
      </c>
      <c r="B68" s="134"/>
      <c r="C68" s="134"/>
      <c r="D68" s="153"/>
      <c r="H68" s="40"/>
      <c r="I68" s="40"/>
      <c r="J68" s="40"/>
      <c r="K68" s="40"/>
      <c r="L68" s="40"/>
      <c r="M68" s="40"/>
      <c r="N68" s="40"/>
      <c r="O68" s="40"/>
      <c r="Q68" s="163"/>
      <c r="R68" s="22"/>
      <c r="S68" s="163"/>
      <c r="T68" s="22"/>
      <c r="U68" s="22"/>
      <c r="V68" s="22"/>
    </row>
    <row r="69" spans="1:22" ht="21" customHeight="1">
      <c r="A69" s="134"/>
      <c r="B69" s="134" t="s">
        <v>215</v>
      </c>
      <c r="C69" s="134"/>
      <c r="D69" s="153"/>
      <c r="H69" s="40">
        <v>-57506</v>
      </c>
      <c r="I69" s="40"/>
      <c r="J69" s="46">
        <v>-93332</v>
      </c>
      <c r="K69" s="40"/>
      <c r="L69" s="46">
        <v>0</v>
      </c>
      <c r="M69" s="40"/>
      <c r="N69" s="46">
        <v>0</v>
      </c>
      <c r="O69" s="40"/>
      <c r="Q69" s="163"/>
      <c r="R69" s="22"/>
      <c r="S69" s="163"/>
      <c r="T69" s="22"/>
      <c r="U69" s="22"/>
      <c r="V69" s="22"/>
    </row>
    <row r="70" spans="1:22" ht="21" customHeight="1">
      <c r="A70" s="24" t="s">
        <v>148</v>
      </c>
      <c r="B70" s="151"/>
      <c r="C70" s="24"/>
      <c r="D70" s="153"/>
      <c r="H70" s="46">
        <v>-12711</v>
      </c>
      <c r="I70" s="46"/>
      <c r="J70" s="46">
        <v>-25104</v>
      </c>
      <c r="K70" s="46"/>
      <c r="L70" s="46">
        <v>-12711</v>
      </c>
      <c r="M70" s="40"/>
      <c r="N70" s="46">
        <v>-24989</v>
      </c>
      <c r="O70" s="40"/>
      <c r="Q70" s="163"/>
      <c r="R70" s="22"/>
      <c r="S70" s="163"/>
      <c r="T70" s="22"/>
      <c r="U70" s="22"/>
      <c r="V70" s="22"/>
    </row>
    <row r="71" spans="1:22" ht="21" customHeight="1">
      <c r="A71" s="24" t="s">
        <v>114</v>
      </c>
      <c r="B71" s="151"/>
      <c r="C71" s="24"/>
      <c r="D71" s="153"/>
      <c r="H71" s="46">
        <v>691422</v>
      </c>
      <c r="I71" s="46"/>
      <c r="J71" s="46">
        <v>1069889</v>
      </c>
      <c r="K71" s="46"/>
      <c r="L71" s="46">
        <v>438502</v>
      </c>
      <c r="M71" s="40"/>
      <c r="N71" s="46">
        <v>898389</v>
      </c>
      <c r="O71" s="40"/>
      <c r="Q71" s="163"/>
      <c r="R71" s="22"/>
      <c r="S71" s="163"/>
      <c r="T71" s="22"/>
      <c r="U71" s="22"/>
      <c r="V71" s="22"/>
    </row>
    <row r="72" spans="1:22" ht="21" customHeight="1">
      <c r="A72" s="24" t="s">
        <v>115</v>
      </c>
      <c r="B72" s="151"/>
      <c r="C72" s="24"/>
      <c r="D72" s="153"/>
      <c r="H72" s="46">
        <v>-322709</v>
      </c>
      <c r="I72" s="46"/>
      <c r="J72" s="46">
        <v>-425300</v>
      </c>
      <c r="K72" s="46"/>
      <c r="L72" s="46">
        <v>-322709</v>
      </c>
      <c r="M72" s="40"/>
      <c r="N72" s="46">
        <v>-425300</v>
      </c>
      <c r="O72" s="40"/>
      <c r="Q72" s="163"/>
      <c r="R72" s="22"/>
      <c r="S72" s="163"/>
      <c r="T72" s="22"/>
      <c r="U72" s="22"/>
      <c r="V72" s="22"/>
    </row>
    <row r="73" spans="1:22" ht="21" customHeight="1">
      <c r="A73" s="165" t="s">
        <v>208</v>
      </c>
      <c r="B73" s="151"/>
      <c r="C73" s="24"/>
      <c r="D73" s="153"/>
      <c r="H73" s="46">
        <v>0</v>
      </c>
      <c r="I73" s="46"/>
      <c r="J73" s="46">
        <v>-33320</v>
      </c>
      <c r="K73" s="46"/>
      <c r="L73" s="46">
        <v>0</v>
      </c>
      <c r="M73" s="40"/>
      <c r="N73" s="46">
        <v>0</v>
      </c>
      <c r="O73" s="40"/>
      <c r="Q73" s="163"/>
      <c r="R73" s="22"/>
      <c r="S73" s="163"/>
      <c r="T73" s="22"/>
      <c r="U73" s="22"/>
      <c r="V73" s="22"/>
    </row>
    <row r="74" spans="1:22" ht="21" customHeight="1">
      <c r="A74" s="24" t="s">
        <v>116</v>
      </c>
      <c r="B74" s="151"/>
      <c r="C74" s="24"/>
      <c r="D74" s="153"/>
      <c r="H74" s="46">
        <v>-269992</v>
      </c>
      <c r="I74" s="46"/>
      <c r="J74" s="46">
        <v>-154482</v>
      </c>
      <c r="K74" s="46"/>
      <c r="L74" s="46">
        <v>-136618</v>
      </c>
      <c r="M74" s="40"/>
      <c r="N74" s="46">
        <v>-123475</v>
      </c>
      <c r="O74" s="40"/>
      <c r="Q74" s="163"/>
      <c r="R74" s="22"/>
      <c r="S74" s="163"/>
      <c r="T74" s="22"/>
      <c r="U74" s="22"/>
      <c r="V74" s="22"/>
    </row>
    <row r="75" spans="1:22" ht="21" customHeight="1">
      <c r="A75" s="24" t="s">
        <v>117</v>
      </c>
      <c r="B75" s="151"/>
      <c r="C75" s="24"/>
      <c r="D75" s="153"/>
      <c r="H75" s="79">
        <v>0</v>
      </c>
      <c r="I75" s="40"/>
      <c r="J75" s="79">
        <v>-35999</v>
      </c>
      <c r="K75" s="40"/>
      <c r="L75" s="79">
        <v>0</v>
      </c>
      <c r="M75" s="40"/>
      <c r="N75" s="79">
        <v>-35999</v>
      </c>
      <c r="O75" s="40"/>
      <c r="Q75" s="163"/>
      <c r="R75" s="22"/>
      <c r="S75" s="163"/>
      <c r="T75" s="22"/>
      <c r="U75" s="22"/>
      <c r="V75" s="22"/>
    </row>
    <row r="76" spans="1:22" ht="21" customHeight="1">
      <c r="A76" s="124" t="s">
        <v>212</v>
      </c>
      <c r="B76" s="151"/>
      <c r="C76" s="24"/>
      <c r="D76" s="153"/>
      <c r="H76" s="97">
        <f>SUM(H64:H75)</f>
        <v>1648917</v>
      </c>
      <c r="I76" s="44"/>
      <c r="J76" s="50">
        <f>SUM(J64:J75)</f>
        <v>1307359</v>
      </c>
      <c r="K76" s="44"/>
      <c r="L76" s="97">
        <f>SUM(L64:L75)</f>
        <v>1510781</v>
      </c>
      <c r="M76" s="44"/>
      <c r="N76" s="50">
        <f>SUM(N64:N75)</f>
        <v>-597678</v>
      </c>
      <c r="O76" s="40"/>
      <c r="Q76" s="48"/>
      <c r="R76" s="22"/>
      <c r="S76" s="48"/>
      <c r="T76" s="22"/>
      <c r="U76" s="22"/>
      <c r="V76" s="22"/>
    </row>
    <row r="77" spans="1:22" ht="21" customHeight="1">
      <c r="A77" s="124" t="s">
        <v>225</v>
      </c>
      <c r="B77" s="151"/>
      <c r="C77" s="24"/>
      <c r="D77" s="153"/>
      <c r="H77" s="46">
        <f>SUM(H42+H62+H76)</f>
        <v>5657</v>
      </c>
      <c r="I77" s="40"/>
      <c r="J77" s="42">
        <f>SUM(J42+J62+J76)</f>
        <v>4431</v>
      </c>
      <c r="K77" s="42"/>
      <c r="L77" s="46">
        <f>SUM(L42+L62+L76)</f>
        <v>10140</v>
      </c>
      <c r="M77" s="41"/>
      <c r="N77" s="42">
        <f>SUM(N42+N62+N76)</f>
        <v>9032</v>
      </c>
      <c r="O77" s="40"/>
      <c r="Q77" s="48"/>
      <c r="R77" s="22"/>
      <c r="S77" s="48"/>
      <c r="T77" s="22"/>
      <c r="U77" s="22"/>
      <c r="V77" s="22"/>
    </row>
    <row r="78" spans="1:22" ht="21" customHeight="1">
      <c r="A78" s="24" t="s">
        <v>118</v>
      </c>
      <c r="B78" s="151"/>
      <c r="C78" s="24"/>
      <c r="D78" s="153"/>
      <c r="H78" s="46">
        <v>51610</v>
      </c>
      <c r="I78" s="40"/>
      <c r="J78" s="44">
        <v>47953</v>
      </c>
      <c r="K78" s="40"/>
      <c r="L78" s="46">
        <v>36338</v>
      </c>
      <c r="M78" s="40"/>
      <c r="N78" s="44">
        <v>22904</v>
      </c>
      <c r="O78" s="40"/>
      <c r="Q78" s="164"/>
      <c r="R78" s="164"/>
      <c r="S78" s="164"/>
      <c r="T78" s="22"/>
      <c r="U78" s="22"/>
      <c r="V78" s="22"/>
    </row>
    <row r="79" spans="1:22" ht="21" customHeight="1" thickBot="1">
      <c r="A79" s="124" t="s">
        <v>119</v>
      </c>
      <c r="B79" s="151"/>
      <c r="C79" s="24"/>
      <c r="D79" s="153"/>
      <c r="H79" s="154">
        <f>SUM(H77:H78)</f>
        <v>57267</v>
      </c>
      <c r="I79" s="40"/>
      <c r="J79" s="155">
        <f>SUM(J77:J78)</f>
        <v>52384</v>
      </c>
      <c r="K79" s="41"/>
      <c r="L79" s="154">
        <f>SUM(L77:L78)</f>
        <v>46478</v>
      </c>
      <c r="M79" s="41"/>
      <c r="N79" s="155">
        <f>SUM(N77:N78)</f>
        <v>31936</v>
      </c>
      <c r="O79" s="40"/>
      <c r="Q79" s="22"/>
      <c r="R79" s="22"/>
      <c r="S79" s="22"/>
      <c r="T79" s="22"/>
      <c r="U79" s="22"/>
      <c r="V79" s="22"/>
    </row>
    <row r="80" spans="1:22" ht="21" customHeight="1" thickTop="1">
      <c r="A80" s="124"/>
      <c r="B80" s="151"/>
      <c r="C80" s="24"/>
      <c r="D80" s="153"/>
      <c r="H80" s="46">
        <f>H79-BS!H11</f>
        <v>0</v>
      </c>
      <c r="I80" s="40">
        <v>0</v>
      </c>
      <c r="J80" s="40"/>
      <c r="K80" s="40"/>
      <c r="L80" s="46">
        <f>L79-BS!L11</f>
        <v>0</v>
      </c>
      <c r="M80" s="40"/>
      <c r="N80" s="40"/>
      <c r="O80" s="40"/>
      <c r="Q80" s="48"/>
      <c r="R80" s="22"/>
      <c r="S80" s="48"/>
      <c r="T80" s="22"/>
      <c r="U80" s="22"/>
      <c r="V80" s="22"/>
    </row>
    <row r="81" spans="1:22" ht="21" customHeight="1">
      <c r="A81" s="124" t="s">
        <v>120</v>
      </c>
      <c r="B81" s="151"/>
      <c r="C81" s="24"/>
      <c r="D81" s="153"/>
      <c r="H81" s="40"/>
      <c r="I81" s="40"/>
      <c r="J81" s="40"/>
      <c r="K81" s="40"/>
      <c r="L81" s="40"/>
      <c r="M81" s="41"/>
      <c r="N81" s="40"/>
      <c r="O81" s="40"/>
      <c r="Q81" s="45"/>
      <c r="R81" s="22"/>
      <c r="S81" s="45"/>
      <c r="T81" s="22"/>
      <c r="U81" s="22"/>
      <c r="V81" s="22"/>
    </row>
    <row r="82" spans="1:22" ht="21" customHeight="1">
      <c r="A82" s="24" t="s">
        <v>121</v>
      </c>
      <c r="B82" s="151"/>
      <c r="C82" s="24"/>
      <c r="D82" s="153"/>
      <c r="H82" s="40"/>
      <c r="I82" s="42"/>
      <c r="J82" s="40"/>
      <c r="K82" s="42"/>
      <c r="L82" s="42"/>
      <c r="M82" s="42"/>
      <c r="N82" s="42"/>
      <c r="O82" s="40"/>
      <c r="Q82" s="166"/>
      <c r="R82" s="22"/>
      <c r="S82" s="166"/>
      <c r="T82" s="22"/>
      <c r="U82" s="22"/>
      <c r="V82" s="22"/>
    </row>
    <row r="83" spans="1:22" ht="21" customHeight="1">
      <c r="B83" s="24" t="s">
        <v>187</v>
      </c>
      <c r="C83" s="151"/>
      <c r="D83" s="153"/>
      <c r="E83" s="22"/>
      <c r="H83" s="40">
        <v>-49644</v>
      </c>
      <c r="I83" s="40"/>
      <c r="J83" s="40">
        <v>11956</v>
      </c>
      <c r="K83" s="111"/>
      <c r="L83" s="111">
        <v>-34587</v>
      </c>
      <c r="M83" s="111"/>
      <c r="N83" s="111">
        <v>-37923</v>
      </c>
      <c r="O83" s="40"/>
      <c r="Q83" s="22"/>
      <c r="R83" s="22"/>
      <c r="S83" s="22"/>
      <c r="T83" s="22"/>
      <c r="U83" s="22"/>
      <c r="V83" s="22"/>
    </row>
    <row r="84" spans="1:22" ht="21" customHeight="1">
      <c r="B84" s="134" t="s">
        <v>198</v>
      </c>
      <c r="C84" s="151"/>
      <c r="D84" s="153"/>
      <c r="E84" s="22"/>
      <c r="H84" s="79">
        <v>10728</v>
      </c>
      <c r="I84" s="40"/>
      <c r="J84" s="79">
        <v>37378</v>
      </c>
      <c r="K84" s="111"/>
      <c r="L84" s="79">
        <v>9122</v>
      </c>
      <c r="M84" s="111"/>
      <c r="N84" s="79">
        <v>37378</v>
      </c>
      <c r="O84" s="40"/>
      <c r="Q84" s="22"/>
      <c r="R84" s="22"/>
      <c r="S84" s="22"/>
      <c r="T84" s="22"/>
      <c r="U84" s="22"/>
      <c r="V84" s="22"/>
    </row>
    <row r="85" spans="1:22" ht="21" customHeight="1">
      <c r="B85" s="24" t="s">
        <v>139</v>
      </c>
      <c r="C85" s="151"/>
      <c r="D85" s="153"/>
      <c r="E85" s="22"/>
      <c r="H85" s="79">
        <v>52832</v>
      </c>
      <c r="I85" s="40"/>
      <c r="J85" s="79">
        <v>25102</v>
      </c>
      <c r="K85" s="111"/>
      <c r="L85" s="79">
        <v>40904</v>
      </c>
      <c r="M85" s="111"/>
      <c r="N85" s="79">
        <v>22217</v>
      </c>
      <c r="O85" s="40"/>
      <c r="Q85" s="22"/>
      <c r="R85" s="22"/>
      <c r="S85" s="22"/>
      <c r="T85" s="22"/>
      <c r="U85" s="22"/>
      <c r="V85" s="22"/>
    </row>
    <row r="86" spans="1:22" ht="21" customHeight="1">
      <c r="B86" s="24" t="s">
        <v>188</v>
      </c>
      <c r="C86" s="151"/>
      <c r="D86" s="153"/>
      <c r="E86" s="22"/>
      <c r="H86" s="79"/>
      <c r="I86" s="40"/>
      <c r="J86" s="79"/>
      <c r="K86" s="111"/>
      <c r="L86" s="79"/>
      <c r="M86" s="111"/>
      <c r="N86" s="79"/>
      <c r="O86" s="40"/>
      <c r="Q86" s="22"/>
      <c r="R86" s="22"/>
      <c r="S86" s="22"/>
      <c r="T86" s="22"/>
      <c r="U86" s="22"/>
      <c r="V86" s="22"/>
    </row>
    <row r="87" spans="1:22" ht="21" customHeight="1">
      <c r="B87" s="24" t="s">
        <v>189</v>
      </c>
      <c r="C87" s="151"/>
      <c r="D87" s="153"/>
      <c r="E87" s="22"/>
      <c r="H87" s="79">
        <v>648</v>
      </c>
      <c r="I87" s="40"/>
      <c r="J87" s="79">
        <v>0</v>
      </c>
      <c r="K87" s="111"/>
      <c r="L87" s="79">
        <v>470</v>
      </c>
      <c r="M87" s="111"/>
      <c r="N87" s="79">
        <v>0</v>
      </c>
      <c r="O87" s="40"/>
      <c r="Q87" s="22"/>
      <c r="R87" s="22"/>
      <c r="S87" s="22"/>
      <c r="T87" s="22"/>
      <c r="U87" s="22"/>
      <c r="V87" s="22"/>
    </row>
    <row r="88" spans="1:22" ht="21" customHeight="1">
      <c r="B88" s="23" t="s">
        <v>140</v>
      </c>
      <c r="C88" s="151"/>
      <c r="D88" s="153"/>
      <c r="E88" s="22"/>
      <c r="H88" s="79">
        <v>0</v>
      </c>
      <c r="I88" s="40"/>
      <c r="J88" s="79">
        <v>3000</v>
      </c>
      <c r="K88" s="111"/>
      <c r="L88" s="79">
        <v>0</v>
      </c>
      <c r="M88" s="111"/>
      <c r="N88" s="79">
        <v>0</v>
      </c>
      <c r="O88" s="40"/>
      <c r="Q88" s="22"/>
      <c r="R88" s="22"/>
      <c r="S88" s="22"/>
      <c r="T88" s="22"/>
      <c r="U88" s="22"/>
      <c r="V88" s="22"/>
    </row>
    <row r="89" spans="1:22" ht="21" customHeight="1">
      <c r="A89" s="24"/>
      <c r="B89" s="151"/>
      <c r="C89" s="24"/>
      <c r="D89" s="153"/>
      <c r="E89" s="22"/>
      <c r="H89" s="40"/>
      <c r="I89" s="41"/>
      <c r="J89" s="40"/>
      <c r="K89" s="40"/>
      <c r="L89" s="40"/>
      <c r="M89" s="40"/>
      <c r="N89" s="40"/>
      <c r="O89" s="40"/>
      <c r="Q89" s="22"/>
      <c r="R89" s="22"/>
      <c r="S89" s="22"/>
      <c r="T89" s="22"/>
      <c r="U89" s="22"/>
      <c r="V89" s="22"/>
    </row>
    <row r="90" spans="1:22" ht="21" customHeight="1">
      <c r="A90" s="24" t="s">
        <v>30</v>
      </c>
      <c r="B90" s="151"/>
      <c r="C90" s="24"/>
      <c r="D90" s="24"/>
      <c r="E90" s="24"/>
      <c r="F90" s="24"/>
      <c r="G90" s="24"/>
      <c r="H90" s="40"/>
      <c r="I90" s="40"/>
      <c r="J90" s="40"/>
      <c r="K90" s="40"/>
      <c r="L90" s="40"/>
      <c r="M90" s="40"/>
      <c r="N90" s="40"/>
      <c r="Q90" s="22"/>
      <c r="R90" s="22"/>
      <c r="S90" s="22"/>
      <c r="T90" s="22"/>
      <c r="U90" s="22"/>
      <c r="V90" s="22"/>
    </row>
    <row r="91" spans="1:22" ht="23.25" customHeight="1">
      <c r="H91" s="44"/>
      <c r="I91" s="40"/>
      <c r="J91" s="44"/>
      <c r="K91" s="44"/>
      <c r="L91" s="44"/>
      <c r="M91" s="44"/>
      <c r="N91" s="44"/>
      <c r="Q91" s="22"/>
      <c r="R91" s="22"/>
      <c r="S91" s="22"/>
      <c r="T91" s="22"/>
      <c r="U91" s="22"/>
      <c r="V91" s="22"/>
    </row>
    <row r="92" spans="1:22" ht="23.25" customHeight="1">
      <c r="Q92" s="22"/>
      <c r="R92" s="22"/>
      <c r="S92" s="22"/>
      <c r="T92" s="22"/>
      <c r="U92" s="22"/>
      <c r="V92" s="22"/>
    </row>
    <row r="93" spans="1:22" ht="23.25" customHeight="1">
      <c r="Q93" s="22"/>
      <c r="R93" s="22"/>
      <c r="S93" s="22"/>
      <c r="T93" s="22"/>
      <c r="U93" s="22"/>
      <c r="V93" s="22"/>
    </row>
  </sheetData>
  <mergeCells count="4">
    <mergeCell ref="H6:J6"/>
    <mergeCell ref="L6:N6"/>
    <mergeCell ref="H50:J50"/>
    <mergeCell ref="L50:N50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1" manualBreakCount="1">
    <brk id="4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84380</vt:lpwstr>
  </property>
  <property fmtid="{D5CDD505-2E9C-101B-9397-08002B2CF9AE}" pid="4" name="OptimizationTime">
    <vt:lpwstr>20211031_1051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Tewin Bhumisirikul</cp:lastModifiedBy>
  <cp:lastPrinted>2021-10-28T13:01:02Z</cp:lastPrinted>
  <dcterms:created xsi:type="dcterms:W3CDTF">2019-07-29T13:14:02Z</dcterms:created>
  <dcterms:modified xsi:type="dcterms:W3CDTF">2021-10-31T03:51:04Z</dcterms:modified>
</cp:coreProperties>
</file>