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2978F667-2919-45DE-94B7-2CC4B2BC63A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2" r:id="rId2"/>
    <sheet name="Conso" sheetId="11" r:id="rId3"/>
    <sheet name="Separate" sheetId="13" r:id="rId4"/>
    <sheet name="CF" sheetId="14" r:id="rId5"/>
  </sheets>
  <definedNames>
    <definedName name="_xlnm.Print_Area" localSheetId="0">BS!$A$1:$J$101</definedName>
    <definedName name="_xlnm.Print_Area" localSheetId="4">CF!$A$1:$K$88</definedName>
    <definedName name="_xlnm.Print_Area" localSheetId="2">Conso!$A$1:$AD$47</definedName>
    <definedName name="_xlnm.Print_Area" localSheetId="1">PL!$A$1:$J$128</definedName>
    <definedName name="_xlnm.Print_Area" localSheetId="3">Separate!$A$1:$V$36</definedName>
    <definedName name="Z_6B173BD9_73EB_4A05_80C7_E17E753E42F2_.wvu.PrintArea" localSheetId="0" hidden="1">BS!#REF!</definedName>
    <definedName name="Z_6B173BD9_73EB_4A05_80C7_E17E753E42F2_.wvu.PrintArea" localSheetId="4" hidden="1">CF!#REF!</definedName>
    <definedName name="Z_6B173BD9_73EB_4A05_80C7_E17E753E42F2_.wvu.PrintArea" localSheetId="1" hidden="1">PL!#REF!</definedName>
    <definedName name="Z_E8EB09DC_331B_455E_B96E_C83E5DBF8B12_.wvu.PrintArea" localSheetId="0" hidden="1">BS!#REF!</definedName>
    <definedName name="Z_E8EB09DC_331B_455E_B96E_C83E5DBF8B12_.wvu.PrintArea" localSheetId="4" hidden="1">CF!#REF!</definedName>
    <definedName name="Z_E8EB09DC_331B_455E_B96E_C83E5DBF8B12_.wvu.PrintArea" localSheetId="1" hidden="1">PL!#REF!</definedName>
  </definedNames>
  <calcPr calcId="191029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7" i="2" l="1"/>
  <c r="H77" i="2"/>
  <c r="D13" i="2"/>
  <c r="D16" i="2"/>
  <c r="H16" i="2"/>
  <c r="H13" i="2"/>
  <c r="D80" i="2" l="1"/>
  <c r="H80" i="2"/>
  <c r="F60" i="2" l="1"/>
  <c r="S32" i="13" l="1"/>
  <c r="S30" i="13"/>
  <c r="U32" i="13"/>
  <c r="U30" i="13"/>
  <c r="Q15" i="13" l="1"/>
  <c r="Y41" i="11"/>
  <c r="AC41" i="11" s="1"/>
  <c r="Y43" i="11"/>
  <c r="AC43" i="11" s="1"/>
  <c r="J63" i="14" l="1"/>
  <c r="H63" i="14"/>
  <c r="D63" i="14"/>
  <c r="F63" i="14"/>
  <c r="E37" i="11" l="1"/>
  <c r="J74" i="14" l="1"/>
  <c r="H74" i="14"/>
  <c r="F74" i="14"/>
  <c r="D74" i="14"/>
  <c r="Q26" i="13"/>
  <c r="S36" i="11"/>
  <c r="U36" i="11"/>
  <c r="O17" i="13" l="1"/>
  <c r="W44" i="11"/>
  <c r="Y44" i="11" s="1"/>
  <c r="AC44" i="11" s="1"/>
  <c r="Q23" i="11"/>
  <c r="Y28" i="11"/>
  <c r="AC28" i="11" s="1"/>
  <c r="Y27" i="11"/>
  <c r="AC27" i="11" s="1"/>
  <c r="Y25" i="11"/>
  <c r="AC25" i="11" s="1"/>
  <c r="Y24" i="11"/>
  <c r="AC24" i="11" s="1"/>
  <c r="U33" i="13" l="1"/>
  <c r="S33" i="13"/>
  <c r="U29" i="13"/>
  <c r="S29" i="13"/>
  <c r="U21" i="13"/>
  <c r="U19" i="13"/>
  <c r="U18" i="13"/>
  <c r="S21" i="13"/>
  <c r="S18" i="13"/>
  <c r="S19" i="13"/>
  <c r="I34" i="13"/>
  <c r="I35" i="13" s="1"/>
  <c r="J97" i="2" l="1"/>
  <c r="J99" i="2" s="1"/>
  <c r="H97" i="2"/>
  <c r="H99" i="2" s="1"/>
  <c r="F97" i="2"/>
  <c r="F99" i="2" s="1"/>
  <c r="D97" i="2"/>
  <c r="J76" i="2"/>
  <c r="J83" i="2" s="1"/>
  <c r="J86" i="2" s="1"/>
  <c r="H76" i="2"/>
  <c r="H83" i="2" s="1"/>
  <c r="F76" i="2"/>
  <c r="F83" i="2" s="1"/>
  <c r="F86" i="2" s="1"/>
  <c r="D76" i="2"/>
  <c r="H86" i="2" l="1"/>
  <c r="D83" i="2"/>
  <c r="F88" i="2"/>
  <c r="F115" i="2" s="1"/>
  <c r="F113" i="2" s="1"/>
  <c r="F10" i="14"/>
  <c r="H10" i="14"/>
  <c r="J88" i="2"/>
  <c r="J101" i="2" s="1"/>
  <c r="J118" i="2" s="1"/>
  <c r="J10" i="14"/>
  <c r="D99" i="2"/>
  <c r="F101" i="2"/>
  <c r="F120" i="2" s="1"/>
  <c r="F118" i="2" s="1"/>
  <c r="H88" i="2" l="1"/>
  <c r="D86" i="2"/>
  <c r="F126" i="2"/>
  <c r="F124" i="2"/>
  <c r="O19" i="11"/>
  <c r="J113" i="2"/>
  <c r="H101" i="2"/>
  <c r="D88" i="2"/>
  <c r="J58" i="1"/>
  <c r="H58" i="1"/>
  <c r="F58" i="1"/>
  <c r="D58" i="1"/>
  <c r="H113" i="2" l="1"/>
  <c r="M25" i="13"/>
  <c r="H118" i="2"/>
  <c r="H126" i="2"/>
  <c r="H124" i="2"/>
  <c r="D10" i="14"/>
  <c r="Y19" i="11"/>
  <c r="J124" i="2"/>
  <c r="J126" i="2"/>
  <c r="M14" i="13"/>
  <c r="O35" i="11"/>
  <c r="D101" i="2"/>
  <c r="D115" i="2"/>
  <c r="D120" i="2" l="1"/>
  <c r="D113" i="2"/>
  <c r="D126" i="2" l="1"/>
  <c r="D124" i="2"/>
  <c r="D118" i="2"/>
  <c r="J49" i="1"/>
  <c r="F49" i="1"/>
  <c r="H49" i="1"/>
  <c r="AC33" i="11" l="1"/>
  <c r="W39" i="11" l="1"/>
  <c r="Y39" i="11" l="1"/>
  <c r="AC39" i="11" s="1"/>
  <c r="C18" i="11" l="1"/>
  <c r="E18" i="11"/>
  <c r="G18" i="11"/>
  <c r="G29" i="11" s="1"/>
  <c r="I18" i="11"/>
  <c r="K18" i="11"/>
  <c r="M18" i="11"/>
  <c r="O18" i="11"/>
  <c r="Q18" i="11"/>
  <c r="S18" i="11"/>
  <c r="U18" i="11"/>
  <c r="AA18" i="11"/>
  <c r="W17" i="11"/>
  <c r="Y17" i="11" s="1"/>
  <c r="AC17" i="11" s="1"/>
  <c r="U15" i="13" l="1"/>
  <c r="U14" i="13"/>
  <c r="S24" i="13" l="1"/>
  <c r="U24" i="13" s="1"/>
  <c r="J16" i="1"/>
  <c r="J27" i="1"/>
  <c r="S17" i="13" l="1"/>
  <c r="U17" i="13"/>
  <c r="J90" i="1" l="1"/>
  <c r="J92" i="1" s="1"/>
  <c r="D33" i="2" l="1"/>
  <c r="D35" i="2" l="1"/>
  <c r="H77" i="14"/>
  <c r="J12" i="2"/>
  <c r="F12" i="2"/>
  <c r="F19" i="2" s="1"/>
  <c r="O28" i="13"/>
  <c r="H33" i="2" l="1"/>
  <c r="H35" i="2" s="1"/>
  <c r="W40" i="11" l="1"/>
  <c r="Y40" i="11" l="1"/>
  <c r="AC40" i="11" s="1"/>
  <c r="W23" i="11" l="1"/>
  <c r="Y23" i="11" s="1"/>
  <c r="AC23" i="11" s="1"/>
  <c r="W20" i="11"/>
  <c r="Y20" i="11" s="1"/>
  <c r="W19" i="11"/>
  <c r="W15" i="11"/>
  <c r="Y15" i="11" s="1"/>
  <c r="AC20" i="11" l="1"/>
  <c r="Y22" i="11"/>
  <c r="AC19" i="11"/>
  <c r="AC15" i="11"/>
  <c r="AC18" i="11" s="1"/>
  <c r="W18" i="11"/>
  <c r="W22" i="11"/>
  <c r="W29" i="11" s="1"/>
  <c r="G16" i="13"/>
  <c r="G22" i="13" s="1"/>
  <c r="Q16" i="13"/>
  <c r="E16" i="13"/>
  <c r="E22" i="13" s="1"/>
  <c r="F33" i="2"/>
  <c r="J33" i="2"/>
  <c r="Q22" i="13" l="1"/>
  <c r="AC22" i="11"/>
  <c r="J35" i="2"/>
  <c r="F35" i="2"/>
  <c r="Y18" i="11"/>
  <c r="Y29" i="11" s="1"/>
  <c r="O27" i="13"/>
  <c r="O34" i="13" s="1"/>
  <c r="K27" i="13"/>
  <c r="K34" i="13" s="1"/>
  <c r="K35" i="13" s="1"/>
  <c r="G27" i="13"/>
  <c r="G34" i="13" s="1"/>
  <c r="G35" i="13" s="1"/>
  <c r="E27" i="13"/>
  <c r="C27" i="13"/>
  <c r="C34" i="13" s="1"/>
  <c r="C35" i="13" s="1"/>
  <c r="Q27" i="13"/>
  <c r="S25" i="13"/>
  <c r="S15" i="13"/>
  <c r="S14" i="13"/>
  <c r="Q38" i="11"/>
  <c r="W38" i="11" s="1"/>
  <c r="Y38" i="11" s="1"/>
  <c r="AC38" i="11" s="1"/>
  <c r="AA37" i="11"/>
  <c r="Q37" i="11"/>
  <c r="M37" i="11"/>
  <c r="K37" i="11"/>
  <c r="I37" i="11"/>
  <c r="G37" i="11"/>
  <c r="C37" i="11"/>
  <c r="U37" i="11"/>
  <c r="W36" i="11"/>
  <c r="W35" i="11"/>
  <c r="AA34" i="11"/>
  <c r="C34" i="11"/>
  <c r="W33" i="11"/>
  <c r="U34" i="11"/>
  <c r="S34" i="11"/>
  <c r="Q34" i="11"/>
  <c r="O34" i="11"/>
  <c r="M34" i="11"/>
  <c r="K34" i="11"/>
  <c r="I34" i="11"/>
  <c r="I45" i="11" s="1"/>
  <c r="I46" i="11" s="1"/>
  <c r="G34" i="11"/>
  <c r="E34" i="11"/>
  <c r="E45" i="11" s="1"/>
  <c r="E46" i="11" s="1"/>
  <c r="U22" i="11"/>
  <c r="U29" i="11" s="1"/>
  <c r="E22" i="11"/>
  <c r="E29" i="11" s="1"/>
  <c r="AC29" i="11" l="1"/>
  <c r="Q34" i="13"/>
  <c r="M45" i="11"/>
  <c r="M46" i="11" s="1"/>
  <c r="C45" i="11"/>
  <c r="C46" i="11" s="1"/>
  <c r="G45" i="11"/>
  <c r="G46" i="11" s="1"/>
  <c r="Q45" i="11"/>
  <c r="U45" i="11"/>
  <c r="K45" i="11"/>
  <c r="K46" i="11" s="1"/>
  <c r="AA45" i="11"/>
  <c r="D91" i="1" s="1"/>
  <c r="E28" i="13"/>
  <c r="E34" i="13" s="1"/>
  <c r="E35" i="13" s="1"/>
  <c r="Y36" i="11"/>
  <c r="S28" i="13"/>
  <c r="S27" i="13"/>
  <c r="S26" i="13"/>
  <c r="S37" i="11"/>
  <c r="W31" i="11"/>
  <c r="U46" i="11" l="1"/>
  <c r="Q35" i="13"/>
  <c r="S34" i="13"/>
  <c r="S45" i="11"/>
  <c r="AA46" i="11"/>
  <c r="AC36" i="11"/>
  <c r="O35" i="13"/>
  <c r="W34" i="11"/>
  <c r="U26" i="13"/>
  <c r="U28" i="13"/>
  <c r="W37" i="11"/>
  <c r="Y31" i="11"/>
  <c r="AC31" i="11" s="1"/>
  <c r="AC34" i="11" s="1"/>
  <c r="F27" i="1"/>
  <c r="F16" i="1"/>
  <c r="W45" i="11" l="1"/>
  <c r="F22" i="2"/>
  <c r="F59" i="1"/>
  <c r="F28" i="1"/>
  <c r="Y34" i="11"/>
  <c r="F24" i="2" l="1"/>
  <c r="F51" i="2" l="1"/>
  <c r="F49" i="2" s="1"/>
  <c r="F37" i="2"/>
  <c r="O16" i="13"/>
  <c r="O22" i="13" s="1"/>
  <c r="F62" i="2" l="1"/>
  <c r="S16" i="13"/>
  <c r="S22" i="13" l="1"/>
  <c r="I16" i="13"/>
  <c r="I22" i="13" s="1"/>
  <c r="C16" i="13" l="1"/>
  <c r="C22" i="13" s="1"/>
  <c r="K16" i="13"/>
  <c r="K22" i="13" s="1"/>
  <c r="AA22" i="11" l="1"/>
  <c r="AA29" i="11" s="1"/>
  <c r="I22" i="11" l="1"/>
  <c r="I29" i="11" s="1"/>
  <c r="J19" i="2" l="1"/>
  <c r="J22" i="2" l="1"/>
  <c r="M16" i="13"/>
  <c r="M22" i="13" l="1"/>
  <c r="J24" i="2"/>
  <c r="J30" i="14"/>
  <c r="J49" i="2"/>
  <c r="U16" i="13"/>
  <c r="J37" i="2"/>
  <c r="F56" i="2"/>
  <c r="F54" i="2" s="1"/>
  <c r="U22" i="13" l="1"/>
  <c r="J60" i="2"/>
  <c r="J62" i="2"/>
  <c r="J54" i="2"/>
  <c r="J41" i="14"/>
  <c r="F30" i="14"/>
  <c r="C22" i="11"/>
  <c r="C29" i="11" s="1"/>
  <c r="S22" i="11"/>
  <c r="S29" i="11" s="1"/>
  <c r="Q22" i="11"/>
  <c r="Q29" i="11" s="1"/>
  <c r="M22" i="11"/>
  <c r="M29" i="11" s="1"/>
  <c r="K22" i="11"/>
  <c r="K29" i="11" s="1"/>
  <c r="O22" i="11"/>
  <c r="O29" i="11" l="1"/>
  <c r="J46" i="14"/>
  <c r="F41" i="14"/>
  <c r="J76" i="14"/>
  <c r="F80" i="1"/>
  <c r="Q46" i="11"/>
  <c r="S46" i="11"/>
  <c r="J59" i="1"/>
  <c r="J93" i="1" s="1"/>
  <c r="J28" i="1"/>
  <c r="F46" i="14" l="1"/>
  <c r="J78" i="14"/>
  <c r="F90" i="1"/>
  <c r="J79" i="14" l="1"/>
  <c r="F92" i="1"/>
  <c r="F76" i="14"/>
  <c r="F93" i="1"/>
  <c r="J94" i="1"/>
  <c r="F78" i="14" l="1"/>
  <c r="F94" i="1"/>
  <c r="H12" i="2"/>
  <c r="F79" i="14" l="1"/>
  <c r="H27" i="1"/>
  <c r="H16" i="1" l="1"/>
  <c r="D12" i="2"/>
  <c r="D19" i="2" l="1"/>
  <c r="H28" i="1"/>
  <c r="D16" i="1"/>
  <c r="D27" i="1"/>
  <c r="H19" i="2"/>
  <c r="H22" i="2" l="1"/>
  <c r="D28" i="1"/>
  <c r="D22" i="2" l="1"/>
  <c r="H30" i="14" l="1"/>
  <c r="H24" i="2"/>
  <c r="H49" i="2" l="1"/>
  <c r="H41" i="14"/>
  <c r="H37" i="2"/>
  <c r="H62" i="2" l="1"/>
  <c r="H60" i="2"/>
  <c r="H46" i="14"/>
  <c r="H54" i="2"/>
  <c r="U25" i="13"/>
  <c r="M27" i="13"/>
  <c r="D24" i="2"/>
  <c r="M34" i="13" l="1"/>
  <c r="U27" i="13"/>
  <c r="D51" i="2"/>
  <c r="D37" i="2"/>
  <c r="U34" i="13" l="1"/>
  <c r="D49" i="2"/>
  <c r="D56" i="2"/>
  <c r="O37" i="11"/>
  <c r="Y35" i="11"/>
  <c r="D62" i="2" l="1"/>
  <c r="D60" i="2"/>
  <c r="O45" i="11"/>
  <c r="AC35" i="11"/>
  <c r="D54" i="2"/>
  <c r="M35" i="13"/>
  <c r="H90" i="1"/>
  <c r="H92" i="1" s="1"/>
  <c r="Y37" i="11"/>
  <c r="Y45" i="11" l="1"/>
  <c r="AC37" i="11"/>
  <c r="O46" i="11"/>
  <c r="D90" i="1"/>
  <c r="U35" i="13"/>
  <c r="D92" i="1" l="1"/>
  <c r="AC45" i="11"/>
  <c r="D30" i="14"/>
  <c r="AC46" i="11" l="1"/>
  <c r="D41" i="14"/>
  <c r="D49" i="1"/>
  <c r="D46" i="14" l="1"/>
  <c r="H59" i="1"/>
  <c r="H93" i="1" s="1"/>
  <c r="D76" i="14" l="1"/>
  <c r="H94" i="1"/>
  <c r="D59" i="1"/>
  <c r="D93" i="1" s="1"/>
  <c r="D94" i="1" l="1"/>
  <c r="H76" i="14"/>
  <c r="H78" i="14" l="1"/>
  <c r="H79" i="14" l="1"/>
  <c r="D78" i="14"/>
  <c r="D79" i="14" l="1"/>
</calcChain>
</file>

<file path=xl/sharedStrings.xml><?xml version="1.0" encoding="utf-8"?>
<sst xmlns="http://schemas.openxmlformats.org/spreadsheetml/2006/main" count="453" uniqueCount="245">
  <si>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</si>
  <si>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</si>
  <si>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</si>
  <si>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</si>
  <si>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</si>
  <si>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</si>
  <si>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</si>
  <si>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</si>
  <si>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</si>
  <si>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</si>
  <si>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</si>
  <si>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</si>
  <si>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</si>
  <si>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</si>
  <si>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</si>
  <si>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</si>
  <si>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</si>
  <si>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</si>
  <si>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</si>
  <si>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</si>
  <si>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</si>
  <si>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</si>
  <si>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</si>
  <si>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</si>
  <si>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</si>
  <si>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</si>
  <si>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</si>
  <si>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</si>
  <si>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</si>
  <si>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</si>
  <si>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</si>
  <si>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</si>
  <si>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</si>
  <si>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ยังไม่ได้จัดสรร</t>
  </si>
  <si>
    <t>งบแสดงการเปลี่ยนแปลงส่วนของผู้ถือหุ้น (ต่อ)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</si>
  <si>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</si>
  <si>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</si>
  <si>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</si>
  <si>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</si>
  <si>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องค์ประกอบอื่นของส่วนของผู้ถือหุ้น</t>
  </si>
  <si>
    <t>งบกำไรขาดทุนเบ็ดเสร็จ</t>
  </si>
  <si>
    <t>จัดสรรแล้ว</t>
  </si>
  <si>
    <t>รวม</t>
  </si>
  <si>
    <t>ข้อมูลกระแสเงินสดเปิดเผยเพิ่มเติม</t>
  </si>
  <si>
    <t>รายการที่ไม่ใช่เงินสด</t>
  </si>
  <si>
    <t>กำไรขาดทุนเบ็ดเสร็จอื่น</t>
  </si>
  <si>
    <t>ตราสารอนุพันธ์ทางการเงิน</t>
  </si>
  <si>
    <t>ค่าความนิยม</t>
  </si>
  <si>
    <t>ผลต่างจากการแปลงค่างบการเงินที่เป็นเงินตราต่างประเทศ</t>
  </si>
  <si>
    <t>รายได้ทางการเงิน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</si>
  <si>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</si>
  <si>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</si>
  <si>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เงินสดจ่ายเพื่อลงทุนในบริษัทย่อย</t>
  </si>
  <si>
    <t>เงินสดจ่ายเพื่อซื้อที่ดิน อาคารและอุปกรณ์</t>
  </si>
  <si>
    <t>ส่วนเกินทุน</t>
  </si>
  <si>
    <t>จากการประเมิน</t>
  </si>
  <si>
    <t>ผลต่างจากการ</t>
  </si>
  <si>
    <t>แปลงค่างบการเงิน</t>
  </si>
  <si>
    <t>ที่เป็นเงินตรา</t>
  </si>
  <si>
    <t>(หน่วย: บาท)</t>
  </si>
  <si>
    <t>- เงินกู้ยืมระยะยาวจากสถาบันการเงิน</t>
  </si>
  <si>
    <t xml:space="preserve">ทุนจดทะเบียน </t>
  </si>
  <si>
    <t>ทุนออกจำหน่ายและชำระเต็มมูลค่าแล้ว</t>
  </si>
  <si>
    <t>จัดสรรแล้ว - สำรองตามกฎหมาย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</si>
  <si>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</si>
  <si>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</si>
  <si>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</si>
  <si>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รายการที่จะถูกบันทึกในส่วนของกำไรหรือขาดทุน</t>
  </si>
  <si>
    <t>กำไรขาดทุนเบ็ดเสร็จอื่นสำหรับงวด</t>
  </si>
  <si>
    <t>การแบ่งปันกำไรขาดทุนเบ็ดเสร็จรวม</t>
  </si>
  <si>
    <t>ลูกหนี้การค้าและลูกหนี้อื่น</t>
  </si>
  <si>
    <t>สินค้าคงเหลือ</t>
  </si>
  <si>
    <t>ที่ออกและชำระแล้ว</t>
  </si>
  <si>
    <t>ต่างประเทศ</t>
  </si>
  <si>
    <t>องค์ประกอบอื่น</t>
  </si>
  <si>
    <t>ของส่วนของผู้ถือหุ้น</t>
  </si>
  <si>
    <t>ส่วนของ</t>
  </si>
  <si>
    <t>หุ้นสามัญ</t>
  </si>
  <si>
    <t>ส่วนเกินมูลค่า</t>
  </si>
  <si>
    <t>ที่ดิน อาคารและอุปกรณ์</t>
  </si>
  <si>
    <t>งบกำไรขาดทุนเบ็ดเสร็จ (ต่อ)</t>
  </si>
  <si>
    <t>กำไรขาดทุน:</t>
  </si>
  <si>
    <t>กำไรขาดทุนเบ็ดเสร็จรวมสำหรับงวด</t>
  </si>
  <si>
    <t>หนี้สินและส่วนของผู้ถือหุ้น</t>
  </si>
  <si>
    <t xml:space="preserve">   จากกิจกรรมดำเนินงาน</t>
  </si>
  <si>
    <t xml:space="preserve">กำไรต่อหุ้น </t>
  </si>
  <si>
    <t>- สำรองตามกฎหมาย</t>
  </si>
  <si>
    <t>ส่วนเกินทุนจากการ</t>
  </si>
  <si>
    <t>กำไรสำหรับงวด</t>
  </si>
  <si>
    <t>ต้นทุนทางการเงิน</t>
  </si>
  <si>
    <t>ของพนักงานเมื่อเกษียณอายุ</t>
  </si>
  <si>
    <t>ประมาณการหนี้สินสำหรับผลประโยชน์</t>
  </si>
  <si>
    <t>ส่วนของผู้ถือหุ้นของบริษัท</t>
  </si>
  <si>
    <t>ของบริษัท</t>
  </si>
  <si>
    <t>กระแสเงินสดได้มาจากกิจกรรมดำเนินงาน</t>
  </si>
  <si>
    <t xml:space="preserve">   และหนี้สินดำเนินงาน</t>
  </si>
  <si>
    <t xml:space="preserve">   ที่เป็นเงินตราต่างประเทศ</t>
  </si>
  <si>
    <t xml:space="preserve">   ในภายหลัง - สุทธิจากภาษีเงินได้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</si>
  <si>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</si>
  <si>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</si>
  <si>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</si>
  <si>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</si>
  <si>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</si>
  <si>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</si>
  <si>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</si>
  <si>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รับดอกเบี้ย</t>
  </si>
  <si>
    <t xml:space="preserve">   จ่ายภาษีเงินได้</t>
  </si>
  <si>
    <t>ส่วนที่เป็นของผู้ถือหุ้นของบริษัท</t>
  </si>
  <si>
    <t xml:space="preserve">   และสินทรัพย์ไม่มีตัวตน</t>
  </si>
  <si>
    <t>กระแสเงินสดสุทธิได้มาจากกิจกรรมดำเนินงาน</t>
  </si>
  <si>
    <t>บริษัท ศรีตรังโกลฟส์ (ประเทศไทย) จำกัด (มหาชน) และบริษัทย่อย</t>
  </si>
  <si>
    <t>ค่าใช้จ่ายในการขายและจัดจำหน่าย</t>
  </si>
  <si>
    <t>ส่วนที่เป็นของผู้ถือหุ้นเดิมก่อนการปรับโครงสร้าง</t>
  </si>
  <si>
    <t>ภายใต้การ</t>
  </si>
  <si>
    <t>ควบคุมเดียวกัน</t>
  </si>
  <si>
    <t>จากการ</t>
  </si>
  <si>
    <t>ผู้ถือหุ้นเดิม</t>
  </si>
  <si>
    <t xml:space="preserve">ปรับโครงสร้าง </t>
  </si>
  <si>
    <t>ก่อนการ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</si>
  <si>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</si>
  <si>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</si>
  <si>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กำไรขั้นต้น</t>
  </si>
  <si>
    <t>กำไรก่อนภาษีเงินได้</t>
  </si>
  <si>
    <t>รายการปรับกระทบยอดกำไรก่อนภาษีเป็นเงินสดรับ (จ่าย)</t>
  </si>
  <si>
    <t>เงินกู้ยืมระยะสั้นจากสถาบันการเงิน</t>
  </si>
  <si>
    <t>กำไรจากการดำเนินงานก่อนการเปลี่ยนแปลงในสินทรัพย์</t>
  </si>
  <si>
    <t>กระแสเงินสดสุทธิใช้ไปในกิจกรรมลงทุน</t>
  </si>
  <si>
    <t>การตัดจำหน่ายส่วนเกินทุนจากการประเมินราคาสินทรัพย์</t>
  </si>
  <si>
    <t>ควบบริษัท</t>
  </si>
  <si>
    <t>จากภาษีเงินได้</t>
  </si>
  <si>
    <t>ราคาสินทรัพย์ - สุทธิ</t>
  </si>
  <si>
    <t xml:space="preserve">ประเมินราคาสินทรัพย์ </t>
  </si>
  <si>
    <t>- สุทธิจากภาษีเงินได้</t>
  </si>
  <si>
    <t>ส่วนเกินทุนจากการควบบริษัท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</si>
  <si>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</si>
  <si>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</si>
  <si>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จากการรวมธุรกิจ</t>
  </si>
  <si>
    <t xml:space="preserve">   เจ้าหนี้จากการซื้อสินทรัพย์เพิ่มขึ้น</t>
  </si>
  <si>
    <t xml:space="preserve">   เงินประกันผลงานเพิ่มขึ้น</t>
  </si>
  <si>
    <t>สินทรัพย์ภาษีเงินได้รอการตัดบัญชี</t>
  </si>
  <si>
    <t xml:space="preserve">หนี้สินภาษีเงินได้รอการตัดบัญชี </t>
  </si>
  <si>
    <t>เงินสดรับจากการขายเครื่องจักรและอุปกรณ์</t>
  </si>
  <si>
    <t>ยอดคงเหลือ ณ วันที่ 1 มกราคม 2563</t>
  </si>
  <si>
    <t>ส่วนทุนจากการจ่าย</t>
  </si>
  <si>
    <t>โดยใช้หุ้นเป็นเกณฑ์</t>
  </si>
  <si>
    <t>สำรองการป้องกัน</t>
  </si>
  <si>
    <t>ความเสี่ยง</t>
  </si>
  <si>
    <t>กระแสเงินสด - สุทธิ</t>
  </si>
  <si>
    <t>ความเสี่ยงกระแสเงินสด</t>
  </si>
  <si>
    <t>กำไรจากกิจกรรมดำเนินงาน</t>
  </si>
  <si>
    <t>ภาษีเงินได้</t>
  </si>
  <si>
    <t>สินทรัพย์สิทธิการใช้</t>
  </si>
  <si>
    <t>- หนี้สินตามสัญญาเช่า</t>
  </si>
  <si>
    <t>ส่วนเกินมูลค่าหุ้นสามัญ</t>
  </si>
  <si>
    <t>ส่วนทุนจากการจ่ายโดยใช้หุ้นเป็นเกณฑ์</t>
  </si>
  <si>
    <t>กำไรต่อหุ้นปรับลด</t>
  </si>
  <si>
    <t xml:space="preserve">      ของตราสารอนุพันธ์ทางการเงินที่ยังไม่เกิดขึ้นจริง</t>
  </si>
  <si>
    <t xml:space="preserve">   ค่าใช้จ่ายการจ่ายโดยใช้หุ้นเป็นเกณฑ์</t>
  </si>
  <si>
    <t xml:space="preserve">   ค่าใช้จ่ายผลประโยชน์ของพนักงานเมื่อเกษียณอายุ</t>
  </si>
  <si>
    <t xml:space="preserve">   ค่าเสื่อมราคา</t>
  </si>
  <si>
    <t xml:space="preserve">   ต้นทุนทางการเงิน</t>
  </si>
  <si>
    <t xml:space="preserve">   ค่าตัดจำหน่ายสินทรัพย์ไม่มีตัวตน</t>
  </si>
  <si>
    <t xml:space="preserve">   รายได้ทางการเงิน</t>
  </si>
  <si>
    <t xml:space="preserve">   ขาดทุนจากการขายและการตัดจำหน่ายเครื่องจักร อุปกรณ์</t>
  </si>
  <si>
    <t>ชำระคืนหนี้สินตามสัญญาเช่า</t>
  </si>
  <si>
    <t>หุ้นสามัญ 2,869,560,000 หุ้น มูลค่าหุ้นละ 0.5 บาท</t>
  </si>
  <si>
    <t xml:space="preserve">   ซื้อสินทรัพย์ภายใต้สัญญาเช่า</t>
  </si>
  <si>
    <t xml:space="preserve">  - สุทธิจากภาษีเงินได้</t>
  </si>
  <si>
    <t xml:space="preserve">   ประมาณการหนี้สินสำหรับผลประโยชน์ของพนักงาน</t>
  </si>
  <si>
    <t xml:space="preserve">      เมื่อเกษียณอายุ</t>
  </si>
  <si>
    <t>กำไรจากอัตราแลกเปลี่ยน</t>
  </si>
  <si>
    <t>สินทรัพย์ไม่มีตัวตน - โปรแกรมคอมพิวเตอร์</t>
  </si>
  <si>
    <t>ส่วนของเงินกู้ยืมสุทธิจากส่วนที่ถึงกำหนดชำระภายในหนึ่งปี</t>
  </si>
  <si>
    <t>ส่วนของเงินกู้ยืมที่ถึงกำหนดชำระภายในหนึ่งปี</t>
  </si>
  <si>
    <t>ยอดคงเหลือ ณ วันที่ 1 มกราคม 2564</t>
  </si>
  <si>
    <t>(ยังไม่ได้ตรวจสอบ</t>
  </si>
  <si>
    <t>(ตรวจสอบแล้ว)</t>
  </si>
  <si>
    <t>แต่สอบทานแล้ว)</t>
  </si>
  <si>
    <t>31 ธันวาคม 2563</t>
  </si>
  <si>
    <t>(ยังไม่ได้ตรวจสอบ แต่สอบทานแล้ว)</t>
  </si>
  <si>
    <t>ยอดคงเหลือ ณ วันที่ 1 มกราคม 2563 - ตามที่รายงานไว้เดิม</t>
  </si>
  <si>
    <t>ยอดคงเหลือ ณ วันที่ 1 มกราคม 2563 - ปรับปรุงใหม่</t>
  </si>
  <si>
    <t>ภาษีเงินได้หัก ณ ที่จ่าย</t>
  </si>
  <si>
    <t>(ปรับปรุงใหม่)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</si>
  <si>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</si>
  <si>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</si>
  <si>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หมายเหตุประกอบงบการเงินเป็นส่วนหนึ่งของงบการเงินระหว่างกาลนี้</t>
  </si>
  <si>
    <t xml:space="preserve">การจ่ายโดยใช้หุ้นเป็นเกณฑ์ </t>
  </si>
  <si>
    <t>การรวมธุรกิจภายใต้การควบคุมเดียวกัน (หมายเหตุ 1.2)</t>
  </si>
  <si>
    <t>ต้นทุนขายและการให้บริการ</t>
  </si>
  <si>
    <t>รายได้จากการขายสินค้าและการให้บริการ</t>
  </si>
  <si>
    <t xml:space="preserve">   รายการปรับลดราคาทุนของสินค้าคงเหลือเป็น</t>
  </si>
  <si>
    <t xml:space="preserve">      มูลค่าสุทธิที่จะได้รับ (โอนกลับ)</t>
  </si>
  <si>
    <t>กำไร (ขาดทุน) จากการป้องกันความเสี่ยงกระแสเงินสด</t>
  </si>
  <si>
    <t xml:space="preserve">      สินทรัพย์สิทธิการใช้ และสินทรัพย์ไม่มีตัวตน</t>
  </si>
  <si>
    <t>การแบ่งปันกำไร</t>
  </si>
  <si>
    <t>ยอดคงเหลือ ณ วันที่ 1 มกราคม 2564 - ปรับปรุงใหม่</t>
  </si>
  <si>
    <t>ยอดคงเหลือ ณ วันที่ 1 มกราคม 2564 - ตามที่รายงานไว้เดิม</t>
  </si>
  <si>
    <t xml:space="preserve">สำรองการป้องกันความเสี่ยงกระแสเงินสด </t>
  </si>
  <si>
    <t xml:space="preserve">   - สุทธิจากภาษีเงินได้</t>
  </si>
  <si>
    <t>ส่วนเกินทุนจากการประเมินราคาสินทรัพย์</t>
  </si>
  <si>
    <t xml:space="preserve">   ผลขาดทุนด้านเครดิตที่คาดว่าจะเกิดขึ้น</t>
  </si>
  <si>
    <t xml:space="preserve">ผลกระทบจากการรวมธุรกิจภายใต้การควบคุมเดียวกัน </t>
  </si>
  <si>
    <t xml:space="preserve">    (หมายเหตุ 1.2)</t>
  </si>
  <si>
    <t>เงินจ่ายล่วงหน้าค่าสินทรัพย์ถาวร</t>
  </si>
  <si>
    <t xml:space="preserve">   ตัดจำหน่ายสินทรัพย์ระหว่างก่อสร้างจากเหตุการณ์เพลิงไหม้</t>
  </si>
  <si>
    <t>กำไรสำหรับงวด - ปรับปรุงใหม่ (หมายเหตุ 1.2)</t>
  </si>
  <si>
    <t xml:space="preserve">   - ปรับปรุงใหม่ (หมายเหตุ 1.2)</t>
  </si>
  <si>
    <t xml:space="preserve">   เป็นส่วนเกินมูลค่าหุ้นสามัญ</t>
  </si>
  <si>
    <t>การจ่ายเงินปันผลของบริษัทย่อย</t>
  </si>
  <si>
    <t>เงินสดรับจากการออกหุ้นเพิ่มทุน</t>
  </si>
  <si>
    <t>เงินปันผลจ่าย</t>
  </si>
  <si>
    <t>เงินปันผลจ่ายของบริษัทย่อยก่อนการปรับโครงสร้าง</t>
  </si>
  <si>
    <t>การโอนส่วนทุนจากการจ่ายโดยใช้หุ้นเป็นเกณฑ์</t>
  </si>
  <si>
    <t>การออกหุ้นสามัญเพิ่มทุน</t>
  </si>
  <si>
    <t xml:space="preserve">   ขาดทุนจากการประเมินมูลค่ายุติธรรม</t>
  </si>
  <si>
    <t>เงินสดและรายการเทียบเท่าเงินสดเพิ่มขึ้นสุทธิ</t>
  </si>
  <si>
    <t xml:space="preserve">  โอนเงินจ่ายล่วงหน้าค่าสินทรัพย์ถาวรเป็น</t>
  </si>
  <si>
    <t xml:space="preserve">   สินทรัพย์ระหว่างก่อสร้างและเครื่องจักร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</si>
  <si>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</si>
  <si>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</si>
  <si>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</si>
  <si>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</si>
  <si>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2563 - ปรับปรุงใหม่</t>
  </si>
  <si>
    <t>ยอดคงเหลือ ณ วันที่ 30 กันยายน 2564</t>
  </si>
  <si>
    <t>เงินปันผลรับ</t>
  </si>
  <si>
    <t xml:space="preserve">   รายได้เงินปันผล</t>
  </si>
  <si>
    <t>1.2, 1.3, 8</t>
  </si>
  <si>
    <t>เงินสดรับจากเงินกู้ยืมระยะสั้นจากบริษัทที่เกี่ยวข้องกัน</t>
  </si>
  <si>
    <t>เงินสดรับจากเงินกู้ยืมระยะยาวจากสถาบันการเงิน</t>
  </si>
  <si>
    <t xml:space="preserve">   เป็นส่วนเกินมูลค่าหุ้นสามัญ (หมายเหตุ 13)</t>
  </si>
  <si>
    <t>การออกหุ้นสามัญเพิ่มทุน (หมายเหตุ 13)</t>
  </si>
  <si>
    <t>การจ่ายเงินปันผล (หมายเหตุ 19)</t>
  </si>
  <si>
    <t xml:space="preserve">    (2563: 2,857,560,000 หุ้น) มูลค่าหุ้นละ 0.5 บาท</t>
  </si>
  <si>
    <t xml:space="preserve">หุ้นสามัญ 2,863,261,410 หุ้น </t>
  </si>
  <si>
    <t>ยอดคงเหลือ ณ วันที่ 30 กันยายน 2563</t>
  </si>
  <si>
    <t xml:space="preserve">   กำไรจากอัตราแลกเปลี่ยนที่ยังไม่เกิดขึ้นจริง</t>
  </si>
  <si>
    <t>ผลต่างจากการแปลงค่างบการเงินเพิ่มขึ้น</t>
  </si>
  <si>
    <t>ชำระคืนเงินกู้ยืมระยะสั้นจากสถาบันการเงิน</t>
  </si>
  <si>
    <t xml:space="preserve">ขาดทุนอื่น </t>
  </si>
  <si>
    <t xml:space="preserve">   รับคืนภาษีเงินได้หัก ณ ที่จ่าย</t>
  </si>
  <si>
    <t>ชำระคืนเงินกู้ยืมระยะยาวจากสถาบันการเงิน</t>
  </si>
  <si>
    <t>กำไรจากการป้องกันความเสี่ยงกระแสเงินสด</t>
  </si>
  <si>
    <t>ส่วนของผู้ถือหุ้นเดิมก่อนการปรับโครงสร้าง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</si>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</sst>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.000_);\(#,##0.000\)"/>
    <numFmt numFmtId="167" formatCode="#,##0;\(#,##0\);&quot;-&quot;;@"/>
    <numFmt numFmtId="168" formatCode="#,##0;\(#,##0\)"/>
    <numFmt numFmtId="169" formatCode="_(* #,##0.00_);_(* \(#,##0.00\);_(* &quot;-&quot;_);_(@_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0"/>
      <color theme="1"/>
      <name val="Arial Unicode MS"/>
      <family val="2"/>
    </font>
    <font>
      <sz val="11"/>
      <name val="Arial"/>
      <family val="2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7" fillId="0" borderId="0"/>
  </cellStyleXfs>
  <cellXfs count="193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right" vertical="center"/>
    </xf>
    <xf numFmtId="3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top"/>
    </xf>
    <xf numFmtId="37" fontId="1" fillId="0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39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7" fontId="2" fillId="0" borderId="0" xfId="3" applyNumberFormat="1" applyFont="1" applyFill="1" applyBorder="1" applyAlignment="1">
      <alignment horizontal="left" vertical="top"/>
    </xf>
    <xf numFmtId="165" fontId="2" fillId="0" borderId="0" xfId="5" applyNumberFormat="1" applyFont="1" applyFill="1" applyBorder="1" applyAlignment="1">
      <alignment horizontal="left" vertical="top"/>
    </xf>
    <xf numFmtId="0" fontId="2" fillId="0" borderId="0" xfId="3" applyFont="1" applyFill="1" applyBorder="1" applyAlignment="1">
      <alignment vertical="top"/>
    </xf>
    <xf numFmtId="0" fontId="1" fillId="0" borderId="0" xfId="3" applyFont="1" applyFill="1" applyBorder="1" applyAlignment="1">
      <alignment horizontal="left" vertical="top"/>
    </xf>
    <xf numFmtId="167" fontId="1" fillId="0" borderId="0" xfId="3" applyNumberFormat="1" applyFont="1" applyFill="1" applyBorder="1" applyAlignment="1">
      <alignment horizontal="left" vertical="top"/>
    </xf>
    <xf numFmtId="167" fontId="1" fillId="0" borderId="0" xfId="3" applyNumberFormat="1" applyFont="1" applyFill="1" applyBorder="1" applyAlignment="1">
      <alignment horizontal="centerContinuous" vertical="top"/>
    </xf>
    <xf numFmtId="167" fontId="1" fillId="0" borderId="0" xfId="3" applyNumberFormat="1" applyFont="1" applyFill="1" applyBorder="1" applyAlignment="1">
      <alignment horizontal="right" vertical="top"/>
    </xf>
    <xf numFmtId="167" fontId="2" fillId="0" borderId="0" xfId="3" applyNumberFormat="1" applyFont="1" applyFill="1" applyBorder="1" applyAlignment="1">
      <alignment vertical="top"/>
    </xf>
    <xf numFmtId="0" fontId="2" fillId="0" borderId="0" xfId="3" applyNumberFormat="1" applyFont="1" applyFill="1" applyBorder="1" applyAlignment="1">
      <alignment horizontal="right" vertical="top"/>
    </xf>
    <xf numFmtId="165" fontId="2" fillId="0" borderId="0" xfId="5" applyNumberFormat="1" applyFont="1" applyFill="1" applyBorder="1" applyAlignment="1">
      <alignment vertical="top"/>
    </xf>
    <xf numFmtId="0" fontId="1" fillId="0" borderId="0" xfId="3" applyFont="1" applyFill="1" applyBorder="1" applyAlignment="1">
      <alignment vertical="top"/>
    </xf>
    <xf numFmtId="167" fontId="2" fillId="0" borderId="0" xfId="3" applyNumberFormat="1" applyFont="1" applyFill="1" applyBorder="1" applyAlignment="1">
      <alignment horizontal="center" vertical="top"/>
    </xf>
    <xf numFmtId="167" fontId="1" fillId="0" borderId="0" xfId="3" applyNumberFormat="1" applyFont="1" applyFill="1" applyBorder="1" applyAlignment="1">
      <alignment horizontal="center" vertical="top"/>
    </xf>
    <xf numFmtId="0" fontId="2" fillId="0" borderId="0" xfId="3" applyFont="1" applyFill="1" applyBorder="1" applyAlignment="1">
      <alignment horizontal="center" vertical="top"/>
    </xf>
    <xf numFmtId="0" fontId="2" fillId="0" borderId="1" xfId="3" applyFont="1" applyFill="1" applyBorder="1" applyAlignment="1">
      <alignment horizontal="center" vertical="top"/>
    </xf>
    <xf numFmtId="167" fontId="2" fillId="0" borderId="0" xfId="5" applyNumberFormat="1" applyFont="1" applyFill="1" applyBorder="1" applyAlignment="1">
      <alignment horizontal="right" vertical="top"/>
    </xf>
    <xf numFmtId="37" fontId="2" fillId="0" borderId="0" xfId="3" applyNumberFormat="1" applyFont="1" applyFill="1" applyBorder="1" applyAlignment="1">
      <alignment horizontal="left" vertical="top"/>
    </xf>
    <xf numFmtId="167" fontId="2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167" fontId="2" fillId="0" borderId="0" xfId="3" applyNumberFormat="1" applyFont="1" applyFill="1" applyBorder="1" applyAlignment="1">
      <alignment horizontal="right" vertical="top"/>
    </xf>
    <xf numFmtId="167" fontId="2" fillId="0" borderId="1" xfId="3" quotePrefix="1" applyNumberFormat="1" applyFont="1" applyFill="1" applyBorder="1" applyAlignment="1">
      <alignment horizontal="center" vertical="top"/>
    </xf>
    <xf numFmtId="41" fontId="2" fillId="0" borderId="0" xfId="5" applyNumberFormat="1" applyFont="1" applyFill="1" applyBorder="1" applyAlignment="1">
      <alignment horizontal="right" vertical="top"/>
    </xf>
    <xf numFmtId="41" fontId="2" fillId="0" borderId="7" xfId="5" applyNumberFormat="1" applyFont="1" applyFill="1" applyBorder="1" applyAlignment="1">
      <alignment horizontal="right" vertical="top"/>
    </xf>
    <xf numFmtId="41" fontId="2" fillId="0" borderId="8" xfId="5" applyNumberFormat="1" applyFont="1" applyFill="1" applyBorder="1" applyAlignment="1">
      <alignment horizontal="right" vertical="top"/>
    </xf>
    <xf numFmtId="41" fontId="2" fillId="0" borderId="2" xfId="5" applyNumberFormat="1" applyFont="1" applyFill="1" applyBorder="1" applyAlignment="1">
      <alignment horizontal="right" vertical="top"/>
    </xf>
    <xf numFmtId="41" fontId="2" fillId="0" borderId="0" xfId="3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1" fillId="0" borderId="0" xfId="3" applyNumberFormat="1" applyFont="1" applyFill="1" applyAlignment="1" applyProtection="1">
      <alignment vertical="top"/>
      <protection locked="0"/>
    </xf>
    <xf numFmtId="0" fontId="2" fillId="0" borderId="0" xfId="3" applyNumberFormat="1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 applyProtection="1">
      <alignment horizontal="left" vertical="top"/>
    </xf>
    <xf numFmtId="0" fontId="2" fillId="0" borderId="0" xfId="3" applyNumberFormat="1" applyFont="1" applyFill="1" applyAlignment="1">
      <alignment horizontal="justify" vertical="top" wrapText="1"/>
    </xf>
    <xf numFmtId="0" fontId="2" fillId="0" borderId="0" xfId="3" applyNumberFormat="1" applyFont="1" applyFill="1" applyAlignment="1">
      <alignment vertical="top"/>
    </xf>
    <xf numFmtId="0" fontId="1" fillId="0" borderId="0" xfId="3" applyNumberFormat="1" applyFont="1" applyFill="1" applyAlignment="1">
      <alignment vertical="top"/>
    </xf>
    <xf numFmtId="0" fontId="2" fillId="0" borderId="0" xfId="3" applyNumberFormat="1" applyFont="1" applyFill="1" applyBorder="1" applyAlignment="1">
      <alignment horizontal="left" vertical="top"/>
    </xf>
    <xf numFmtId="0" fontId="1" fillId="0" borderId="0" xfId="3" applyNumberFormat="1" applyFont="1" applyFill="1" applyAlignment="1">
      <alignment horizontal="left" vertical="top"/>
    </xf>
    <xf numFmtId="0" fontId="1" fillId="0" borderId="0" xfId="3" quotePrefix="1" applyNumberFormat="1" applyFont="1" applyFill="1" applyAlignment="1">
      <alignment horizontal="left" vertical="top"/>
    </xf>
    <xf numFmtId="0" fontId="2" fillId="0" borderId="0" xfId="3" quotePrefix="1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 indent="1"/>
    </xf>
    <xf numFmtId="41" fontId="2" fillId="0" borderId="9" xfId="5" applyNumberFormat="1" applyFont="1" applyFill="1" applyBorder="1" applyAlignment="1">
      <alignment horizontal="right" vertical="top"/>
    </xf>
    <xf numFmtId="168" fontId="2" fillId="0" borderId="0" xfId="3" applyNumberFormat="1" applyFont="1" applyFill="1" applyBorder="1" applyAlignment="1">
      <alignment horizontal="left" vertical="top"/>
    </xf>
    <xf numFmtId="0" fontId="2" fillId="0" borderId="0" xfId="3" applyFont="1" applyFill="1" applyBorder="1" applyAlignment="1">
      <alignment horizontal="left" vertical="top"/>
    </xf>
    <xf numFmtId="41" fontId="2" fillId="0" borderId="1" xfId="5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41" fontId="2" fillId="0" borderId="3" xfId="5" applyNumberFormat="1" applyFont="1" applyFill="1" applyBorder="1" applyAlignment="1">
      <alignment horizontal="right" vertical="top"/>
    </xf>
    <xf numFmtId="167" fontId="2" fillId="0" borderId="0" xfId="3" quotePrefix="1" applyNumberFormat="1" applyFont="1" applyFill="1" applyBorder="1" applyAlignment="1">
      <alignment horizontal="center" vertical="top"/>
    </xf>
    <xf numFmtId="167" fontId="2" fillId="0" borderId="1" xfId="3" applyNumberFormat="1" applyFont="1" applyFill="1" applyBorder="1" applyAlignment="1">
      <alignment horizontal="center" vertical="top"/>
    </xf>
    <xf numFmtId="41" fontId="2" fillId="0" borderId="6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top"/>
    </xf>
    <xf numFmtId="41" fontId="2" fillId="0" borderId="0" xfId="3" applyNumberFormat="1" applyFont="1" applyFill="1" applyBorder="1" applyAlignment="1">
      <alignment vertical="top"/>
    </xf>
    <xf numFmtId="9" fontId="2" fillId="0" borderId="0" xfId="4" quotePrefix="1" applyFont="1" applyFill="1" applyAlignment="1">
      <alignment horizontal="left" vertical="center" indent="1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>
      <alignment horizontal="left" vertical="center" indent="1"/>
    </xf>
    <xf numFmtId="37" fontId="3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9" fontId="2" fillId="0" borderId="0" xfId="4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2"/>
    </xf>
    <xf numFmtId="41" fontId="2" fillId="0" borderId="4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top"/>
    </xf>
    <xf numFmtId="0" fontId="2" fillId="0" borderId="0" xfId="3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1" fillId="0" borderId="0" xfId="0" applyNumberFormat="1" applyFont="1" applyFill="1" applyBorder="1" applyAlignment="1">
      <alignment vertical="top"/>
    </xf>
    <xf numFmtId="41" fontId="2" fillId="0" borderId="4" xfId="0" applyNumberFormat="1" applyFont="1" applyFill="1" applyBorder="1" applyAlignment="1">
      <alignment vertical="top"/>
    </xf>
    <xf numFmtId="41" fontId="2" fillId="0" borderId="0" xfId="0" quotePrefix="1" applyNumberFormat="1" applyFont="1" applyFill="1" applyBorder="1" applyAlignment="1">
      <alignment vertical="top"/>
    </xf>
    <xf numFmtId="0" fontId="2" fillId="0" borderId="0" xfId="3" applyFont="1" applyFill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37" fontId="4" fillId="0" borderId="0" xfId="0" quotePrefix="1" applyNumberFormat="1" applyFont="1" applyFill="1" applyAlignment="1">
      <alignment horizontal="center" vertical="top"/>
    </xf>
    <xf numFmtId="0" fontId="1" fillId="0" borderId="0" xfId="3" applyFont="1" applyFill="1" applyAlignment="1">
      <alignment horizontal="left" vertical="top"/>
    </xf>
    <xf numFmtId="0" fontId="2" fillId="0" borderId="0" xfId="3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37" fontId="1" fillId="0" borderId="0" xfId="3" applyNumberFormat="1" applyFont="1" applyFill="1" applyBorder="1" applyAlignment="1">
      <alignment vertical="top"/>
    </xf>
    <xf numFmtId="37" fontId="2" fillId="0" borderId="0" xfId="3" applyNumberFormat="1" applyFont="1" applyFill="1" applyBorder="1" applyAlignment="1">
      <alignment vertical="top"/>
    </xf>
    <xf numFmtId="169" fontId="2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3" applyFont="1" applyAlignment="1">
      <alignment horizontal="left" vertical="top"/>
    </xf>
    <xf numFmtId="37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37" fontId="2" fillId="0" borderId="0" xfId="3" applyNumberFormat="1" applyFont="1" applyFill="1" applyAlignment="1">
      <alignment horizontal="left" vertical="top"/>
    </xf>
    <xf numFmtId="169" fontId="2" fillId="0" borderId="4" xfId="0" applyNumberFormat="1" applyFont="1" applyFill="1" applyBorder="1" applyAlignment="1">
      <alignment horizontal="right" vertical="top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5" fontId="1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vertical="top"/>
    </xf>
    <xf numFmtId="0" fontId="2" fillId="0" borderId="0" xfId="3" quotePrefix="1" applyFont="1" applyFill="1" applyAlignment="1">
      <alignment horizontal="left" vertical="center" indent="1"/>
    </xf>
    <xf numFmtId="0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49" fontId="1" fillId="0" borderId="0" xfId="0" applyNumberFormat="1" applyFont="1" applyFill="1" applyAlignment="1">
      <alignment vertical="top"/>
    </xf>
    <xf numFmtId="41" fontId="1" fillId="0" borderId="4" xfId="0" applyNumberFormat="1" applyFont="1" applyFill="1" applyBorder="1" applyAlignment="1">
      <alignment vertical="top"/>
    </xf>
    <xf numFmtId="41" fontId="1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vertical="top"/>
    </xf>
    <xf numFmtId="41" fontId="13" fillId="0" borderId="0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vertical="top"/>
    </xf>
    <xf numFmtId="37" fontId="14" fillId="0" borderId="0" xfId="0" applyNumberFormat="1" applyFont="1" applyFill="1" applyBorder="1" applyAlignment="1">
      <alignment vertical="center"/>
    </xf>
    <xf numFmtId="41" fontId="13" fillId="0" borderId="0" xfId="3" applyNumberFormat="1" applyFont="1" applyFill="1" applyBorder="1" applyAlignment="1">
      <alignment horizontal="right" vertical="top"/>
    </xf>
    <xf numFmtId="0" fontId="13" fillId="0" borderId="0" xfId="0" applyFont="1" applyFill="1" applyBorder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Border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top"/>
    </xf>
    <xf numFmtId="167" fontId="1" fillId="0" borderId="1" xfId="3" applyNumberFormat="1" applyFont="1" applyFill="1" applyBorder="1" applyAlignment="1">
      <alignment horizontal="center" vertical="top"/>
    </xf>
    <xf numFmtId="167" fontId="2" fillId="0" borderId="3" xfId="3" applyNumberFormat="1" applyFont="1" applyFill="1" applyBorder="1" applyAlignment="1">
      <alignment horizontal="center" vertical="top"/>
    </xf>
    <xf numFmtId="167" fontId="2" fillId="0" borderId="1" xfId="3" applyNumberFormat="1" applyFont="1" applyFill="1" applyBorder="1" applyAlignment="1">
      <alignment horizontal="center" vertical="top"/>
    </xf>
  </cellXfs>
  <cellStyles count="8">
    <cellStyle name="Comma" xfId="1" builtinId="3"/>
    <cellStyle name="Comma 2" xfId="5" xr:uid="{00000000-0005-0000-0000-000001000000}"/>
    <cellStyle name="Normal" xfId="0" builtinId="0"/>
    <cellStyle name="Normal 2" xfId="3" xr:uid="{00000000-0005-0000-0000-000003000000}"/>
    <cellStyle name="Normal 28" xfId="6" xr:uid="{EEF3D642-9C71-413C-8C57-84C0D206AB3A}"/>
    <cellStyle name="Normal 3" xfId="2" xr:uid="{00000000-0005-0000-0000-000004000000}"/>
    <cellStyle name="Normal 6" xfId="7" xr:uid="{00E2BD4A-0632-4497-92BC-CBB5A261CB51}"/>
    <cellStyle name="Percent 2" xfId="4" xr:uid="{00000000-0005-0000-0000-000005000000}"/>
  </cellStyles>
  <dxfs count="0"/>
  <tableStyles count="0" defaultTableStyle="TableStyleMedium9" defaultPivotStyle="PivotStyleLight16"/>
  <colors>
    <mruColors>
      <color rgb="FF66FFFF"/>
      <color rgb="FF99FF66"/>
      <color rgb="FF00FF00"/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100"/>
  <sheetViews>
    <sheetView showGridLines="0" tabSelected="1" view="pageBreakPreview" zoomScaleNormal="85" zoomScaleSheetLayoutView="100" workbookViewId="0"/>
  </sheetViews>
  <sheetFormatPr defaultColWidth="10.6640625" defaultRowHeight="24" customHeight="1"/>
  <cols>
    <col min="1" max="1" width="51.5546875" style="2" customWidth="1"/>
    <col min="2" max="2" width="8.109375" style="2" customWidth="1"/>
    <col min="3" max="3" width="1.6640625" style="2" customWidth="1"/>
    <col min="4" max="4" width="16.6640625" style="2" customWidth="1"/>
    <col min="5" max="5" width="1.6640625" style="2" customWidth="1"/>
    <col min="6" max="6" width="16.6640625" style="2" customWidth="1"/>
    <col min="7" max="7" width="1.6640625" style="2" customWidth="1"/>
    <col min="8" max="8" width="16.6640625" style="2" customWidth="1"/>
    <col min="9" max="9" width="1.6640625" style="2" customWidth="1"/>
    <col min="10" max="10" width="16.6640625" style="2" customWidth="1"/>
    <col min="11" max="11" width="4.33203125" style="2" customWidth="1"/>
    <col min="12" max="20" width="16.6640625" style="2" customWidth="1"/>
    <col min="21" max="21" width="1.44140625" style="2" customWidth="1"/>
    <col min="22" max="22" width="14.6640625" style="2" customWidth="1"/>
    <col min="23" max="23" width="10.5546875" style="2" bestFit="1" customWidth="1"/>
    <col min="24" max="24" width="14.6640625" style="2" customWidth="1"/>
    <col min="25" max="25" width="10.5546875" style="2" bestFit="1" customWidth="1"/>
    <col min="26" max="26" width="14.6640625" style="2" customWidth="1"/>
    <col min="27" max="27" width="10.5546875" style="2" bestFit="1" customWidth="1"/>
    <col min="28" max="28" width="14.6640625" style="2" customWidth="1"/>
    <col min="29" max="29" width="10.5546875" style="2" bestFit="1" customWidth="1"/>
    <col min="30" max="30" width="10.6640625" style="2"/>
    <col min="31" max="31" width="13.109375" style="2" bestFit="1" customWidth="1"/>
    <col min="32" max="32" width="10.6640625" style="2"/>
    <col min="33" max="33" width="14.33203125" style="2" bestFit="1" customWidth="1"/>
    <col min="34" max="16384" width="10.6640625" style="2"/>
  </cols>
  <sheetData>
    <row r="1" spans="1:21" ht="24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4" customHeight="1">
      <c r="A2" s="1" t="s">
        <v>35</v>
      </c>
      <c r="B2" s="103"/>
      <c r="C2" s="103"/>
      <c r="D2" s="103"/>
      <c r="E2" s="103"/>
      <c r="F2" s="103"/>
      <c r="G2" s="7"/>
      <c r="H2" s="7"/>
      <c r="I2" s="7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7"/>
    </row>
    <row r="3" spans="1:21" ht="24" customHeight="1">
      <c r="A3" s="1" t="s">
        <v>219</v>
      </c>
      <c r="B3" s="103"/>
      <c r="C3" s="103"/>
      <c r="D3" s="103"/>
      <c r="E3" s="103"/>
      <c r="F3" s="103"/>
      <c r="G3" s="7"/>
      <c r="H3" s="7"/>
      <c r="I3" s="7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7"/>
    </row>
    <row r="4" spans="1:21" ht="24" customHeight="1">
      <c r="A4" s="188" t="s">
        <v>59</v>
      </c>
      <c r="B4" s="188"/>
      <c r="C4" s="188"/>
      <c r="D4" s="188"/>
      <c r="E4" s="188"/>
      <c r="F4" s="188"/>
      <c r="G4" s="188"/>
      <c r="H4" s="188"/>
      <c r="I4" s="188"/>
      <c r="J4" s="188"/>
      <c r="K4" s="166"/>
      <c r="L4" s="166"/>
      <c r="M4" s="166"/>
      <c r="N4" s="166"/>
      <c r="O4" s="180"/>
      <c r="P4" s="166"/>
      <c r="Q4" s="180"/>
      <c r="R4" s="166"/>
      <c r="S4" s="180"/>
      <c r="T4" s="166"/>
    </row>
    <row r="5" spans="1:21" ht="24" customHeight="1">
      <c r="D5" s="187" t="s">
        <v>0</v>
      </c>
      <c r="E5" s="187"/>
      <c r="F5" s="187"/>
      <c r="G5" s="105"/>
      <c r="H5" s="187" t="s">
        <v>1</v>
      </c>
      <c r="I5" s="187"/>
      <c r="J5" s="187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79"/>
    </row>
    <row r="6" spans="1:21" ht="24" customHeight="1">
      <c r="B6" s="101" t="s">
        <v>2</v>
      </c>
      <c r="D6" s="106" t="s">
        <v>220</v>
      </c>
      <c r="E6" s="29"/>
      <c r="F6" s="106" t="s">
        <v>178</v>
      </c>
      <c r="G6" s="29"/>
      <c r="H6" s="106" t="s">
        <v>220</v>
      </c>
      <c r="I6" s="29"/>
      <c r="J6" s="106" t="s">
        <v>178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29"/>
    </row>
    <row r="7" spans="1:21" ht="24" customHeight="1">
      <c r="B7" s="101"/>
      <c r="D7" s="150" t="s">
        <v>175</v>
      </c>
      <c r="E7" s="29"/>
      <c r="F7" s="150" t="s">
        <v>183</v>
      </c>
      <c r="G7" s="29"/>
      <c r="H7" s="150" t="s">
        <v>175</v>
      </c>
      <c r="I7" s="29"/>
      <c r="J7" s="150" t="s">
        <v>176</v>
      </c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29"/>
    </row>
    <row r="8" spans="1:21" ht="24" customHeight="1">
      <c r="B8" s="101"/>
      <c r="D8" s="150" t="s">
        <v>177</v>
      </c>
      <c r="E8" s="29"/>
      <c r="F8" s="150"/>
      <c r="G8" s="29"/>
      <c r="H8" s="150" t="s">
        <v>177</v>
      </c>
      <c r="I8" s="29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29"/>
    </row>
    <row r="9" spans="1:21" ht="24" customHeight="1">
      <c r="A9" s="107" t="s">
        <v>3</v>
      </c>
      <c r="B9" s="3"/>
      <c r="C9" s="3"/>
      <c r="D9" s="3"/>
      <c r="E9" s="3"/>
      <c r="F9" s="10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3" customFormat="1" ht="24" customHeight="1">
      <c r="A10" s="107" t="s">
        <v>4</v>
      </c>
    </row>
    <row r="11" spans="1:21" s="3" customFormat="1" ht="24" customHeight="1">
      <c r="A11" s="94" t="s">
        <v>5</v>
      </c>
      <c r="B11" s="149"/>
      <c r="C11" s="94"/>
      <c r="D11" s="16">
        <v>25414219246</v>
      </c>
      <c r="E11" s="4"/>
      <c r="F11" s="16">
        <v>24273985526</v>
      </c>
      <c r="G11" s="109"/>
      <c r="H11" s="16">
        <v>24744147500</v>
      </c>
      <c r="I11" s="109"/>
      <c r="J11" s="16">
        <v>23049358311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4"/>
    </row>
    <row r="12" spans="1:21" s="3" customFormat="1" ht="24" customHeight="1">
      <c r="A12" s="94" t="s">
        <v>70</v>
      </c>
      <c r="B12" s="149">
        <v>4</v>
      </c>
      <c r="C12" s="94"/>
      <c r="D12" s="16">
        <v>3654978846</v>
      </c>
      <c r="E12" s="4"/>
      <c r="F12" s="16">
        <v>5234483987</v>
      </c>
      <c r="G12" s="109"/>
      <c r="H12" s="16">
        <v>4857659648</v>
      </c>
      <c r="I12" s="109"/>
      <c r="J12" s="16">
        <v>5571773099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4"/>
    </row>
    <row r="13" spans="1:21" s="3" customFormat="1" ht="24" customHeight="1">
      <c r="A13" s="94" t="s">
        <v>71</v>
      </c>
      <c r="B13" s="149">
        <v>5</v>
      </c>
      <c r="C13" s="94"/>
      <c r="D13" s="16">
        <v>5297881777</v>
      </c>
      <c r="E13" s="4"/>
      <c r="F13" s="16">
        <v>3266357791</v>
      </c>
      <c r="G13" s="109"/>
      <c r="H13" s="16">
        <v>3780057006</v>
      </c>
      <c r="I13" s="109"/>
      <c r="J13" s="16">
        <v>2124389782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4"/>
    </row>
    <row r="14" spans="1:21" s="3" customFormat="1" ht="24" customHeight="1">
      <c r="A14" s="94" t="s">
        <v>46</v>
      </c>
      <c r="B14" s="149">
        <v>6</v>
      </c>
      <c r="C14" s="94"/>
      <c r="D14" s="16">
        <v>19027</v>
      </c>
      <c r="E14" s="4"/>
      <c r="F14" s="16">
        <v>39554629</v>
      </c>
      <c r="G14" s="109"/>
      <c r="H14" s="16">
        <v>19027</v>
      </c>
      <c r="I14" s="109"/>
      <c r="J14" s="16">
        <v>39554629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4"/>
    </row>
    <row r="15" spans="1:21" s="3" customFormat="1" ht="24" customHeight="1">
      <c r="A15" s="94" t="s">
        <v>6</v>
      </c>
      <c r="B15" s="153">
        <v>7</v>
      </c>
      <c r="C15" s="94"/>
      <c r="D15" s="16">
        <v>584161243</v>
      </c>
      <c r="E15" s="4"/>
      <c r="F15" s="16">
        <v>980759204</v>
      </c>
      <c r="G15" s="109"/>
      <c r="H15" s="16">
        <v>368490463</v>
      </c>
      <c r="I15" s="109"/>
      <c r="J15" s="16">
        <v>969254212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4"/>
    </row>
    <row r="16" spans="1:21" s="3" customFormat="1" ht="24" customHeight="1">
      <c r="A16" s="110" t="s">
        <v>7</v>
      </c>
      <c r="B16" s="94"/>
      <c r="C16" s="94"/>
      <c r="D16" s="59">
        <f>SUM(D11:D15)</f>
        <v>34951260139</v>
      </c>
      <c r="E16" s="4"/>
      <c r="F16" s="59">
        <f>SUM(F11:F15)</f>
        <v>33795141137</v>
      </c>
      <c r="G16" s="109"/>
      <c r="H16" s="59">
        <f>SUM(H11:H15)</f>
        <v>33750373644</v>
      </c>
      <c r="I16" s="109"/>
      <c r="J16" s="59">
        <f>SUM(J11:J15)</f>
        <v>31754330033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4"/>
    </row>
    <row r="17" spans="1:31" s="3" customFormat="1" ht="24" customHeight="1">
      <c r="A17" s="110" t="s">
        <v>8</v>
      </c>
      <c r="B17" s="95"/>
      <c r="C17" s="111"/>
      <c r="D17" s="16"/>
      <c r="E17" s="4"/>
      <c r="F17" s="16"/>
      <c r="G17" s="109"/>
      <c r="H17" s="109"/>
      <c r="I17" s="109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4"/>
    </row>
    <row r="18" spans="1:31" s="3" customFormat="1" ht="24" customHeight="1">
      <c r="A18" s="94" t="s">
        <v>9</v>
      </c>
      <c r="B18" s="149" t="s">
        <v>227</v>
      </c>
      <c r="C18" s="102"/>
      <c r="D18" s="16">
        <v>0</v>
      </c>
      <c r="E18" s="4"/>
      <c r="F18" s="16">
        <v>0</v>
      </c>
      <c r="G18" s="109"/>
      <c r="H18" s="16">
        <v>1697487831</v>
      </c>
      <c r="I18" s="109"/>
      <c r="J18" s="16">
        <v>430487831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4"/>
    </row>
    <row r="19" spans="1:31" s="3" customFormat="1" ht="24" customHeight="1">
      <c r="A19" s="94" t="s">
        <v>79</v>
      </c>
      <c r="B19" s="149">
        <v>9</v>
      </c>
      <c r="C19" s="112"/>
      <c r="D19" s="16">
        <v>17203490982</v>
      </c>
      <c r="E19" s="4"/>
      <c r="F19" s="16">
        <v>9736817416</v>
      </c>
      <c r="G19" s="4"/>
      <c r="H19" s="16">
        <v>16967117576</v>
      </c>
      <c r="I19" s="4"/>
      <c r="J19" s="16">
        <v>9520664880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4"/>
    </row>
    <row r="20" spans="1:31" s="3" customFormat="1" ht="24" customHeight="1">
      <c r="A20" s="94" t="s">
        <v>151</v>
      </c>
      <c r="B20" s="149"/>
      <c r="C20" s="112"/>
      <c r="D20" s="16">
        <v>76955060</v>
      </c>
      <c r="E20" s="4"/>
      <c r="F20" s="16">
        <v>36537414</v>
      </c>
      <c r="G20" s="4"/>
      <c r="H20" s="16">
        <v>26317564</v>
      </c>
      <c r="I20" s="4"/>
      <c r="J20" s="16">
        <v>17225778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4"/>
    </row>
    <row r="21" spans="1:31" s="3" customFormat="1" ht="24" customHeight="1">
      <c r="A21" s="94" t="s">
        <v>171</v>
      </c>
      <c r="B21" s="149">
        <v>10</v>
      </c>
      <c r="C21" s="112"/>
      <c r="D21" s="16">
        <v>167979878</v>
      </c>
      <c r="E21" s="4"/>
      <c r="F21" s="16">
        <v>105949210</v>
      </c>
      <c r="G21" s="109"/>
      <c r="H21" s="16">
        <v>163151785</v>
      </c>
      <c r="I21" s="109"/>
      <c r="J21" s="16">
        <v>98874281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4"/>
    </row>
    <row r="22" spans="1:31" s="3" customFormat="1" ht="24" customHeight="1">
      <c r="A22" s="94" t="s">
        <v>47</v>
      </c>
      <c r="B22" s="149"/>
      <c r="C22" s="112"/>
      <c r="D22" s="16">
        <v>220884790</v>
      </c>
      <c r="E22" s="4"/>
      <c r="F22" s="16">
        <v>220884790</v>
      </c>
      <c r="G22" s="109"/>
      <c r="H22" s="16">
        <v>220884790</v>
      </c>
      <c r="I22" s="109"/>
      <c r="J22" s="16">
        <v>220884790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4"/>
    </row>
    <row r="23" spans="1:31" s="3" customFormat="1" ht="24" customHeight="1">
      <c r="A23" s="94" t="s">
        <v>182</v>
      </c>
      <c r="B23" s="149"/>
      <c r="C23" s="112"/>
      <c r="D23" s="16">
        <v>70417427</v>
      </c>
      <c r="E23" s="4"/>
      <c r="F23" s="16">
        <v>69292748</v>
      </c>
      <c r="G23" s="109"/>
      <c r="H23" s="16">
        <v>0</v>
      </c>
      <c r="I23" s="109"/>
      <c r="J23" s="16">
        <v>0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4"/>
    </row>
    <row r="24" spans="1:31" s="3" customFormat="1" ht="24" customHeight="1">
      <c r="A24" s="94" t="s">
        <v>204</v>
      </c>
      <c r="B24" s="149"/>
      <c r="C24" s="112"/>
      <c r="D24" s="16">
        <v>0</v>
      </c>
      <c r="E24" s="4"/>
      <c r="F24" s="16">
        <v>164650257</v>
      </c>
      <c r="G24" s="109"/>
      <c r="H24" s="16">
        <v>0</v>
      </c>
      <c r="I24" s="109"/>
      <c r="J24" s="16">
        <v>175087017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4"/>
      <c r="AD24" s="163"/>
      <c r="AE24" s="162"/>
    </row>
    <row r="25" spans="1:31" s="3" customFormat="1" ht="24" customHeight="1">
      <c r="A25" s="94" t="s">
        <v>139</v>
      </c>
      <c r="B25" s="149"/>
      <c r="C25" s="112"/>
      <c r="D25" s="16">
        <v>347445568</v>
      </c>
      <c r="E25" s="4"/>
      <c r="F25" s="16">
        <v>104232530</v>
      </c>
      <c r="G25" s="109"/>
      <c r="H25" s="16">
        <v>0</v>
      </c>
      <c r="I25" s="109"/>
      <c r="J25" s="16">
        <v>0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4"/>
      <c r="AD25" s="163"/>
      <c r="AE25" s="164"/>
    </row>
    <row r="26" spans="1:31" s="3" customFormat="1" ht="24" customHeight="1">
      <c r="A26" s="99" t="s">
        <v>10</v>
      </c>
      <c r="B26" s="95"/>
      <c r="C26" s="112"/>
      <c r="D26" s="16">
        <v>7191348</v>
      </c>
      <c r="E26" s="4"/>
      <c r="F26" s="16">
        <v>2393946</v>
      </c>
      <c r="G26" s="4"/>
      <c r="H26" s="16">
        <v>996298</v>
      </c>
      <c r="I26" s="4"/>
      <c r="J26" s="16">
        <v>155791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4"/>
      <c r="AD26" s="163"/>
      <c r="AE26" s="165"/>
    </row>
    <row r="27" spans="1:31" s="3" customFormat="1" ht="24" customHeight="1">
      <c r="A27" s="107" t="s">
        <v>11</v>
      </c>
      <c r="B27" s="95"/>
      <c r="C27" s="112"/>
      <c r="D27" s="59">
        <f>SUM(D17:D26)</f>
        <v>18094365053</v>
      </c>
      <c r="E27" s="4"/>
      <c r="F27" s="59">
        <f>SUM(F17:F26)</f>
        <v>10440758311</v>
      </c>
      <c r="G27" s="109"/>
      <c r="H27" s="59">
        <f>SUM(H18:H26)</f>
        <v>19075955844</v>
      </c>
      <c r="I27" s="109"/>
      <c r="J27" s="59">
        <f>SUM(J18:J26)</f>
        <v>10463380368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4"/>
    </row>
    <row r="28" spans="1:31" s="3" customFormat="1" ht="24" customHeight="1" thickBot="1">
      <c r="A28" s="107" t="s">
        <v>12</v>
      </c>
      <c r="B28" s="95"/>
      <c r="C28" s="112"/>
      <c r="D28" s="60">
        <f>SUM(D16:D16,D27)</f>
        <v>53045625192</v>
      </c>
      <c r="E28" s="4"/>
      <c r="F28" s="60">
        <f>SUM(F16:F16,F27)</f>
        <v>44235899448</v>
      </c>
      <c r="G28" s="109"/>
      <c r="H28" s="60">
        <f>H16+H27</f>
        <v>52826329488</v>
      </c>
      <c r="I28" s="109"/>
      <c r="J28" s="60">
        <f>SUM(J16:J16,J27)</f>
        <v>42217710401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4"/>
    </row>
    <row r="29" spans="1:31" s="3" customFormat="1" ht="24" customHeight="1" thickTop="1">
      <c r="B29" s="113"/>
      <c r="C29" s="11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31" s="3" customFormat="1" ht="24" customHeight="1">
      <c r="A30" s="2" t="s">
        <v>186</v>
      </c>
      <c r="B30" s="2"/>
      <c r="C30" s="2"/>
      <c r="E30" s="2"/>
    </row>
    <row r="31" spans="1:31" s="3" customFormat="1" ht="24" customHeight="1">
      <c r="A31" s="1" t="s">
        <v>110</v>
      </c>
      <c r="B31" s="103"/>
      <c r="C31" s="103"/>
      <c r="D31" s="103"/>
      <c r="E31" s="103"/>
      <c r="F31" s="103"/>
      <c r="G31" s="7"/>
      <c r="H31" s="7"/>
      <c r="I31" s="7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7"/>
    </row>
    <row r="32" spans="1:31" ht="24" customHeight="1">
      <c r="A32" s="1" t="s">
        <v>36</v>
      </c>
      <c r="B32" s="103"/>
      <c r="C32" s="103"/>
      <c r="D32" s="103"/>
      <c r="E32" s="103"/>
      <c r="F32" s="103"/>
      <c r="G32" s="7"/>
      <c r="H32" s="7"/>
      <c r="I32" s="7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7"/>
    </row>
    <row r="33" spans="1:29" ht="24" customHeight="1">
      <c r="A33" s="1" t="s">
        <v>219</v>
      </c>
      <c r="B33" s="103"/>
      <c r="C33" s="103"/>
      <c r="D33" s="103"/>
      <c r="E33" s="103"/>
      <c r="F33" s="103"/>
      <c r="G33" s="7"/>
      <c r="H33" s="7"/>
      <c r="I33" s="7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7"/>
    </row>
    <row r="34" spans="1:29" ht="24" customHeight="1">
      <c r="A34" s="188" t="s">
        <v>59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66"/>
      <c r="L34" s="166"/>
      <c r="M34" s="166"/>
      <c r="N34" s="166"/>
      <c r="O34" s="180"/>
      <c r="P34" s="166"/>
      <c r="Q34" s="180"/>
      <c r="R34" s="166"/>
      <c r="S34" s="180"/>
      <c r="T34" s="166"/>
    </row>
    <row r="35" spans="1:29" ht="24" customHeight="1">
      <c r="D35" s="187" t="s">
        <v>0</v>
      </c>
      <c r="E35" s="187"/>
      <c r="F35" s="187"/>
      <c r="G35" s="105"/>
      <c r="H35" s="187" t="s">
        <v>1</v>
      </c>
      <c r="I35" s="187"/>
      <c r="J35" s="187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79"/>
    </row>
    <row r="36" spans="1:29" ht="24" customHeight="1">
      <c r="B36" s="101" t="s">
        <v>2</v>
      </c>
      <c r="D36" s="106" t="s">
        <v>220</v>
      </c>
      <c r="E36" s="29"/>
      <c r="F36" s="106" t="s">
        <v>178</v>
      </c>
      <c r="G36" s="29"/>
      <c r="H36" s="106" t="s">
        <v>220</v>
      </c>
      <c r="I36" s="29"/>
      <c r="J36" s="106" t="s">
        <v>178</v>
      </c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29"/>
    </row>
    <row r="37" spans="1:29" ht="24" customHeight="1">
      <c r="B37" s="101"/>
      <c r="D37" s="150" t="s">
        <v>175</v>
      </c>
      <c r="E37" s="29"/>
      <c r="F37" s="150" t="s">
        <v>183</v>
      </c>
      <c r="G37" s="29"/>
      <c r="H37" s="150" t="s">
        <v>175</v>
      </c>
      <c r="I37" s="29"/>
      <c r="J37" s="150" t="s">
        <v>176</v>
      </c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29"/>
    </row>
    <row r="38" spans="1:29" ht="24" customHeight="1">
      <c r="B38" s="101"/>
      <c r="D38" s="150" t="s">
        <v>177</v>
      </c>
      <c r="E38" s="29"/>
      <c r="F38" s="150"/>
      <c r="G38" s="29"/>
      <c r="H38" s="150" t="s">
        <v>177</v>
      </c>
      <c r="I38" s="29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29"/>
    </row>
    <row r="39" spans="1:29" ht="24" customHeight="1">
      <c r="A39" s="110" t="s">
        <v>83</v>
      </c>
      <c r="B39" s="99"/>
      <c r="C39" s="101"/>
      <c r="D39" s="113"/>
      <c r="E39" s="114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8"/>
    </row>
    <row r="40" spans="1:29" ht="24" customHeight="1">
      <c r="A40" s="107" t="s">
        <v>13</v>
      </c>
      <c r="B40" s="99"/>
      <c r="C40" s="101"/>
      <c r="D40" s="115"/>
      <c r="E40" s="114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8"/>
    </row>
    <row r="41" spans="1:29" ht="24" customHeight="1">
      <c r="A41" s="99" t="s">
        <v>37</v>
      </c>
      <c r="B41" s="149">
        <v>11</v>
      </c>
      <c r="C41" s="101"/>
      <c r="D41" s="16">
        <v>3469641425</v>
      </c>
      <c r="E41" s="5"/>
      <c r="F41" s="16">
        <v>3614497086</v>
      </c>
      <c r="G41" s="109"/>
      <c r="H41" s="16">
        <v>3222856824</v>
      </c>
      <c r="I41" s="109"/>
      <c r="J41" s="16">
        <v>3259625660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8"/>
      <c r="W41" s="3"/>
      <c r="Y41" s="3"/>
      <c r="AA41" s="3"/>
      <c r="AC41" s="3"/>
    </row>
    <row r="42" spans="1:29" ht="24" customHeight="1">
      <c r="A42" s="99" t="s">
        <v>124</v>
      </c>
      <c r="B42" s="149">
        <v>12</v>
      </c>
      <c r="C42" s="101"/>
      <c r="D42" s="16">
        <v>0</v>
      </c>
      <c r="E42" s="5"/>
      <c r="F42" s="16">
        <v>280000000</v>
      </c>
      <c r="G42" s="109"/>
      <c r="H42" s="16">
        <v>0</v>
      </c>
      <c r="I42" s="109"/>
      <c r="J42" s="16">
        <v>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8"/>
      <c r="W42" s="3"/>
      <c r="Y42" s="3"/>
      <c r="AA42" s="3"/>
      <c r="AC42" s="3"/>
    </row>
    <row r="43" spans="1:29" ht="24" customHeight="1">
      <c r="A43" s="116" t="s">
        <v>173</v>
      </c>
      <c r="B43" s="149"/>
      <c r="C43" s="101"/>
      <c r="D43" s="16"/>
      <c r="E43" s="5"/>
      <c r="F43" s="16"/>
      <c r="G43" s="4"/>
      <c r="H43" s="16"/>
      <c r="I43" s="4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5"/>
      <c r="W43" s="3"/>
      <c r="Y43" s="3"/>
      <c r="AA43" s="3"/>
      <c r="AC43" s="3"/>
    </row>
    <row r="44" spans="1:29" ht="24" customHeight="1">
      <c r="A44" s="98" t="s">
        <v>60</v>
      </c>
      <c r="B44" s="149">
        <v>12</v>
      </c>
      <c r="C44" s="101"/>
      <c r="D44" s="16">
        <v>1173268911</v>
      </c>
      <c r="E44" s="5"/>
      <c r="F44" s="16">
        <v>774216364</v>
      </c>
      <c r="G44" s="109"/>
      <c r="H44" s="16">
        <v>1173268911</v>
      </c>
      <c r="I44" s="109"/>
      <c r="J44" s="16">
        <v>774216364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5"/>
      <c r="W44" s="3"/>
      <c r="Y44" s="3"/>
      <c r="AA44" s="3"/>
      <c r="AC44" s="3"/>
    </row>
    <row r="45" spans="1:29" ht="24" customHeight="1">
      <c r="A45" s="98" t="s">
        <v>152</v>
      </c>
      <c r="B45" s="149">
        <v>12</v>
      </c>
      <c r="C45" s="3"/>
      <c r="D45" s="16">
        <v>30349826</v>
      </c>
      <c r="E45" s="5"/>
      <c r="F45" s="16">
        <v>16759568</v>
      </c>
      <c r="G45" s="109"/>
      <c r="H45" s="16">
        <v>10558070</v>
      </c>
      <c r="I45" s="109"/>
      <c r="J45" s="16">
        <v>5815002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5"/>
      <c r="W45" s="3"/>
      <c r="Y45" s="3"/>
      <c r="AA45" s="3"/>
      <c r="AC45" s="3"/>
    </row>
    <row r="46" spans="1:29" ht="24" customHeight="1">
      <c r="A46" s="94" t="s">
        <v>38</v>
      </c>
      <c r="B46" s="149"/>
      <c r="C46" s="102"/>
      <c r="D46" s="16">
        <v>417881878</v>
      </c>
      <c r="E46" s="4"/>
      <c r="F46" s="16">
        <v>1360396664</v>
      </c>
      <c r="G46" s="109"/>
      <c r="H46" s="16">
        <v>391198902</v>
      </c>
      <c r="I46" s="109"/>
      <c r="J46" s="16">
        <v>1196334631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4"/>
      <c r="W46" s="3"/>
      <c r="Y46" s="3"/>
      <c r="AA46" s="3"/>
      <c r="AC46" s="3"/>
    </row>
    <row r="47" spans="1:29" ht="24" customHeight="1">
      <c r="A47" s="94" t="s">
        <v>46</v>
      </c>
      <c r="B47" s="149">
        <v>6</v>
      </c>
      <c r="C47" s="93"/>
      <c r="D47" s="16">
        <v>181189558</v>
      </c>
      <c r="E47" s="4"/>
      <c r="F47" s="16">
        <v>45960950</v>
      </c>
      <c r="G47" s="109"/>
      <c r="H47" s="16">
        <v>181189558</v>
      </c>
      <c r="I47" s="109"/>
      <c r="J47" s="16">
        <v>45960950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4"/>
      <c r="W47" s="3"/>
      <c r="Y47" s="3"/>
      <c r="AA47" s="3"/>
      <c r="AC47" s="3"/>
    </row>
    <row r="48" spans="1:29" ht="24" customHeight="1">
      <c r="A48" s="94" t="s">
        <v>14</v>
      </c>
      <c r="B48" s="95"/>
      <c r="C48" s="102"/>
      <c r="D48" s="16">
        <v>61370278</v>
      </c>
      <c r="E48" s="4"/>
      <c r="F48" s="16">
        <v>57720094</v>
      </c>
      <c r="G48" s="109"/>
      <c r="H48" s="16">
        <v>55771496</v>
      </c>
      <c r="I48" s="109"/>
      <c r="J48" s="16">
        <v>19131918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4"/>
      <c r="W48" s="3"/>
      <c r="Y48" s="3"/>
      <c r="AA48" s="3"/>
      <c r="AC48" s="3"/>
    </row>
    <row r="49" spans="1:29" ht="24" customHeight="1">
      <c r="A49" s="107" t="s">
        <v>15</v>
      </c>
      <c r="B49" s="95"/>
      <c r="C49" s="102"/>
      <c r="D49" s="59">
        <f>SUM(D41:D48)</f>
        <v>5333701876</v>
      </c>
      <c r="E49" s="4"/>
      <c r="F49" s="59">
        <f>SUM(F41:F48)</f>
        <v>6149550726</v>
      </c>
      <c r="G49" s="109"/>
      <c r="H49" s="59">
        <f>SUM(H41:H48)</f>
        <v>5034843761</v>
      </c>
      <c r="I49" s="109"/>
      <c r="J49" s="59">
        <f>SUM(J41:J48)</f>
        <v>5301084525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4"/>
      <c r="W49" s="3"/>
      <c r="Y49" s="3"/>
      <c r="AA49" s="3"/>
      <c r="AC49" s="3"/>
    </row>
    <row r="50" spans="1:29" ht="24" customHeight="1">
      <c r="A50" s="110" t="s">
        <v>16</v>
      </c>
      <c r="B50" s="95"/>
      <c r="C50" s="102"/>
      <c r="D50" s="16"/>
      <c r="E50" s="4"/>
      <c r="F50" s="16"/>
      <c r="G50" s="109"/>
      <c r="H50" s="16"/>
      <c r="I50" s="109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4"/>
      <c r="W50" s="3"/>
      <c r="Y50" s="3"/>
      <c r="AA50" s="3"/>
      <c r="AC50" s="3"/>
    </row>
    <row r="51" spans="1:29" ht="24" customHeight="1">
      <c r="A51" s="116" t="s">
        <v>172</v>
      </c>
      <c r="B51" s="95"/>
      <c r="C51" s="102"/>
      <c r="D51" s="16"/>
      <c r="E51" s="4"/>
      <c r="F51" s="16"/>
      <c r="G51" s="109"/>
      <c r="H51" s="16"/>
      <c r="I51" s="109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4"/>
      <c r="W51" s="3"/>
      <c r="Y51" s="3"/>
      <c r="AA51" s="3"/>
      <c r="AC51" s="3"/>
    </row>
    <row r="52" spans="1:29" ht="24" customHeight="1">
      <c r="A52" s="98" t="s">
        <v>60</v>
      </c>
      <c r="B52" s="149">
        <v>12</v>
      </c>
      <c r="C52" s="102"/>
      <c r="D52" s="16">
        <v>7498086446</v>
      </c>
      <c r="E52" s="4"/>
      <c r="F52" s="16">
        <v>5525490314</v>
      </c>
      <c r="G52" s="109"/>
      <c r="H52" s="16">
        <v>7498086446</v>
      </c>
      <c r="I52" s="109"/>
      <c r="J52" s="16">
        <v>5525490314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4"/>
      <c r="W52" s="3"/>
      <c r="Y52" s="3"/>
      <c r="AA52" s="3"/>
      <c r="AC52" s="3"/>
    </row>
    <row r="53" spans="1:29" ht="24" customHeight="1">
      <c r="A53" s="98" t="s">
        <v>152</v>
      </c>
      <c r="B53" s="149">
        <v>12</v>
      </c>
      <c r="C53" s="102"/>
      <c r="D53" s="16">
        <v>39860851</v>
      </c>
      <c r="E53" s="4"/>
      <c r="F53" s="16">
        <v>15319385</v>
      </c>
      <c r="G53" s="109"/>
      <c r="H53" s="16">
        <v>12286271</v>
      </c>
      <c r="I53" s="109"/>
      <c r="J53" s="16">
        <v>6588673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4"/>
      <c r="W53" s="3"/>
      <c r="Y53" s="3"/>
      <c r="AA53" s="3"/>
      <c r="AC53" s="3"/>
    </row>
    <row r="54" spans="1:29" ht="24" customHeight="1">
      <c r="A54" s="94" t="s">
        <v>46</v>
      </c>
      <c r="B54" s="149">
        <v>6</v>
      </c>
      <c r="C54" s="102"/>
      <c r="D54" s="16">
        <v>28504221</v>
      </c>
      <c r="E54" s="4"/>
      <c r="F54" s="16">
        <v>44471537</v>
      </c>
      <c r="G54" s="109"/>
      <c r="H54" s="16">
        <v>28504221</v>
      </c>
      <c r="I54" s="109"/>
      <c r="J54" s="16">
        <v>44471537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4"/>
      <c r="W54" s="3"/>
      <c r="Y54" s="3"/>
      <c r="AA54" s="3"/>
      <c r="AC54" s="3"/>
    </row>
    <row r="55" spans="1:29" ht="24" customHeight="1">
      <c r="A55" s="99" t="s">
        <v>91</v>
      </c>
      <c r="B55" s="149"/>
      <c r="C55" s="102"/>
      <c r="W55" s="3"/>
      <c r="Y55" s="3"/>
      <c r="AA55" s="3"/>
      <c r="AC55" s="3"/>
    </row>
    <row r="56" spans="1:29" ht="24" customHeight="1">
      <c r="A56" s="100" t="s">
        <v>90</v>
      </c>
      <c r="B56" s="149"/>
      <c r="C56" s="102"/>
      <c r="D56" s="2">
        <v>172466015</v>
      </c>
      <c r="E56" s="4"/>
      <c r="F56" s="2">
        <v>160031520</v>
      </c>
      <c r="G56" s="109"/>
      <c r="H56" s="2">
        <v>129777412</v>
      </c>
      <c r="I56" s="109"/>
      <c r="J56" s="2">
        <v>119969130</v>
      </c>
      <c r="M56" s="16"/>
      <c r="O56" s="16"/>
      <c r="Q56" s="16"/>
      <c r="S56" s="16"/>
      <c r="U56" s="4"/>
      <c r="W56" s="3"/>
      <c r="Y56" s="3"/>
      <c r="AA56" s="3"/>
      <c r="AC56" s="3"/>
    </row>
    <row r="57" spans="1:29" ht="24" customHeight="1">
      <c r="A57" s="94" t="s">
        <v>140</v>
      </c>
      <c r="B57" s="149"/>
      <c r="C57" s="102"/>
      <c r="D57" s="16">
        <v>81546010</v>
      </c>
      <c r="E57" s="4"/>
      <c r="F57" s="16">
        <v>80615512</v>
      </c>
      <c r="G57" s="109"/>
      <c r="H57" s="16">
        <v>47619585</v>
      </c>
      <c r="I57" s="109"/>
      <c r="J57" s="16">
        <v>68044138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4"/>
      <c r="W57" s="3"/>
      <c r="Y57" s="3"/>
      <c r="AA57" s="3"/>
      <c r="AC57" s="3"/>
    </row>
    <row r="58" spans="1:29" ht="24" customHeight="1">
      <c r="A58" s="110" t="s">
        <v>17</v>
      </c>
      <c r="B58" s="149"/>
      <c r="C58" s="112"/>
      <c r="D58" s="59">
        <f>SUM(D52:D57)</f>
        <v>7820463543</v>
      </c>
      <c r="E58" s="4"/>
      <c r="F58" s="59">
        <f>SUM(F52:F57)</f>
        <v>5825928268</v>
      </c>
      <c r="G58" s="109"/>
      <c r="H58" s="59">
        <f>SUM(H52:H57)</f>
        <v>7716273935</v>
      </c>
      <c r="I58" s="109"/>
      <c r="J58" s="59">
        <f>SUM(J52:J57)</f>
        <v>5764563792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4"/>
      <c r="W58" s="3"/>
      <c r="Y58" s="3"/>
      <c r="AA58" s="3"/>
      <c r="AC58" s="3"/>
    </row>
    <row r="59" spans="1:29" ht="24" customHeight="1">
      <c r="A59" s="110" t="s">
        <v>18</v>
      </c>
      <c r="B59" s="117"/>
      <c r="C59" s="117"/>
      <c r="D59" s="59">
        <f>D58+D49</f>
        <v>13154165419</v>
      </c>
      <c r="E59" s="4"/>
      <c r="F59" s="59">
        <f>F58+F49</f>
        <v>11975478994</v>
      </c>
      <c r="G59" s="109"/>
      <c r="H59" s="59">
        <f>H49+H58</f>
        <v>12751117696</v>
      </c>
      <c r="I59" s="109"/>
      <c r="J59" s="59">
        <f>J58+J49</f>
        <v>11065648317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4"/>
      <c r="W59" s="3"/>
      <c r="Y59" s="3"/>
      <c r="AA59" s="3"/>
      <c r="AC59" s="3"/>
    </row>
    <row r="60" spans="1:29" ht="24" customHeight="1">
      <c r="A60" s="94"/>
      <c r="B60" s="93"/>
      <c r="C60" s="93"/>
      <c r="D60" s="109"/>
      <c r="E60" s="4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4"/>
      <c r="W60" s="3"/>
      <c r="Y60" s="3"/>
      <c r="AA60" s="3"/>
      <c r="AC60" s="3"/>
    </row>
    <row r="61" spans="1:29" ht="24" customHeight="1">
      <c r="A61" s="2" t="s">
        <v>186</v>
      </c>
      <c r="B61" s="93"/>
      <c r="C61" s="93"/>
      <c r="D61" s="118"/>
      <c r="E61" s="3"/>
      <c r="F61" s="118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3"/>
      <c r="W61" s="3"/>
      <c r="Y61" s="3"/>
      <c r="AA61" s="3"/>
      <c r="AC61" s="3"/>
    </row>
    <row r="62" spans="1:29" ht="24" customHeight="1">
      <c r="A62" s="1" t="s">
        <v>110</v>
      </c>
      <c r="B62" s="103"/>
      <c r="C62" s="103"/>
      <c r="D62" s="103"/>
      <c r="E62" s="103"/>
      <c r="F62" s="103"/>
      <c r="G62" s="7"/>
      <c r="H62" s="7"/>
      <c r="I62" s="7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7"/>
      <c r="W62" s="3"/>
      <c r="Y62" s="3"/>
      <c r="AA62" s="3"/>
      <c r="AC62" s="3"/>
    </row>
    <row r="63" spans="1:29" ht="24" customHeight="1">
      <c r="A63" s="1" t="s">
        <v>36</v>
      </c>
      <c r="B63" s="103"/>
      <c r="C63" s="103"/>
      <c r="D63" s="103"/>
      <c r="E63" s="103"/>
      <c r="F63" s="103"/>
      <c r="G63" s="7"/>
      <c r="H63" s="7"/>
      <c r="I63" s="7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7"/>
    </row>
    <row r="64" spans="1:29" ht="24" customHeight="1">
      <c r="A64" s="1" t="s">
        <v>219</v>
      </c>
      <c r="B64" s="103"/>
      <c r="C64" s="103"/>
      <c r="D64" s="103"/>
      <c r="E64" s="103"/>
      <c r="F64" s="103"/>
      <c r="G64" s="7"/>
      <c r="H64" s="7"/>
      <c r="I64" s="7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7"/>
    </row>
    <row r="65" spans="1:29" ht="24" customHeight="1">
      <c r="A65" s="188" t="s">
        <v>59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66"/>
      <c r="L65" s="166"/>
      <c r="M65" s="166"/>
      <c r="N65" s="166"/>
      <c r="O65" s="180"/>
      <c r="P65" s="166"/>
      <c r="Q65" s="180"/>
      <c r="R65" s="166"/>
      <c r="S65" s="180"/>
      <c r="T65" s="166"/>
    </row>
    <row r="66" spans="1:29" ht="24" customHeight="1">
      <c r="D66" s="187" t="s">
        <v>0</v>
      </c>
      <c r="E66" s="187"/>
      <c r="F66" s="187"/>
      <c r="G66" s="105"/>
      <c r="H66" s="187" t="s">
        <v>1</v>
      </c>
      <c r="I66" s="187"/>
      <c r="J66" s="187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79"/>
    </row>
    <row r="67" spans="1:29" ht="24" customHeight="1">
      <c r="B67" s="101" t="s">
        <v>2</v>
      </c>
      <c r="D67" s="106" t="s">
        <v>220</v>
      </c>
      <c r="E67" s="29"/>
      <c r="F67" s="106" t="s">
        <v>178</v>
      </c>
      <c r="G67" s="29"/>
      <c r="H67" s="106" t="s">
        <v>220</v>
      </c>
      <c r="I67" s="29"/>
      <c r="J67" s="106" t="s">
        <v>178</v>
      </c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29"/>
    </row>
    <row r="68" spans="1:29" ht="24" customHeight="1">
      <c r="B68" s="120"/>
      <c r="D68" s="150" t="s">
        <v>175</v>
      </c>
      <c r="E68" s="29"/>
      <c r="F68" s="150" t="s">
        <v>183</v>
      </c>
      <c r="G68" s="29"/>
      <c r="H68" s="150" t="s">
        <v>175</v>
      </c>
      <c r="I68" s="29"/>
      <c r="J68" s="150" t="s">
        <v>176</v>
      </c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29"/>
    </row>
    <row r="69" spans="1:29" ht="24" customHeight="1">
      <c r="B69" s="120"/>
      <c r="D69" s="150" t="s">
        <v>177</v>
      </c>
      <c r="E69" s="29"/>
      <c r="F69" s="150"/>
      <c r="G69" s="29"/>
      <c r="H69" s="150" t="s">
        <v>177</v>
      </c>
      <c r="I69" s="29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29"/>
    </row>
    <row r="70" spans="1:29" ht="24" customHeight="1">
      <c r="A70" s="110" t="s">
        <v>19</v>
      </c>
      <c r="B70" s="121"/>
      <c r="C70" s="122"/>
      <c r="D70" s="113"/>
      <c r="E70" s="8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8"/>
    </row>
    <row r="71" spans="1:29" ht="24" customHeight="1">
      <c r="A71" s="94" t="s">
        <v>20</v>
      </c>
      <c r="B71" s="149">
        <v>13</v>
      </c>
      <c r="C71" s="122"/>
      <c r="D71" s="113"/>
      <c r="E71" s="8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8"/>
    </row>
    <row r="72" spans="1:29" ht="24" customHeight="1">
      <c r="A72" s="124" t="s">
        <v>61</v>
      </c>
      <c r="B72" s="149"/>
      <c r="C72" s="122"/>
      <c r="D72" s="113"/>
      <c r="E72" s="8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8"/>
    </row>
    <row r="73" spans="1:29" ht="24" customHeight="1" thickBot="1">
      <c r="A73" s="125" t="s">
        <v>165</v>
      </c>
      <c r="C73" s="122"/>
      <c r="D73" s="126">
        <v>1434780000</v>
      </c>
      <c r="E73" s="127"/>
      <c r="F73" s="126">
        <v>1434780000</v>
      </c>
      <c r="G73" s="127"/>
      <c r="H73" s="126">
        <v>1434780000</v>
      </c>
      <c r="I73" s="127"/>
      <c r="J73" s="126">
        <v>1434780000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58"/>
      <c r="W73" s="3"/>
      <c r="Y73" s="3"/>
      <c r="AA73" s="3"/>
      <c r="AC73" s="3"/>
    </row>
    <row r="74" spans="1:29" ht="24" customHeight="1" thickTop="1">
      <c r="A74" s="124" t="s">
        <v>62</v>
      </c>
      <c r="B74" s="149"/>
      <c r="C74" s="122"/>
      <c r="D74" s="16"/>
      <c r="E74" s="4"/>
      <c r="F74" s="16"/>
      <c r="G74" s="4"/>
      <c r="H74" s="16"/>
      <c r="I74" s="4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4"/>
      <c r="W74" s="3"/>
      <c r="Y74" s="3"/>
      <c r="AA74" s="3"/>
      <c r="AC74" s="3"/>
    </row>
    <row r="75" spans="1:29" ht="24" customHeight="1">
      <c r="A75" s="125" t="s">
        <v>234</v>
      </c>
      <c r="B75" s="149"/>
      <c r="C75" s="122"/>
      <c r="D75" s="16"/>
      <c r="E75" s="4"/>
      <c r="F75" s="16"/>
      <c r="G75" s="4"/>
      <c r="H75" s="16"/>
      <c r="I75" s="4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4"/>
      <c r="W75" s="3"/>
      <c r="Y75" s="3"/>
      <c r="AA75" s="3"/>
      <c r="AC75" s="3"/>
    </row>
    <row r="76" spans="1:29" ht="24" customHeight="1">
      <c r="A76" s="125" t="s">
        <v>233</v>
      </c>
      <c r="B76" s="99"/>
      <c r="C76" s="122"/>
      <c r="D76" s="16">
        <v>1431630705</v>
      </c>
      <c r="E76" s="58"/>
      <c r="F76" s="16">
        <v>1428780000</v>
      </c>
      <c r="G76" s="58"/>
      <c r="H76" s="16">
        <v>1431630705</v>
      </c>
      <c r="I76" s="58"/>
      <c r="J76" s="16">
        <v>1428780000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58"/>
      <c r="W76" s="3"/>
      <c r="Y76" s="3"/>
      <c r="AA76" s="3"/>
      <c r="AC76" s="3"/>
    </row>
    <row r="77" spans="1:29" ht="24" customHeight="1">
      <c r="A77" s="94" t="s">
        <v>153</v>
      </c>
      <c r="B77" s="149">
        <v>13</v>
      </c>
      <c r="C77" s="122"/>
      <c r="D77" s="128">
        <v>14463099736</v>
      </c>
      <c r="E77" s="58"/>
      <c r="F77" s="16">
        <v>14243224859</v>
      </c>
      <c r="G77" s="58"/>
      <c r="H77" s="16">
        <v>14463099736</v>
      </c>
      <c r="I77" s="58"/>
      <c r="J77" s="16">
        <v>14243224859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58"/>
      <c r="W77" s="3"/>
      <c r="Y77" s="3"/>
      <c r="AA77" s="3"/>
      <c r="AC77" s="3"/>
    </row>
    <row r="78" spans="1:29" ht="24" customHeight="1">
      <c r="A78" s="94" t="s">
        <v>154</v>
      </c>
      <c r="B78" s="149">
        <v>13</v>
      </c>
      <c r="C78" s="122"/>
      <c r="D78" s="128">
        <v>6839841</v>
      </c>
      <c r="E78" s="58"/>
      <c r="F78" s="16">
        <v>8153441</v>
      </c>
      <c r="G78" s="58"/>
      <c r="H78" s="16">
        <v>6839841</v>
      </c>
      <c r="I78" s="58"/>
      <c r="J78" s="16">
        <v>8153441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58"/>
      <c r="W78" s="3"/>
      <c r="Y78" s="3"/>
      <c r="AA78" s="3"/>
      <c r="AC78" s="3"/>
    </row>
    <row r="79" spans="1:29" ht="24" customHeight="1">
      <c r="A79" s="129" t="s">
        <v>133</v>
      </c>
      <c r="B79" s="149"/>
      <c r="C79" s="122"/>
      <c r="D79" s="16">
        <v>483694988</v>
      </c>
      <c r="E79" s="58"/>
      <c r="F79" s="16">
        <v>483694988</v>
      </c>
      <c r="G79" s="58"/>
      <c r="H79" s="16">
        <v>483694988</v>
      </c>
      <c r="I79" s="58"/>
      <c r="J79" s="16">
        <v>483694988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58"/>
      <c r="W79" s="3"/>
      <c r="Y79" s="3"/>
      <c r="AA79" s="3"/>
      <c r="AC79" s="3"/>
    </row>
    <row r="80" spans="1:29" ht="24" customHeight="1">
      <c r="A80" s="129" t="s">
        <v>134</v>
      </c>
      <c r="B80" s="149">
        <v>1.2</v>
      </c>
      <c r="C80" s="122"/>
      <c r="D80" s="16">
        <v>-787230800</v>
      </c>
      <c r="E80" s="58"/>
      <c r="F80" s="16">
        <f>SUM(Conso!K29)</f>
        <v>-143211674</v>
      </c>
      <c r="G80" s="58"/>
      <c r="H80" s="16">
        <v>0</v>
      </c>
      <c r="I80" s="58"/>
      <c r="J80" s="16">
        <v>0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58"/>
      <c r="W80" s="3"/>
      <c r="Y80" s="3"/>
      <c r="AA80" s="3"/>
      <c r="AC80" s="3"/>
    </row>
    <row r="81" spans="1:29" ht="24" customHeight="1">
      <c r="A81" s="94" t="s">
        <v>21</v>
      </c>
      <c r="B81" s="154"/>
      <c r="C81" s="130"/>
      <c r="D81" s="16"/>
      <c r="E81" s="6"/>
      <c r="F81" s="16"/>
      <c r="G81" s="109"/>
      <c r="H81" s="16"/>
      <c r="I81" s="109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6"/>
      <c r="W81" s="3"/>
      <c r="Y81" s="3"/>
      <c r="AA81" s="3"/>
      <c r="AC81" s="3"/>
    </row>
    <row r="82" spans="1:29" ht="24" customHeight="1">
      <c r="A82" s="124" t="s">
        <v>63</v>
      </c>
      <c r="B82" s="149"/>
      <c r="C82" s="130"/>
      <c r="D82" s="16">
        <v>143478000</v>
      </c>
      <c r="E82" s="6"/>
      <c r="F82" s="16">
        <v>143478000</v>
      </c>
      <c r="G82" s="109"/>
      <c r="H82" s="16">
        <v>143478000</v>
      </c>
      <c r="I82" s="109"/>
      <c r="J82" s="16">
        <v>143478000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6"/>
      <c r="W82" s="3"/>
      <c r="Y82" s="3"/>
      <c r="AA82" s="3"/>
      <c r="AC82" s="3"/>
    </row>
    <row r="83" spans="1:29" ht="24" customHeight="1">
      <c r="A83" s="124" t="s">
        <v>33</v>
      </c>
      <c r="B83" s="102"/>
      <c r="C83" s="130"/>
      <c r="D83" s="16">
        <v>23539565296</v>
      </c>
      <c r="E83" s="6"/>
      <c r="F83" s="16">
        <v>15239044923</v>
      </c>
      <c r="G83" s="109"/>
      <c r="H83" s="16">
        <v>23253547753</v>
      </c>
      <c r="I83" s="109"/>
      <c r="J83" s="16">
        <v>14551958444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6"/>
      <c r="W83" s="3"/>
      <c r="Y83" s="3"/>
      <c r="AA83" s="3"/>
      <c r="AC83" s="3"/>
    </row>
    <row r="84" spans="1:29" ht="24" customHeight="1">
      <c r="A84" s="94" t="s">
        <v>39</v>
      </c>
      <c r="B84" s="102"/>
      <c r="C84" s="130"/>
      <c r="D84" s="16"/>
      <c r="E84" s="6"/>
      <c r="F84" s="16"/>
      <c r="G84" s="109"/>
      <c r="H84" s="16"/>
      <c r="I84" s="109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6"/>
      <c r="W84" s="3"/>
      <c r="Y84" s="3"/>
      <c r="AA84" s="3"/>
      <c r="AC84" s="3"/>
    </row>
    <row r="85" spans="1:29" ht="24" customHeight="1">
      <c r="A85" s="100" t="s">
        <v>200</v>
      </c>
      <c r="B85" s="123"/>
      <c r="C85" s="130"/>
      <c r="U85" s="6"/>
      <c r="W85" s="3"/>
      <c r="Y85" s="3"/>
      <c r="AA85" s="3"/>
      <c r="AC85" s="3"/>
    </row>
    <row r="86" spans="1:29" ht="24" customHeight="1">
      <c r="A86" s="161" t="s">
        <v>199</v>
      </c>
      <c r="B86" s="123"/>
      <c r="C86" s="130"/>
      <c r="D86" s="16">
        <v>401646868</v>
      </c>
      <c r="E86" s="6"/>
      <c r="F86" s="16">
        <v>328349582</v>
      </c>
      <c r="G86" s="109"/>
      <c r="H86" s="16">
        <v>315724146</v>
      </c>
      <c r="I86" s="109"/>
      <c r="J86" s="16">
        <v>328349582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6"/>
      <c r="W86" s="3"/>
      <c r="Y86" s="3"/>
      <c r="AA86" s="3"/>
      <c r="AC86" s="3"/>
    </row>
    <row r="87" spans="1:29" ht="24" customHeight="1">
      <c r="A87" s="100" t="s">
        <v>48</v>
      </c>
      <c r="B87" s="123"/>
      <c r="C87" s="130"/>
      <c r="D87" s="16">
        <v>231538516</v>
      </c>
      <c r="E87" s="6"/>
      <c r="F87" s="16">
        <v>1559573</v>
      </c>
      <c r="G87" s="109"/>
      <c r="H87" s="16">
        <v>0</v>
      </c>
      <c r="I87" s="109"/>
      <c r="J87" s="16">
        <v>0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6"/>
      <c r="W87" s="3"/>
      <c r="Y87" s="3"/>
      <c r="AA87" s="3"/>
      <c r="AC87" s="3"/>
    </row>
    <row r="88" spans="1:29" ht="24" customHeight="1">
      <c r="A88" s="100" t="s">
        <v>198</v>
      </c>
      <c r="B88" s="123"/>
      <c r="C88" s="130"/>
      <c r="D88" s="16"/>
      <c r="E88" s="6"/>
      <c r="F88" s="16"/>
      <c r="G88" s="109"/>
      <c r="H88" s="16"/>
      <c r="I88" s="109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6"/>
      <c r="W88" s="3"/>
      <c r="Y88" s="3"/>
      <c r="AA88" s="3"/>
      <c r="AC88" s="3"/>
    </row>
    <row r="89" spans="1:29" ht="24" customHeight="1">
      <c r="A89" s="161" t="s">
        <v>199</v>
      </c>
      <c r="B89" s="123"/>
      <c r="C89" s="130"/>
      <c r="D89" s="16">
        <v>-22803377</v>
      </c>
      <c r="E89" s="6"/>
      <c r="F89" s="16">
        <v>-35577230</v>
      </c>
      <c r="G89" s="109"/>
      <c r="H89" s="16">
        <v>-22803377</v>
      </c>
      <c r="I89" s="109"/>
      <c r="J89" s="16">
        <v>-35577230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6"/>
      <c r="W89" s="3"/>
      <c r="Y89" s="3"/>
      <c r="AA89" s="3"/>
      <c r="AC89" s="3"/>
    </row>
    <row r="90" spans="1:29" ht="24" customHeight="1">
      <c r="A90" s="94" t="s">
        <v>92</v>
      </c>
      <c r="B90" s="121"/>
      <c r="C90" s="122"/>
      <c r="D90" s="92">
        <f>SUM(D76:D89)</f>
        <v>39891459773</v>
      </c>
      <c r="E90" s="6"/>
      <c r="F90" s="92">
        <f>SUM(F76:F89)</f>
        <v>31697496462</v>
      </c>
      <c r="G90" s="109"/>
      <c r="H90" s="92">
        <f>SUM(H76:H89)</f>
        <v>40075211792</v>
      </c>
      <c r="I90" s="109"/>
      <c r="J90" s="92">
        <f>SUM(J76:J89)</f>
        <v>31152062084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6"/>
      <c r="W90" s="3"/>
      <c r="Y90" s="3"/>
      <c r="AA90" s="3"/>
      <c r="AC90" s="3"/>
    </row>
    <row r="91" spans="1:29" ht="24" customHeight="1">
      <c r="A91" s="94" t="s">
        <v>243</v>
      </c>
      <c r="B91" s="149">
        <v>1.2</v>
      </c>
      <c r="C91" s="122"/>
      <c r="D91" s="61">
        <f>Conso!AA45</f>
        <v>0</v>
      </c>
      <c r="E91" s="6"/>
      <c r="F91" s="61">
        <v>562923992</v>
      </c>
      <c r="G91" s="109"/>
      <c r="H91" s="61">
        <v>0</v>
      </c>
      <c r="I91" s="109"/>
      <c r="J91" s="61">
        <v>0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6"/>
      <c r="W91" s="3"/>
      <c r="Y91" s="3"/>
      <c r="AA91" s="3"/>
      <c r="AC91" s="3"/>
    </row>
    <row r="92" spans="1:29" ht="24" customHeight="1">
      <c r="A92" s="94" t="s">
        <v>22</v>
      </c>
      <c r="B92" s="121"/>
      <c r="C92" s="122"/>
      <c r="D92" s="16">
        <f>SUM(D90:D91)</f>
        <v>39891459773</v>
      </c>
      <c r="E92" s="6"/>
      <c r="F92" s="16">
        <f>SUM(F90:F91)</f>
        <v>32260420454</v>
      </c>
      <c r="G92" s="109"/>
      <c r="H92" s="16">
        <f>SUM(H90:H91)</f>
        <v>40075211792</v>
      </c>
      <c r="I92" s="109"/>
      <c r="J92" s="16">
        <f>SUM(J90:J91)</f>
        <v>31152062084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6"/>
      <c r="W92" s="3"/>
      <c r="Y92" s="3"/>
      <c r="AA92" s="3"/>
      <c r="AC92" s="3"/>
    </row>
    <row r="93" spans="1:29" ht="24" customHeight="1" thickBot="1">
      <c r="A93" s="110" t="s">
        <v>23</v>
      </c>
      <c r="B93" s="123"/>
      <c r="C93" s="122"/>
      <c r="D93" s="60">
        <f>SUM(D59,D92)</f>
        <v>53045625192</v>
      </c>
      <c r="E93" s="6"/>
      <c r="F93" s="60">
        <f>SUM(F59,F90:F91)</f>
        <v>44235899448</v>
      </c>
      <c r="G93" s="109"/>
      <c r="H93" s="60">
        <f>SUM(H59,H90:H91)</f>
        <v>52826329488</v>
      </c>
      <c r="I93" s="109"/>
      <c r="J93" s="60">
        <f>SUM(J59,J90:J91)</f>
        <v>42217710401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6"/>
      <c r="W93" s="3"/>
      <c r="Y93" s="3"/>
      <c r="AA93" s="3"/>
      <c r="AC93" s="3"/>
    </row>
    <row r="94" spans="1:29" ht="24" customHeight="1" thickTop="1">
      <c r="A94" s="3"/>
      <c r="B94" s="3"/>
      <c r="C94" s="3"/>
      <c r="D94" s="179">
        <f>SUM(D93-D28)</f>
        <v>0</v>
      </c>
      <c r="E94" s="186"/>
      <c r="F94" s="179">
        <f>SUM(F93-F28)</f>
        <v>0</v>
      </c>
      <c r="G94" s="186"/>
      <c r="H94" s="179">
        <f>SUM(H93-H28)</f>
        <v>0</v>
      </c>
      <c r="I94" s="186"/>
      <c r="J94" s="179">
        <f>SUM(J93-J28)</f>
        <v>0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4"/>
    </row>
    <row r="95" spans="1:29" ht="24" customHeight="1">
      <c r="A95" s="2" t="s">
        <v>186</v>
      </c>
      <c r="G95" s="3"/>
      <c r="H95" s="3"/>
      <c r="I95" s="3"/>
      <c r="U95" s="3"/>
    </row>
    <row r="96" spans="1:29" ht="24" customHeight="1">
      <c r="D96" s="131"/>
      <c r="G96" s="3"/>
      <c r="H96" s="3"/>
      <c r="I96" s="3"/>
      <c r="U96" s="3"/>
    </row>
    <row r="97" spans="1:21" ht="24" customHeight="1">
      <c r="A97" s="9"/>
      <c r="D97" s="131"/>
      <c r="G97" s="3"/>
      <c r="H97" s="3"/>
      <c r="I97" s="3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3"/>
    </row>
    <row r="98" spans="1:21" ht="24" customHeight="1">
      <c r="G98" s="3"/>
      <c r="H98" s="3"/>
      <c r="I98" s="3"/>
      <c r="U98" s="3"/>
    </row>
    <row r="99" spans="1:21" ht="24" customHeight="1">
      <c r="B99" s="2" t="s">
        <v>24</v>
      </c>
      <c r="G99" s="3"/>
      <c r="H99" s="3"/>
      <c r="I99" s="3"/>
      <c r="U99" s="3"/>
    </row>
    <row r="100" spans="1:21" ht="24" customHeight="1">
      <c r="A100" s="9"/>
      <c r="G100" s="3"/>
      <c r="H100" s="3"/>
      <c r="I100" s="3"/>
      <c r="U100" s="3"/>
    </row>
  </sheetData>
  <customSheetViews>
    <customSheetView guid="{E8EB09DC-331B-455E-B96E-C83E5DBF8B12}" scale="92" showPageBreaks="1" showGridLines="0" printArea="1" view="pageBreakPreview" topLeftCell="A44">
      <selection activeCell="D52" sqref="D52"/>
      <rowBreaks count="2" manualBreakCount="2">
        <brk id="34" max="16383" man="1"/>
        <brk id="66" max="16383" man="1"/>
      </rowBreaks>
      <pageMargins left="0.9" right="0.3" top="1" bottom="0.3" header="0.3" footer="0.3"/>
      <pageSetup paperSize="9" scale="59" fitToHeight="7" orientation="portrait" r:id="rId1"/>
    </customSheetView>
    <customSheetView guid="{6B173BD9-73EB-4A05-80C7-E17E753E42F2}" scale="92" showPageBreaks="1" showGridLines="0" printArea="1" view="pageBreakPreview" topLeftCell="A86">
      <selection activeCell="J78" sqref="J78"/>
      <rowBreaks count="2" manualBreakCount="2">
        <brk id="34" max="16383" man="1"/>
        <brk id="66" max="16383" man="1"/>
      </rowBreaks>
      <pageMargins left="0.9" right="0.3" top="1" bottom="0.3" header="0.3" footer="0.3"/>
      <pageSetup paperSize="9" scale="59" fitToHeight="7" orientation="portrait" r:id="rId2"/>
    </customSheetView>
  </customSheetViews>
  <mergeCells count="9">
    <mergeCell ref="D66:F66"/>
    <mergeCell ref="D5:F5"/>
    <mergeCell ref="D35:F35"/>
    <mergeCell ref="A4:J4"/>
    <mergeCell ref="A34:J34"/>
    <mergeCell ref="A65:J65"/>
    <mergeCell ref="H5:J5"/>
    <mergeCell ref="H35:J35"/>
    <mergeCell ref="H66:J66"/>
  </mergeCells>
  <printOptions horizontalCentered="1"/>
  <pageMargins left="0.64" right="0.28000000000000003" top="0.78740157480314998" bottom="0.2" header="0.28999999999999998" footer="0.31496062992126"/>
  <pageSetup paperSize="9" scale="70" fitToHeight="7" orientation="portrait" r:id="rId3"/>
  <rowBreaks count="2" manualBreakCount="2">
    <brk id="30" max="16383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28"/>
  <sheetViews>
    <sheetView showGridLines="0" view="pageBreakPreview" zoomScale="96" zoomScaleNormal="100" zoomScaleSheetLayoutView="96" workbookViewId="0"/>
  </sheetViews>
  <sheetFormatPr defaultColWidth="10.6640625" defaultRowHeight="24" customHeight="1"/>
  <cols>
    <col min="1" max="1" width="49.109375" style="10" customWidth="1"/>
    <col min="2" max="2" width="6.5546875" style="10" customWidth="1"/>
    <col min="3" max="3" width="1.44140625" style="10" customWidth="1"/>
    <col min="4" max="4" width="18.33203125" style="10" customWidth="1"/>
    <col min="5" max="5" width="1.44140625" style="10" customWidth="1"/>
    <col min="6" max="6" width="18.33203125" style="10" customWidth="1"/>
    <col min="7" max="7" width="1.44140625" style="10" customWidth="1"/>
    <col min="8" max="8" width="18.33203125" style="10" customWidth="1"/>
    <col min="9" max="9" width="1.44140625" style="10" customWidth="1"/>
    <col min="10" max="10" width="18.33203125" style="10" customWidth="1"/>
    <col min="11" max="11" width="13.88671875" style="10" bestFit="1" customWidth="1"/>
    <col min="12" max="12" width="15.33203125" style="181" bestFit="1" customWidth="1"/>
    <col min="13" max="13" width="13.5546875" style="10" bestFit="1" customWidth="1"/>
    <col min="14" max="14" width="14.5546875" style="181" bestFit="1" customWidth="1"/>
    <col min="15" max="15" width="13.88671875" style="10" bestFit="1" customWidth="1"/>
    <col min="16" max="16" width="15.33203125" style="181" bestFit="1" customWidth="1"/>
    <col min="17" max="17" width="13.5546875" style="10" bestFit="1" customWidth="1"/>
    <col min="18" max="18" width="14.5546875" style="10" bestFit="1" customWidth="1"/>
    <col min="19" max="19" width="15.33203125" style="10" bestFit="1" customWidth="1"/>
    <col min="20" max="16384" width="10.6640625" style="10"/>
  </cols>
  <sheetData>
    <row r="1" spans="1:18" ht="24" customHeight="1">
      <c r="J1" s="168" t="s">
        <v>179</v>
      </c>
    </row>
    <row r="2" spans="1:18" ht="24" customHeight="1">
      <c r="A2" s="11" t="s">
        <v>110</v>
      </c>
      <c r="B2" s="62"/>
      <c r="C2" s="62"/>
      <c r="D2" s="62"/>
      <c r="E2" s="62"/>
      <c r="F2" s="62"/>
      <c r="G2" s="62"/>
      <c r="H2" s="62"/>
      <c r="I2" s="62"/>
      <c r="J2" s="62"/>
    </row>
    <row r="3" spans="1:18" ht="24" customHeight="1">
      <c r="A3" s="11" t="s">
        <v>40</v>
      </c>
      <c r="B3" s="62"/>
      <c r="C3" s="62"/>
      <c r="D3" s="62"/>
      <c r="E3" s="62"/>
      <c r="F3" s="62"/>
      <c r="G3" s="62"/>
      <c r="H3" s="62"/>
      <c r="I3" s="62"/>
      <c r="J3" s="133"/>
    </row>
    <row r="4" spans="1:18" ht="24" customHeight="1">
      <c r="A4" s="11" t="s">
        <v>221</v>
      </c>
      <c r="B4" s="62"/>
      <c r="C4" s="62"/>
      <c r="D4" s="62"/>
      <c r="E4" s="62"/>
      <c r="F4" s="62"/>
      <c r="G4" s="62"/>
      <c r="H4" s="62"/>
      <c r="I4" s="62"/>
      <c r="J4" s="133"/>
    </row>
    <row r="5" spans="1:18" ht="24" customHeight="1">
      <c r="B5" s="62"/>
      <c r="C5" s="62"/>
      <c r="D5" s="62"/>
      <c r="E5" s="62"/>
      <c r="F5" s="62"/>
      <c r="G5" s="62"/>
      <c r="H5" s="62"/>
      <c r="I5" s="62"/>
      <c r="J5" s="77" t="s">
        <v>59</v>
      </c>
    </row>
    <row r="6" spans="1:18" ht="24" customHeight="1">
      <c r="D6" s="167"/>
      <c r="E6" s="167" t="s">
        <v>0</v>
      </c>
      <c r="F6" s="167"/>
      <c r="G6" s="63"/>
      <c r="H6" s="189" t="s">
        <v>1</v>
      </c>
      <c r="I6" s="189"/>
      <c r="J6" s="189"/>
    </row>
    <row r="7" spans="1:18" ht="24" customHeight="1">
      <c r="B7" s="172" t="s">
        <v>2</v>
      </c>
      <c r="C7" s="78"/>
      <c r="D7" s="169">
        <v>2564</v>
      </c>
      <c r="E7" s="170"/>
      <c r="F7" s="169">
        <v>2563</v>
      </c>
      <c r="G7" s="64"/>
      <c r="H7" s="169">
        <v>2564</v>
      </c>
      <c r="I7" s="170"/>
      <c r="J7" s="169">
        <v>2563</v>
      </c>
    </row>
    <row r="8" spans="1:18" ht="24" customHeight="1">
      <c r="B8" s="172"/>
      <c r="C8" s="78"/>
      <c r="D8" s="169"/>
      <c r="E8" s="170"/>
      <c r="F8" s="87" t="s">
        <v>183</v>
      </c>
      <c r="G8" s="64"/>
      <c r="H8" s="169"/>
      <c r="I8" s="170"/>
      <c r="J8" s="169"/>
      <c r="L8" s="182"/>
    </row>
    <row r="9" spans="1:18" ht="24" customHeight="1">
      <c r="A9" s="30" t="s">
        <v>81</v>
      </c>
      <c r="B9" s="78"/>
      <c r="C9" s="78"/>
      <c r="D9" s="134"/>
      <c r="E9" s="64"/>
      <c r="F9" s="134"/>
      <c r="G9" s="64"/>
      <c r="H9" s="64"/>
      <c r="I9" s="64"/>
      <c r="J9" s="134"/>
    </row>
    <row r="10" spans="1:18" ht="24" customHeight="1">
      <c r="A10" s="144" t="s">
        <v>190</v>
      </c>
      <c r="D10" s="96">
        <v>10864028175</v>
      </c>
      <c r="E10" s="14"/>
      <c r="F10" s="96">
        <v>8192637028</v>
      </c>
      <c r="G10" s="14"/>
      <c r="H10" s="96">
        <v>10067112252</v>
      </c>
      <c r="I10" s="14"/>
      <c r="J10" s="96">
        <v>8085462008</v>
      </c>
      <c r="R10" s="181"/>
    </row>
    <row r="11" spans="1:18" ht="24" customHeight="1">
      <c r="A11" s="144" t="s">
        <v>189</v>
      </c>
      <c r="B11" s="13"/>
      <c r="D11" s="135">
        <v>-5272870639</v>
      </c>
      <c r="E11" s="96"/>
      <c r="F11" s="135">
        <v>-3265463060</v>
      </c>
      <c r="G11" s="96"/>
      <c r="H11" s="135">
        <v>-4737111041</v>
      </c>
      <c r="I11" s="96"/>
      <c r="J11" s="135">
        <v>-3498638622</v>
      </c>
      <c r="R11" s="181"/>
    </row>
    <row r="12" spans="1:18" ht="24" customHeight="1">
      <c r="A12" s="143" t="s">
        <v>121</v>
      </c>
      <c r="B12" s="13"/>
      <c r="D12" s="96">
        <f>SUM(D10:D11)</f>
        <v>5591157536</v>
      </c>
      <c r="E12" s="96"/>
      <c r="F12" s="96">
        <f>SUM(F10:F11)</f>
        <v>4927173968</v>
      </c>
      <c r="G12" s="96"/>
      <c r="H12" s="96">
        <f>SUM(H10:H11)</f>
        <v>5330001211</v>
      </c>
      <c r="I12" s="96"/>
      <c r="J12" s="96">
        <f>SUM(J10:J11)</f>
        <v>4586823386</v>
      </c>
      <c r="R12" s="181"/>
    </row>
    <row r="13" spans="1:18" ht="24" customHeight="1">
      <c r="A13" s="140" t="s">
        <v>25</v>
      </c>
      <c r="B13" s="15">
        <v>14</v>
      </c>
      <c r="D13" s="141">
        <f>254371726</f>
        <v>254371726</v>
      </c>
      <c r="E13" s="96"/>
      <c r="F13" s="96">
        <v>120378306</v>
      </c>
      <c r="G13" s="96"/>
      <c r="H13" s="141">
        <f>253870810</f>
        <v>253870810</v>
      </c>
      <c r="I13" s="96"/>
      <c r="J13" s="96">
        <v>120710428</v>
      </c>
      <c r="R13" s="181"/>
    </row>
    <row r="14" spans="1:18" ht="24" customHeight="1">
      <c r="A14" s="140" t="s">
        <v>225</v>
      </c>
      <c r="B14" s="15"/>
      <c r="D14" s="141">
        <v>0</v>
      </c>
      <c r="E14" s="96"/>
      <c r="F14" s="96">
        <v>0</v>
      </c>
      <c r="G14" s="96"/>
      <c r="H14" s="141">
        <v>0</v>
      </c>
      <c r="I14" s="96"/>
      <c r="J14" s="96">
        <v>30665796</v>
      </c>
      <c r="R14" s="181"/>
    </row>
    <row r="15" spans="1:18" ht="24" customHeight="1">
      <c r="A15" s="140" t="s">
        <v>111</v>
      </c>
      <c r="B15" s="15"/>
      <c r="D15" s="96">
        <v>-392337105</v>
      </c>
      <c r="E15" s="96"/>
      <c r="F15" s="96">
        <v>-118274115</v>
      </c>
      <c r="G15" s="96"/>
      <c r="H15" s="96">
        <v>-338247678</v>
      </c>
      <c r="I15" s="96"/>
      <c r="J15" s="96">
        <v>-81336691</v>
      </c>
      <c r="R15" s="181"/>
    </row>
    <row r="16" spans="1:18" ht="24" customHeight="1">
      <c r="A16" s="140" t="s">
        <v>26</v>
      </c>
      <c r="B16" s="15"/>
      <c r="D16" s="96">
        <f>-199356824</f>
        <v>-199356824</v>
      </c>
      <c r="E16" s="96"/>
      <c r="F16" s="96">
        <v>-132710780</v>
      </c>
      <c r="G16" s="96"/>
      <c r="H16" s="96">
        <f>-152601584</f>
        <v>-152601584</v>
      </c>
      <c r="I16" s="96"/>
      <c r="J16" s="96">
        <v>-93203060</v>
      </c>
      <c r="R16" s="181"/>
    </row>
    <row r="17" spans="1:18" ht="24" customHeight="1">
      <c r="A17" s="140" t="s">
        <v>170</v>
      </c>
      <c r="B17" s="142"/>
      <c r="D17" s="96">
        <v>233312427</v>
      </c>
      <c r="E17" s="96"/>
      <c r="F17" s="96">
        <v>139267180</v>
      </c>
      <c r="G17" s="96"/>
      <c r="H17" s="96">
        <v>235386536</v>
      </c>
      <c r="I17" s="96"/>
      <c r="J17" s="96">
        <v>125766967</v>
      </c>
      <c r="R17" s="181"/>
    </row>
    <row r="18" spans="1:18" ht="24" customHeight="1">
      <c r="A18" s="140" t="s">
        <v>239</v>
      </c>
      <c r="B18" s="15">
        <v>15</v>
      </c>
      <c r="D18" s="135">
        <v>-499922016</v>
      </c>
      <c r="E18" s="96"/>
      <c r="F18" s="135">
        <v>-108817836</v>
      </c>
      <c r="G18" s="96"/>
      <c r="H18" s="135">
        <v>-499936406</v>
      </c>
      <c r="I18" s="96"/>
      <c r="J18" s="135">
        <v>-108800069</v>
      </c>
      <c r="R18" s="181"/>
    </row>
    <row r="19" spans="1:18" ht="24" customHeight="1">
      <c r="A19" s="143" t="s">
        <v>149</v>
      </c>
      <c r="B19" s="78"/>
      <c r="C19" s="78"/>
      <c r="D19" s="96">
        <f>SUM(D12:D18)</f>
        <v>4987225744</v>
      </c>
      <c r="E19" s="136"/>
      <c r="F19" s="96">
        <f>SUM(F12:F18)</f>
        <v>4827016723</v>
      </c>
      <c r="G19" s="136"/>
      <c r="H19" s="96">
        <f>SUM(H12:H18)</f>
        <v>4828472889</v>
      </c>
      <c r="I19" s="136"/>
      <c r="J19" s="96">
        <f>SUM(J12:J18)</f>
        <v>4580626757</v>
      </c>
      <c r="R19" s="181"/>
    </row>
    <row r="20" spans="1:18" ht="24" customHeight="1">
      <c r="A20" s="144" t="s">
        <v>49</v>
      </c>
      <c r="D20" s="96">
        <v>26269830</v>
      </c>
      <c r="E20" s="96"/>
      <c r="F20" s="96">
        <v>8896547</v>
      </c>
      <c r="G20" s="137"/>
      <c r="H20" s="96">
        <v>25908288</v>
      </c>
      <c r="I20" s="137"/>
      <c r="J20" s="96">
        <v>8560665</v>
      </c>
      <c r="R20" s="181"/>
    </row>
    <row r="21" spans="1:18" ht="24" customHeight="1">
      <c r="A21" s="144" t="s">
        <v>89</v>
      </c>
      <c r="D21" s="135">
        <v>-30997101</v>
      </c>
      <c r="E21" s="96"/>
      <c r="F21" s="135">
        <v>-32433305</v>
      </c>
      <c r="G21" s="137"/>
      <c r="H21" s="135">
        <v>-30442593</v>
      </c>
      <c r="I21" s="137"/>
      <c r="J21" s="135">
        <v>-31448596</v>
      </c>
      <c r="R21" s="181"/>
    </row>
    <row r="22" spans="1:18" ht="24" customHeight="1">
      <c r="A22" s="143" t="s">
        <v>122</v>
      </c>
      <c r="B22" s="62"/>
      <c r="C22" s="62"/>
      <c r="D22" s="96">
        <f>SUM(D19:D21)</f>
        <v>4982498473</v>
      </c>
      <c r="E22" s="14"/>
      <c r="F22" s="96">
        <f>SUM(F19:F21)</f>
        <v>4803479965</v>
      </c>
      <c r="G22" s="14"/>
      <c r="H22" s="96">
        <f>SUM(H19:H21)</f>
        <v>4823938584</v>
      </c>
      <c r="I22" s="14"/>
      <c r="J22" s="96">
        <f>SUM(J19:J21)</f>
        <v>4557738826</v>
      </c>
      <c r="R22" s="181"/>
    </row>
    <row r="23" spans="1:18" ht="24" customHeight="1">
      <c r="A23" s="144" t="s">
        <v>150</v>
      </c>
      <c r="B23" s="145">
        <v>16</v>
      </c>
      <c r="C23" s="62"/>
      <c r="D23" s="135">
        <v>-449679713</v>
      </c>
      <c r="E23" s="14"/>
      <c r="F23" s="135">
        <v>-398713433</v>
      </c>
      <c r="G23" s="14"/>
      <c r="H23" s="135">
        <v>-398526920</v>
      </c>
      <c r="I23" s="14"/>
      <c r="J23" s="135">
        <v>-332498033</v>
      </c>
      <c r="R23" s="181"/>
    </row>
    <row r="24" spans="1:18" ht="24" customHeight="1" thickBot="1">
      <c r="A24" s="146" t="s">
        <v>88</v>
      </c>
      <c r="B24" s="62"/>
      <c r="C24" s="62"/>
      <c r="D24" s="138">
        <f>SUM(D22:D23)</f>
        <v>4532818760</v>
      </c>
      <c r="E24" s="96"/>
      <c r="F24" s="138">
        <f>SUM(F22:F23)</f>
        <v>4404766532</v>
      </c>
      <c r="G24" s="96"/>
      <c r="H24" s="138">
        <f>SUM(H22:H23)</f>
        <v>4425411664</v>
      </c>
      <c r="I24" s="96"/>
      <c r="J24" s="138">
        <f>SUM(J22:J23)</f>
        <v>4225240793</v>
      </c>
      <c r="R24" s="181"/>
    </row>
    <row r="25" spans="1:18" ht="24" customHeight="1" thickTop="1">
      <c r="A25" s="147"/>
      <c r="B25" s="62"/>
      <c r="C25" s="62"/>
      <c r="D25" s="96"/>
      <c r="E25" s="96"/>
      <c r="F25" s="96"/>
      <c r="G25" s="96"/>
      <c r="H25" s="96"/>
      <c r="I25" s="96"/>
      <c r="J25" s="139"/>
      <c r="R25" s="181"/>
    </row>
    <row r="26" spans="1:18" ht="24" customHeight="1">
      <c r="A26" s="146" t="s">
        <v>64</v>
      </c>
      <c r="B26" s="78"/>
      <c r="C26" s="78"/>
      <c r="D26" s="136"/>
      <c r="E26" s="136"/>
      <c r="F26" s="136"/>
      <c r="G26" s="136"/>
      <c r="H26" s="136"/>
      <c r="I26" s="136"/>
      <c r="J26" s="136"/>
      <c r="R26" s="181"/>
    </row>
    <row r="27" spans="1:18" ht="24" customHeight="1">
      <c r="A27" s="173" t="s">
        <v>65</v>
      </c>
      <c r="D27" s="96"/>
      <c r="E27" s="96"/>
      <c r="F27" s="96"/>
      <c r="G27" s="96"/>
      <c r="H27" s="96"/>
      <c r="I27" s="96"/>
      <c r="J27" s="96"/>
      <c r="R27" s="181"/>
    </row>
    <row r="28" spans="1:18" ht="24" customHeight="1">
      <c r="A28" s="12" t="s">
        <v>66</v>
      </c>
      <c r="D28" s="96"/>
      <c r="E28" s="96"/>
      <c r="F28" s="96"/>
      <c r="G28" s="96"/>
      <c r="H28" s="96"/>
      <c r="I28" s="96"/>
      <c r="J28" s="96"/>
      <c r="R28" s="181"/>
    </row>
    <row r="29" spans="1:18" ht="24" customHeight="1">
      <c r="A29" s="174" t="s">
        <v>96</v>
      </c>
      <c r="D29" s="96">
        <v>107026779</v>
      </c>
      <c r="E29" s="96"/>
      <c r="F29" s="96">
        <v>28713420</v>
      </c>
      <c r="G29" s="96"/>
      <c r="H29" s="96">
        <v>0</v>
      </c>
      <c r="I29" s="96"/>
      <c r="J29" s="96">
        <v>0</v>
      </c>
      <c r="R29" s="181"/>
    </row>
    <row r="30" spans="1:18" ht="24" customHeight="1">
      <c r="A30" s="174" t="s">
        <v>242</v>
      </c>
      <c r="D30" s="96"/>
      <c r="E30" s="96"/>
      <c r="F30" s="96"/>
      <c r="G30" s="96"/>
      <c r="H30" s="96"/>
      <c r="I30" s="96"/>
      <c r="J30" s="96"/>
      <c r="R30" s="181"/>
    </row>
    <row r="31" spans="1:18" ht="24" customHeight="1">
      <c r="A31" s="174" t="s">
        <v>167</v>
      </c>
      <c r="D31" s="135">
        <v>3083539</v>
      </c>
      <c r="E31" s="96"/>
      <c r="F31" s="135">
        <v>1742706</v>
      </c>
      <c r="G31" s="96"/>
      <c r="H31" s="135">
        <v>3083539</v>
      </c>
      <c r="I31" s="96"/>
      <c r="J31" s="135">
        <v>1742706</v>
      </c>
      <c r="R31" s="181"/>
    </row>
    <row r="32" spans="1:18" ht="24" customHeight="1">
      <c r="A32" s="12" t="s">
        <v>67</v>
      </c>
      <c r="D32" s="96"/>
      <c r="E32" s="96"/>
      <c r="F32" s="96"/>
      <c r="G32" s="96"/>
      <c r="H32" s="96"/>
      <c r="I32" s="96"/>
      <c r="J32" s="96"/>
      <c r="R32" s="181"/>
    </row>
    <row r="33" spans="1:18" ht="24" customHeight="1">
      <c r="A33" s="174" t="s">
        <v>97</v>
      </c>
      <c r="D33" s="135">
        <f>SUM(D29:D31)</f>
        <v>110110318</v>
      </c>
      <c r="E33" s="96"/>
      <c r="F33" s="135">
        <f>SUM(F29:F31)</f>
        <v>30456126</v>
      </c>
      <c r="G33" s="96"/>
      <c r="H33" s="135">
        <f>SUM(H29:H31)</f>
        <v>3083539</v>
      </c>
      <c r="I33" s="96"/>
      <c r="J33" s="135">
        <f>SUM(J29:J31)</f>
        <v>1742706</v>
      </c>
      <c r="R33" s="181"/>
    </row>
    <row r="34" spans="1:18" ht="24" customHeight="1">
      <c r="A34" s="12"/>
      <c r="D34" s="96"/>
      <c r="E34" s="96"/>
      <c r="F34" s="96"/>
      <c r="G34" s="96"/>
      <c r="H34" s="96"/>
      <c r="I34" s="96"/>
      <c r="J34" s="96"/>
      <c r="R34" s="181"/>
    </row>
    <row r="35" spans="1:18" ht="24" customHeight="1">
      <c r="A35" s="175" t="s">
        <v>68</v>
      </c>
      <c r="D35" s="135">
        <f>SUM(D33)</f>
        <v>110110318</v>
      </c>
      <c r="E35" s="96"/>
      <c r="F35" s="135">
        <f>SUM(F33)</f>
        <v>30456126</v>
      </c>
      <c r="G35" s="96"/>
      <c r="H35" s="135">
        <f>SUM(H33)</f>
        <v>3083539</v>
      </c>
      <c r="I35" s="96"/>
      <c r="J35" s="135">
        <f>SUM(J33)</f>
        <v>1742706</v>
      </c>
      <c r="R35" s="181"/>
    </row>
    <row r="36" spans="1:18" ht="24" customHeight="1">
      <c r="A36" s="147"/>
      <c r="B36" s="62"/>
      <c r="C36" s="62"/>
      <c r="D36" s="96"/>
      <c r="E36" s="96"/>
      <c r="F36" s="96"/>
      <c r="G36" s="96"/>
      <c r="H36" s="96"/>
      <c r="I36" s="96"/>
      <c r="J36" s="139"/>
      <c r="R36" s="181"/>
    </row>
    <row r="37" spans="1:18" ht="24" customHeight="1" thickBot="1">
      <c r="A37" s="175" t="s">
        <v>82</v>
      </c>
      <c r="D37" s="176">
        <f>SUM(D24,D35)</f>
        <v>4642929078</v>
      </c>
      <c r="E37" s="96"/>
      <c r="F37" s="176">
        <f>SUM(F24,F35)</f>
        <v>4435222658</v>
      </c>
      <c r="G37" s="96"/>
      <c r="H37" s="176">
        <f>SUM(H24,H35)</f>
        <v>4428495203</v>
      </c>
      <c r="I37" s="96"/>
      <c r="J37" s="176">
        <f>SUM(J24,J35)</f>
        <v>4226983499</v>
      </c>
      <c r="R37" s="181"/>
    </row>
    <row r="38" spans="1:18" ht="24" customHeight="1" thickTop="1">
      <c r="A38" s="175"/>
      <c r="D38" s="177"/>
      <c r="E38" s="16"/>
      <c r="F38" s="177"/>
      <c r="G38" s="16"/>
      <c r="H38" s="16"/>
      <c r="I38" s="16"/>
      <c r="J38" s="177"/>
      <c r="R38" s="181"/>
    </row>
    <row r="39" spans="1:18" ht="24" customHeight="1">
      <c r="A39" s="10" t="s">
        <v>186</v>
      </c>
      <c r="B39" s="62"/>
      <c r="C39" s="62"/>
      <c r="D39" s="96"/>
      <c r="E39" s="96"/>
      <c r="F39" s="96"/>
      <c r="G39" s="96"/>
      <c r="H39" s="96"/>
      <c r="I39" s="96"/>
      <c r="J39" s="139"/>
      <c r="R39" s="181"/>
    </row>
    <row r="40" spans="1:18" ht="24" customHeight="1">
      <c r="B40" s="62"/>
      <c r="C40" s="62"/>
      <c r="D40" s="96"/>
      <c r="E40" s="96"/>
      <c r="F40" s="96"/>
      <c r="G40" s="96"/>
      <c r="H40" s="96"/>
      <c r="I40" s="96"/>
      <c r="J40" s="168" t="s">
        <v>179</v>
      </c>
      <c r="R40" s="181"/>
    </row>
    <row r="41" spans="1:18" ht="24" customHeight="1">
      <c r="A41" s="11" t="s">
        <v>110</v>
      </c>
      <c r="B41" s="62"/>
      <c r="C41" s="62"/>
      <c r="D41" s="62"/>
      <c r="E41" s="62"/>
      <c r="F41" s="62"/>
      <c r="G41" s="62"/>
      <c r="H41" s="62"/>
      <c r="I41" s="62"/>
      <c r="J41" s="62"/>
      <c r="R41" s="181"/>
    </row>
    <row r="42" spans="1:18" ht="24" customHeight="1">
      <c r="A42" s="11" t="s">
        <v>80</v>
      </c>
      <c r="B42" s="62"/>
      <c r="C42" s="62"/>
      <c r="D42" s="62"/>
      <c r="E42" s="62"/>
      <c r="F42" s="62"/>
      <c r="G42" s="62"/>
      <c r="H42" s="62"/>
      <c r="I42" s="62"/>
      <c r="J42" s="133"/>
      <c r="R42" s="181"/>
    </row>
    <row r="43" spans="1:18" ht="24" customHeight="1">
      <c r="A43" s="11" t="s">
        <v>221</v>
      </c>
      <c r="B43" s="62"/>
      <c r="C43" s="62"/>
      <c r="D43" s="62"/>
      <c r="E43" s="62"/>
      <c r="F43" s="62"/>
      <c r="G43" s="62"/>
      <c r="H43" s="62"/>
      <c r="I43" s="62"/>
      <c r="J43" s="133"/>
      <c r="R43" s="181"/>
    </row>
    <row r="44" spans="1:18" ht="24" customHeight="1">
      <c r="B44" s="62"/>
      <c r="C44" s="62"/>
      <c r="D44" s="62"/>
      <c r="E44" s="62"/>
      <c r="F44" s="62"/>
      <c r="G44" s="62"/>
      <c r="H44" s="62"/>
      <c r="I44" s="62"/>
      <c r="J44" s="77" t="s">
        <v>59</v>
      </c>
      <c r="R44" s="181"/>
    </row>
    <row r="45" spans="1:18" ht="24" customHeight="1">
      <c r="D45" s="167"/>
      <c r="E45" s="167" t="s">
        <v>0</v>
      </c>
      <c r="F45" s="167"/>
      <c r="G45" s="63"/>
      <c r="H45" s="189" t="s">
        <v>1</v>
      </c>
      <c r="I45" s="189"/>
      <c r="J45" s="189"/>
      <c r="R45" s="181"/>
    </row>
    <row r="46" spans="1:18" ht="24" customHeight="1">
      <c r="B46" s="172" t="s">
        <v>2</v>
      </c>
      <c r="C46" s="78"/>
      <c r="D46" s="169">
        <v>2564</v>
      </c>
      <c r="E46" s="170"/>
      <c r="F46" s="169">
        <v>2563</v>
      </c>
      <c r="G46" s="64"/>
      <c r="H46" s="169">
        <v>2564</v>
      </c>
      <c r="I46" s="170"/>
      <c r="J46" s="169">
        <v>2563</v>
      </c>
      <c r="R46" s="181"/>
    </row>
    <row r="47" spans="1:18" ht="24" customHeight="1">
      <c r="B47" s="172"/>
      <c r="C47" s="78"/>
      <c r="D47" s="169"/>
      <c r="E47" s="170"/>
      <c r="F47" s="87" t="s">
        <v>183</v>
      </c>
      <c r="G47" s="64"/>
      <c r="H47" s="169"/>
      <c r="I47" s="170"/>
      <c r="J47" s="169"/>
      <c r="R47" s="181"/>
    </row>
    <row r="48" spans="1:18" ht="24" customHeight="1">
      <c r="A48" s="146" t="s">
        <v>195</v>
      </c>
      <c r="B48" s="62"/>
      <c r="C48" s="62"/>
      <c r="D48" s="96"/>
      <c r="E48" s="96"/>
      <c r="F48" s="96"/>
      <c r="G48" s="96"/>
      <c r="H48" s="96"/>
      <c r="I48" s="96"/>
      <c r="J48" s="139"/>
      <c r="R48" s="181"/>
    </row>
    <row r="49" spans="1:18" ht="24" customHeight="1" thickBot="1">
      <c r="A49" s="147" t="s">
        <v>107</v>
      </c>
      <c r="B49" s="62"/>
      <c r="C49" s="62"/>
      <c r="D49" s="96">
        <f>D51-D50</f>
        <v>4532818760</v>
      </c>
      <c r="E49" s="96"/>
      <c r="F49" s="96">
        <f>F51-F50</f>
        <v>4401923863</v>
      </c>
      <c r="G49" s="96"/>
      <c r="H49" s="138">
        <f>H24</f>
        <v>4425411664</v>
      </c>
      <c r="I49" s="96"/>
      <c r="J49" s="138">
        <f>J24</f>
        <v>4225240793</v>
      </c>
      <c r="R49" s="181"/>
    </row>
    <row r="50" spans="1:18" ht="24" customHeight="1" thickTop="1">
      <c r="A50" s="147" t="s">
        <v>112</v>
      </c>
      <c r="B50" s="62"/>
      <c r="C50" s="62"/>
      <c r="D50" s="96">
        <v>0</v>
      </c>
      <c r="E50" s="96"/>
      <c r="F50" s="96">
        <v>2842669</v>
      </c>
      <c r="G50" s="96"/>
      <c r="I50" s="96"/>
      <c r="R50" s="181"/>
    </row>
    <row r="51" spans="1:18" ht="24" customHeight="1" thickBot="1">
      <c r="B51" s="62"/>
      <c r="C51" s="62"/>
      <c r="D51" s="178">
        <f>D24</f>
        <v>4532818760</v>
      </c>
      <c r="E51" s="96"/>
      <c r="F51" s="178">
        <f>F24</f>
        <v>4404766532</v>
      </c>
      <c r="G51" s="96"/>
      <c r="H51" s="139"/>
      <c r="I51" s="96"/>
      <c r="J51" s="139"/>
      <c r="R51" s="181"/>
    </row>
    <row r="52" spans="1:18" ht="24" customHeight="1" thickTop="1">
      <c r="R52" s="181"/>
    </row>
    <row r="53" spans="1:18" ht="24" customHeight="1">
      <c r="A53" s="175" t="s">
        <v>69</v>
      </c>
      <c r="D53" s="96"/>
      <c r="E53" s="96"/>
      <c r="F53" s="96"/>
      <c r="G53" s="96"/>
      <c r="H53" s="96"/>
      <c r="I53" s="96"/>
      <c r="J53" s="96"/>
      <c r="R53" s="181"/>
    </row>
    <row r="54" spans="1:18" ht="24" customHeight="1" thickBot="1">
      <c r="A54" s="12" t="s">
        <v>107</v>
      </c>
      <c r="D54" s="96">
        <f>D56-D55</f>
        <v>4642929078</v>
      </c>
      <c r="E54" s="96"/>
      <c r="F54" s="96">
        <f>F56-F55</f>
        <v>4432379989</v>
      </c>
      <c r="G54" s="96"/>
      <c r="H54" s="126">
        <f>H37</f>
        <v>4428495203</v>
      </c>
      <c r="I54" s="96"/>
      <c r="J54" s="126">
        <f>J37</f>
        <v>4226983499</v>
      </c>
      <c r="R54" s="181"/>
    </row>
    <row r="55" spans="1:18" ht="24" customHeight="1" thickTop="1">
      <c r="A55" s="147" t="s">
        <v>112</v>
      </c>
      <c r="D55" s="96">
        <v>0</v>
      </c>
      <c r="E55" s="96"/>
      <c r="F55" s="96">
        <v>2842669</v>
      </c>
      <c r="G55" s="96"/>
      <c r="H55" s="96"/>
      <c r="I55" s="96"/>
      <c r="J55" s="96"/>
      <c r="R55" s="181"/>
    </row>
    <row r="56" spans="1:18" ht="24" customHeight="1" thickBot="1">
      <c r="D56" s="60">
        <f>D37</f>
        <v>4642929078</v>
      </c>
      <c r="E56" s="24"/>
      <c r="F56" s="60">
        <f>F37</f>
        <v>4435222658</v>
      </c>
      <c r="G56" s="24"/>
      <c r="I56" s="24"/>
      <c r="R56" s="181"/>
    </row>
    <row r="57" spans="1:18" ht="24" customHeight="1" thickTop="1">
      <c r="D57" s="24"/>
      <c r="E57" s="24"/>
      <c r="F57" s="24"/>
      <c r="G57" s="24"/>
      <c r="H57" s="24"/>
      <c r="I57" s="24"/>
      <c r="J57" s="24"/>
      <c r="R57" s="181"/>
    </row>
    <row r="58" spans="1:18" ht="24" customHeight="1">
      <c r="A58" s="146" t="s">
        <v>85</v>
      </c>
      <c r="B58" s="145">
        <v>17</v>
      </c>
      <c r="C58" s="62"/>
      <c r="D58" s="96"/>
      <c r="E58" s="96"/>
      <c r="F58" s="96"/>
      <c r="G58" s="96"/>
      <c r="H58" s="139"/>
      <c r="I58" s="96"/>
      <c r="J58" s="139"/>
      <c r="R58" s="181"/>
    </row>
    <row r="59" spans="1:18" ht="24" customHeight="1">
      <c r="A59" s="147" t="s">
        <v>119</v>
      </c>
      <c r="B59" s="62"/>
      <c r="C59" s="62"/>
      <c r="D59" s="96"/>
      <c r="E59" s="96"/>
      <c r="F59" s="96"/>
      <c r="G59" s="96"/>
      <c r="H59" s="139"/>
      <c r="I59" s="96"/>
      <c r="J59" s="139"/>
      <c r="R59" s="181"/>
    </row>
    <row r="60" spans="1:18" ht="24" customHeight="1" thickBot="1">
      <c r="A60" s="48" t="s">
        <v>120</v>
      </c>
      <c r="B60" s="62"/>
      <c r="C60" s="62"/>
      <c r="D60" s="156">
        <f>D49/2862455775.97826</f>
        <v>1.5835419355783353</v>
      </c>
      <c r="E60" s="96"/>
      <c r="F60" s="156">
        <f>F49/1428780000/2</f>
        <v>1.5404484465767998</v>
      </c>
      <c r="G60" s="96"/>
      <c r="H60" s="156">
        <f>H49/2862455775.97826</f>
        <v>1.5460192262665058</v>
      </c>
      <c r="I60" s="96"/>
      <c r="J60" s="156">
        <f>J49/1428780000/2</f>
        <v>1.4786183992637074</v>
      </c>
      <c r="K60" s="27"/>
      <c r="M60" s="27"/>
      <c r="O60" s="27"/>
      <c r="Q60" s="27"/>
      <c r="R60" s="181"/>
    </row>
    <row r="61" spans="1:18" ht="24" customHeight="1" thickTop="1">
      <c r="A61" s="48" t="s">
        <v>155</v>
      </c>
      <c r="B61" s="62"/>
      <c r="C61" s="62"/>
      <c r="D61" s="148"/>
      <c r="E61" s="96"/>
      <c r="F61" s="148"/>
      <c r="G61" s="96"/>
      <c r="H61" s="148"/>
      <c r="I61" s="96"/>
      <c r="J61" s="148"/>
      <c r="R61" s="181"/>
    </row>
    <row r="62" spans="1:18" ht="24" customHeight="1" thickBot="1">
      <c r="A62" s="48" t="s">
        <v>120</v>
      </c>
      <c r="B62" s="62"/>
      <c r="C62" s="62"/>
      <c r="D62" s="156">
        <f>D49/2863140558.58696</f>
        <v>1.5831631969326274</v>
      </c>
      <c r="E62" s="96"/>
      <c r="F62" s="156">
        <f>F49/1429380000/2</f>
        <v>1.5398018242174929</v>
      </c>
      <c r="G62" s="96"/>
      <c r="H62" s="156">
        <f>H49/2863140558.58696</f>
        <v>1.5456494619963976</v>
      </c>
      <c r="I62" s="96"/>
      <c r="J62" s="156">
        <f>J49/1429380000/2</f>
        <v>1.4779977308343477</v>
      </c>
      <c r="K62" s="27"/>
      <c r="M62" s="27"/>
      <c r="O62" s="27"/>
      <c r="Q62" s="27"/>
      <c r="R62" s="181"/>
    </row>
    <row r="63" spans="1:18" ht="24" customHeight="1" thickTop="1">
      <c r="D63" s="24"/>
      <c r="E63" s="24"/>
      <c r="F63" s="24"/>
      <c r="G63" s="24"/>
      <c r="H63" s="24"/>
      <c r="I63" s="24"/>
      <c r="J63" s="24"/>
      <c r="R63" s="181"/>
    </row>
    <row r="64" spans="1:18" ht="24" customHeight="1">
      <c r="A64" s="10" t="s">
        <v>186</v>
      </c>
      <c r="D64" s="19"/>
      <c r="E64" s="19"/>
      <c r="F64" s="157"/>
      <c r="G64" s="19"/>
      <c r="H64" s="19"/>
      <c r="I64" s="19"/>
      <c r="J64" s="157"/>
      <c r="R64" s="181"/>
    </row>
    <row r="65" spans="1:18" ht="24" customHeight="1">
      <c r="J65" s="168" t="s">
        <v>179</v>
      </c>
      <c r="R65" s="181"/>
    </row>
    <row r="66" spans="1:18" ht="24" customHeight="1">
      <c r="A66" s="11" t="s">
        <v>110</v>
      </c>
      <c r="B66" s="62"/>
      <c r="C66" s="62"/>
      <c r="D66" s="62"/>
      <c r="E66" s="62"/>
      <c r="F66" s="62"/>
      <c r="G66" s="62"/>
      <c r="H66" s="62"/>
      <c r="I66" s="62"/>
      <c r="J66" s="62"/>
      <c r="R66" s="181"/>
    </row>
    <row r="67" spans="1:18" ht="24" customHeight="1">
      <c r="A67" s="11" t="s">
        <v>40</v>
      </c>
      <c r="B67" s="62"/>
      <c r="C67" s="62"/>
      <c r="D67" s="62"/>
      <c r="E67" s="62"/>
      <c r="F67" s="62"/>
      <c r="G67" s="62"/>
      <c r="H67" s="62"/>
      <c r="I67" s="62"/>
      <c r="J67" s="133"/>
      <c r="R67" s="181"/>
    </row>
    <row r="68" spans="1:18" ht="24" customHeight="1">
      <c r="A68" s="11" t="s">
        <v>222</v>
      </c>
      <c r="B68" s="62"/>
      <c r="C68" s="62"/>
      <c r="D68" s="62"/>
      <c r="E68" s="62"/>
      <c r="F68" s="62"/>
      <c r="G68" s="62"/>
      <c r="H68" s="62"/>
      <c r="I68" s="62"/>
      <c r="J68" s="133"/>
      <c r="R68" s="181"/>
    </row>
    <row r="69" spans="1:18" ht="24" customHeight="1">
      <c r="B69" s="62"/>
      <c r="C69" s="62"/>
      <c r="D69" s="62"/>
      <c r="E69" s="62"/>
      <c r="F69" s="62"/>
      <c r="G69" s="62"/>
      <c r="H69" s="62"/>
      <c r="I69" s="62"/>
      <c r="J69" s="77" t="s">
        <v>59</v>
      </c>
      <c r="R69" s="181"/>
    </row>
    <row r="70" spans="1:18" ht="24" customHeight="1">
      <c r="D70" s="167"/>
      <c r="E70" s="167" t="s">
        <v>0</v>
      </c>
      <c r="F70" s="167"/>
      <c r="G70" s="63"/>
      <c r="H70" s="189" t="s">
        <v>1</v>
      </c>
      <c r="I70" s="189"/>
      <c r="J70" s="189"/>
      <c r="R70" s="181"/>
    </row>
    <row r="71" spans="1:18" ht="24" customHeight="1">
      <c r="B71" s="172" t="s">
        <v>2</v>
      </c>
      <c r="C71" s="78"/>
      <c r="D71" s="169">
        <v>2564</v>
      </c>
      <c r="E71" s="170"/>
      <c r="F71" s="169">
        <v>2563</v>
      </c>
      <c r="G71" s="64"/>
      <c r="H71" s="169">
        <v>2564</v>
      </c>
      <c r="I71" s="170"/>
      <c r="J71" s="169">
        <v>2563</v>
      </c>
      <c r="R71" s="181"/>
    </row>
    <row r="72" spans="1:18" ht="24" customHeight="1">
      <c r="B72" s="172"/>
      <c r="C72" s="78"/>
      <c r="D72" s="169"/>
      <c r="E72" s="170"/>
      <c r="F72" s="87" t="s">
        <v>183</v>
      </c>
      <c r="G72" s="64"/>
      <c r="H72" s="169"/>
      <c r="I72" s="170"/>
      <c r="J72" s="169"/>
      <c r="R72" s="181"/>
    </row>
    <row r="73" spans="1:18" ht="24" customHeight="1">
      <c r="A73" s="30" t="s">
        <v>81</v>
      </c>
      <c r="B73" s="78"/>
      <c r="C73" s="78"/>
      <c r="D73" s="134"/>
      <c r="E73" s="64"/>
      <c r="F73" s="134"/>
      <c r="G73" s="64"/>
      <c r="H73" s="64"/>
      <c r="I73" s="64"/>
      <c r="J73" s="134"/>
      <c r="R73" s="181"/>
    </row>
    <row r="74" spans="1:18" ht="24" customHeight="1">
      <c r="A74" s="144" t="s">
        <v>190</v>
      </c>
      <c r="D74" s="96">
        <v>39265386404</v>
      </c>
      <c r="E74" s="14"/>
      <c r="F74" s="96">
        <v>16867527414</v>
      </c>
      <c r="G74" s="14"/>
      <c r="H74" s="96">
        <v>39458314825</v>
      </c>
      <c r="I74" s="14"/>
      <c r="J74" s="96">
        <v>16463776239</v>
      </c>
      <c r="R74" s="181"/>
    </row>
    <row r="75" spans="1:18" ht="24" customHeight="1">
      <c r="A75" s="144" t="s">
        <v>189</v>
      </c>
      <c r="B75" s="13"/>
      <c r="D75" s="135">
        <v>-13603292383</v>
      </c>
      <c r="E75" s="96"/>
      <c r="F75" s="135">
        <v>-9777508239</v>
      </c>
      <c r="G75" s="96"/>
      <c r="H75" s="135">
        <v>-13536766326</v>
      </c>
      <c r="I75" s="96"/>
      <c r="J75" s="135">
        <v>-9980682794</v>
      </c>
      <c r="R75" s="181"/>
    </row>
    <row r="76" spans="1:18" ht="24" customHeight="1">
      <c r="A76" s="143" t="s">
        <v>121</v>
      </c>
      <c r="B76" s="13"/>
      <c r="D76" s="96">
        <f>SUM(D74:D75)</f>
        <v>25662094021</v>
      </c>
      <c r="E76" s="96"/>
      <c r="F76" s="96">
        <f>SUM(F74:F75)</f>
        <v>7090019175</v>
      </c>
      <c r="G76" s="96"/>
      <c r="H76" s="96">
        <f>SUM(H74:H75)</f>
        <v>25921548499</v>
      </c>
      <c r="I76" s="96"/>
      <c r="J76" s="96">
        <f>SUM(J74:J75)</f>
        <v>6483093445</v>
      </c>
      <c r="R76" s="181"/>
    </row>
    <row r="77" spans="1:18" ht="24" customHeight="1">
      <c r="A77" s="140" t="s">
        <v>25</v>
      </c>
      <c r="B77" s="15">
        <v>14</v>
      </c>
      <c r="D77" s="141">
        <f>337119310-48503940</f>
        <v>288615370</v>
      </c>
      <c r="E77" s="96"/>
      <c r="F77" s="96">
        <v>165938253</v>
      </c>
      <c r="G77" s="96"/>
      <c r="H77" s="141">
        <f>334227743-48503940</f>
        <v>285723803</v>
      </c>
      <c r="I77" s="96"/>
      <c r="J77" s="96">
        <v>167948304</v>
      </c>
      <c r="R77" s="181"/>
    </row>
    <row r="78" spans="1:18" ht="24" customHeight="1">
      <c r="A78" s="140" t="s">
        <v>225</v>
      </c>
      <c r="B78" s="15"/>
      <c r="D78" s="141">
        <v>0</v>
      </c>
      <c r="E78" s="96"/>
      <c r="F78" s="96">
        <v>0</v>
      </c>
      <c r="G78" s="96"/>
      <c r="H78" s="141">
        <v>0</v>
      </c>
      <c r="I78" s="96"/>
      <c r="J78" s="96">
        <v>30665796</v>
      </c>
      <c r="R78" s="181"/>
    </row>
    <row r="79" spans="1:18" ht="24" customHeight="1">
      <c r="A79" s="140" t="s">
        <v>111</v>
      </c>
      <c r="B79" s="15"/>
      <c r="D79" s="96">
        <v>-871004144</v>
      </c>
      <c r="E79" s="96"/>
      <c r="F79" s="96">
        <v>-375789471</v>
      </c>
      <c r="G79" s="96"/>
      <c r="H79" s="96">
        <v>-738367811</v>
      </c>
      <c r="I79" s="96"/>
      <c r="J79" s="96">
        <v>-282957263</v>
      </c>
      <c r="R79" s="181"/>
    </row>
    <row r="80" spans="1:18" ht="24" customHeight="1">
      <c r="A80" s="140" t="s">
        <v>26</v>
      </c>
      <c r="B80" s="15"/>
      <c r="D80" s="96">
        <f>-640095615+48503940</f>
        <v>-591591675</v>
      </c>
      <c r="E80" s="96"/>
      <c r="F80" s="96">
        <v>-351792169</v>
      </c>
      <c r="G80" s="96"/>
      <c r="H80" s="96">
        <f>-500116059+48503940</f>
        <v>-451612119</v>
      </c>
      <c r="I80" s="96"/>
      <c r="J80" s="96">
        <v>-243403477</v>
      </c>
      <c r="R80" s="181"/>
    </row>
    <row r="81" spans="1:18" ht="24" customHeight="1">
      <c r="A81" s="140" t="s">
        <v>170</v>
      </c>
      <c r="B81" s="142"/>
      <c r="D81" s="96">
        <v>640176689</v>
      </c>
      <c r="E81" s="96"/>
      <c r="F81" s="96">
        <v>171599065</v>
      </c>
      <c r="G81" s="96"/>
      <c r="H81" s="96">
        <v>638134035</v>
      </c>
      <c r="I81" s="96"/>
      <c r="J81" s="96">
        <v>166585082</v>
      </c>
      <c r="R81" s="181"/>
    </row>
    <row r="82" spans="1:18" ht="24" customHeight="1">
      <c r="A82" s="140" t="s">
        <v>239</v>
      </c>
      <c r="B82" s="15">
        <v>15</v>
      </c>
      <c r="D82" s="135">
        <v>-1206846425</v>
      </c>
      <c r="E82" s="96"/>
      <c r="F82" s="135">
        <v>-154478443</v>
      </c>
      <c r="G82" s="96"/>
      <c r="H82" s="135">
        <v>-1207584254</v>
      </c>
      <c r="I82" s="96"/>
      <c r="J82" s="135">
        <v>-154535023</v>
      </c>
      <c r="R82" s="181"/>
    </row>
    <row r="83" spans="1:18" ht="24" customHeight="1">
      <c r="A83" s="143" t="s">
        <v>149</v>
      </c>
      <c r="B83" s="78"/>
      <c r="C83" s="78"/>
      <c r="D83" s="96">
        <f>SUM(D76:D82)</f>
        <v>23921443836</v>
      </c>
      <c r="E83" s="136"/>
      <c r="F83" s="96">
        <f>SUM(F76:F82)</f>
        <v>6545496410</v>
      </c>
      <c r="G83" s="136"/>
      <c r="H83" s="96">
        <f>SUM(H76:H82)</f>
        <v>24447842153</v>
      </c>
      <c r="I83" s="136"/>
      <c r="J83" s="96">
        <f>SUM(J76:J82)</f>
        <v>6167396864</v>
      </c>
      <c r="R83" s="181"/>
    </row>
    <row r="84" spans="1:18" ht="24" customHeight="1">
      <c r="A84" s="144" t="s">
        <v>49</v>
      </c>
      <c r="D84" s="96">
        <v>77922323</v>
      </c>
      <c r="E84" s="96"/>
      <c r="F84" s="96">
        <v>10359789</v>
      </c>
      <c r="G84" s="137"/>
      <c r="H84" s="96">
        <v>74965797</v>
      </c>
      <c r="I84" s="137"/>
      <c r="J84" s="96">
        <v>9181211</v>
      </c>
      <c r="R84" s="181"/>
    </row>
    <row r="85" spans="1:18" ht="24" customHeight="1">
      <c r="A85" s="144" t="s">
        <v>89</v>
      </c>
      <c r="D85" s="135">
        <v>-94683540</v>
      </c>
      <c r="E85" s="96"/>
      <c r="F85" s="135">
        <v>-109999077</v>
      </c>
      <c r="G85" s="137"/>
      <c r="H85" s="135">
        <v>-92292895</v>
      </c>
      <c r="I85" s="137"/>
      <c r="J85" s="135">
        <v>-105363382</v>
      </c>
      <c r="R85" s="181"/>
    </row>
    <row r="86" spans="1:18" ht="24" customHeight="1">
      <c r="A86" s="143" t="s">
        <v>122</v>
      </c>
      <c r="B86" s="62"/>
      <c r="C86" s="62"/>
      <c r="D86" s="96">
        <f>SUM(D83:D85)</f>
        <v>23904682619</v>
      </c>
      <c r="E86" s="14"/>
      <c r="F86" s="96">
        <f>SUM(F83:F85)</f>
        <v>6445857122</v>
      </c>
      <c r="G86" s="14"/>
      <c r="H86" s="96">
        <f>SUM(H83:H85)</f>
        <v>24430515055</v>
      </c>
      <c r="I86" s="14"/>
      <c r="J86" s="96">
        <f>SUM(J83:J85)</f>
        <v>6071214693</v>
      </c>
      <c r="R86" s="181"/>
    </row>
    <row r="87" spans="1:18" ht="24" customHeight="1">
      <c r="A87" s="144" t="s">
        <v>150</v>
      </c>
      <c r="B87" s="145">
        <v>16</v>
      </c>
      <c r="C87" s="62"/>
      <c r="D87" s="135">
        <v>-2040194381</v>
      </c>
      <c r="E87" s="14"/>
      <c r="F87" s="135">
        <v>-558104905</v>
      </c>
      <c r="G87" s="14"/>
      <c r="H87" s="135">
        <v>-2163937485</v>
      </c>
      <c r="I87" s="14"/>
      <c r="J87" s="135">
        <v>-460721409</v>
      </c>
      <c r="R87" s="181"/>
    </row>
    <row r="88" spans="1:18" ht="24" customHeight="1" thickBot="1">
      <c r="A88" s="146" t="s">
        <v>88</v>
      </c>
      <c r="B88" s="62"/>
      <c r="C88" s="62"/>
      <c r="D88" s="138">
        <f>SUM(D86:D87)</f>
        <v>21864488238</v>
      </c>
      <c r="E88" s="96"/>
      <c r="F88" s="138">
        <f>SUM(F86:F87)</f>
        <v>5887752217</v>
      </c>
      <c r="G88" s="96"/>
      <c r="H88" s="138">
        <f>SUM(H86:H87)</f>
        <v>22266577570</v>
      </c>
      <c r="I88" s="96"/>
      <c r="J88" s="138">
        <f>SUM(J86:J87)</f>
        <v>5610493284</v>
      </c>
      <c r="R88" s="181"/>
    </row>
    <row r="89" spans="1:18" ht="24" customHeight="1" thickTop="1">
      <c r="A89" s="147"/>
      <c r="B89" s="62"/>
      <c r="C89" s="62"/>
      <c r="D89" s="96"/>
      <c r="E89" s="96"/>
      <c r="F89" s="96"/>
      <c r="G89" s="96"/>
      <c r="H89" s="96"/>
      <c r="I89" s="96"/>
      <c r="J89" s="139"/>
      <c r="R89" s="181"/>
    </row>
    <row r="90" spans="1:18" ht="24" customHeight="1">
      <c r="A90" s="146" t="s">
        <v>64</v>
      </c>
      <c r="B90" s="78"/>
      <c r="C90" s="78"/>
      <c r="D90" s="136"/>
      <c r="E90" s="136"/>
      <c r="F90" s="136"/>
      <c r="G90" s="136"/>
      <c r="H90" s="136"/>
      <c r="I90" s="136"/>
      <c r="J90" s="136"/>
      <c r="R90" s="181"/>
    </row>
    <row r="91" spans="1:18" ht="24" customHeight="1">
      <c r="A91" s="173" t="s">
        <v>65</v>
      </c>
      <c r="D91" s="96"/>
      <c r="E91" s="96"/>
      <c r="F91" s="96"/>
      <c r="G91" s="96"/>
      <c r="H91" s="96"/>
      <c r="I91" s="96"/>
      <c r="J91" s="96"/>
      <c r="R91" s="181"/>
    </row>
    <row r="92" spans="1:18" ht="24" customHeight="1">
      <c r="A92" s="12" t="s">
        <v>66</v>
      </c>
      <c r="D92" s="96"/>
      <c r="E92" s="96"/>
      <c r="F92" s="96"/>
      <c r="G92" s="96"/>
      <c r="H92" s="96"/>
      <c r="I92" s="96"/>
      <c r="J92" s="96"/>
      <c r="R92" s="181"/>
    </row>
    <row r="93" spans="1:18" ht="24" customHeight="1">
      <c r="A93" s="174" t="s">
        <v>96</v>
      </c>
      <c r="D93" s="96">
        <v>229978943</v>
      </c>
      <c r="E93" s="96"/>
      <c r="F93" s="96">
        <v>20242208</v>
      </c>
      <c r="G93" s="96"/>
      <c r="H93" s="96">
        <v>0</v>
      </c>
      <c r="I93" s="96"/>
      <c r="J93" s="96">
        <v>0</v>
      </c>
      <c r="R93" s="181"/>
    </row>
    <row r="94" spans="1:18" ht="24" customHeight="1">
      <c r="A94" s="174" t="s">
        <v>193</v>
      </c>
      <c r="D94" s="96"/>
      <c r="E94" s="96"/>
      <c r="F94" s="96"/>
      <c r="G94" s="96"/>
      <c r="H94" s="96"/>
      <c r="I94" s="96"/>
      <c r="J94" s="96"/>
      <c r="R94" s="181"/>
    </row>
    <row r="95" spans="1:18" ht="24" customHeight="1">
      <c r="A95" s="174" t="s">
        <v>167</v>
      </c>
      <c r="D95" s="135">
        <v>12773853</v>
      </c>
      <c r="E95" s="96"/>
      <c r="F95" s="135">
        <v>-7846776</v>
      </c>
      <c r="G95" s="96"/>
      <c r="H95" s="135">
        <v>12773853</v>
      </c>
      <c r="I95" s="96"/>
      <c r="J95" s="135">
        <v>-7846776</v>
      </c>
      <c r="R95" s="181"/>
    </row>
    <row r="96" spans="1:18" ht="24" customHeight="1">
      <c r="A96" s="12" t="s">
        <v>67</v>
      </c>
      <c r="D96" s="96"/>
      <c r="E96" s="96"/>
      <c r="F96" s="96"/>
      <c r="G96" s="96"/>
      <c r="H96" s="96"/>
      <c r="I96" s="96"/>
      <c r="J96" s="96"/>
      <c r="R96" s="181"/>
    </row>
    <row r="97" spans="1:18" ht="24" customHeight="1">
      <c r="A97" s="174" t="s">
        <v>97</v>
      </c>
      <c r="D97" s="135">
        <f>SUM(D93:D95)</f>
        <v>242752796</v>
      </c>
      <c r="E97" s="96"/>
      <c r="F97" s="135">
        <f>SUM(F93:F95)</f>
        <v>12395432</v>
      </c>
      <c r="G97" s="96"/>
      <c r="H97" s="135">
        <f>SUM(H93:H95)</f>
        <v>12773853</v>
      </c>
      <c r="I97" s="96"/>
      <c r="J97" s="135">
        <f>SUM(J93:J95)</f>
        <v>-7846776</v>
      </c>
      <c r="R97" s="181"/>
    </row>
    <row r="98" spans="1:18" ht="24" customHeight="1">
      <c r="A98" s="12"/>
      <c r="D98" s="96"/>
      <c r="E98" s="96"/>
      <c r="F98" s="96"/>
      <c r="G98" s="96"/>
      <c r="H98" s="96"/>
      <c r="I98" s="96"/>
      <c r="J98" s="96"/>
      <c r="R98" s="181"/>
    </row>
    <row r="99" spans="1:18" ht="24" customHeight="1">
      <c r="A99" s="175" t="s">
        <v>68</v>
      </c>
      <c r="D99" s="135">
        <f>SUM(D97)</f>
        <v>242752796</v>
      </c>
      <c r="E99" s="96"/>
      <c r="F99" s="135">
        <f>SUM(F97)</f>
        <v>12395432</v>
      </c>
      <c r="G99" s="96"/>
      <c r="H99" s="135">
        <f>SUM(H97)</f>
        <v>12773853</v>
      </c>
      <c r="I99" s="96"/>
      <c r="J99" s="135">
        <f>SUM(J97)</f>
        <v>-7846776</v>
      </c>
      <c r="R99" s="181"/>
    </row>
    <row r="100" spans="1:18" ht="24" customHeight="1">
      <c r="A100" s="147"/>
      <c r="B100" s="62"/>
      <c r="C100" s="62"/>
      <c r="D100" s="96"/>
      <c r="E100" s="96"/>
      <c r="F100" s="96"/>
      <c r="G100" s="96"/>
      <c r="H100" s="96"/>
      <c r="I100" s="96"/>
      <c r="J100" s="139"/>
      <c r="R100" s="181"/>
    </row>
    <row r="101" spans="1:18" ht="24" customHeight="1" thickBot="1">
      <c r="A101" s="175" t="s">
        <v>82</v>
      </c>
      <c r="D101" s="176">
        <f>SUM(D88,D99)</f>
        <v>22107241034</v>
      </c>
      <c r="E101" s="96"/>
      <c r="F101" s="176">
        <f>SUM(F88,F99)</f>
        <v>5900147649</v>
      </c>
      <c r="G101" s="96"/>
      <c r="H101" s="176">
        <f>SUM(H88,H99)</f>
        <v>22279351423</v>
      </c>
      <c r="I101" s="96"/>
      <c r="J101" s="176">
        <f>SUM(J88,J99)</f>
        <v>5602646508</v>
      </c>
      <c r="R101" s="181"/>
    </row>
    <row r="102" spans="1:18" ht="24" customHeight="1" thickTop="1">
      <c r="A102" s="175"/>
      <c r="D102" s="177"/>
      <c r="E102" s="16"/>
      <c r="F102" s="177"/>
      <c r="G102" s="16"/>
      <c r="H102" s="16"/>
      <c r="I102" s="16"/>
      <c r="J102" s="177"/>
      <c r="R102" s="181"/>
    </row>
    <row r="103" spans="1:18" ht="24" customHeight="1">
      <c r="A103" s="10" t="s">
        <v>186</v>
      </c>
      <c r="B103" s="62"/>
      <c r="C103" s="62"/>
      <c r="D103" s="96"/>
      <c r="E103" s="96"/>
      <c r="F103" s="96"/>
      <c r="G103" s="96"/>
      <c r="H103" s="96"/>
      <c r="I103" s="96"/>
      <c r="J103" s="139"/>
      <c r="R103" s="181"/>
    </row>
    <row r="104" spans="1:18" ht="24" customHeight="1">
      <c r="B104" s="62"/>
      <c r="C104" s="62"/>
      <c r="D104" s="96"/>
      <c r="E104" s="96"/>
      <c r="F104" s="96"/>
      <c r="G104" s="96"/>
      <c r="H104" s="96"/>
      <c r="I104" s="96"/>
      <c r="J104" s="168" t="s">
        <v>179</v>
      </c>
      <c r="R104" s="181"/>
    </row>
    <row r="105" spans="1:18" ht="24" customHeight="1">
      <c r="A105" s="11" t="s">
        <v>110</v>
      </c>
      <c r="B105" s="62"/>
      <c r="C105" s="62"/>
      <c r="D105" s="62"/>
      <c r="E105" s="62"/>
      <c r="F105" s="62"/>
      <c r="G105" s="62"/>
      <c r="H105" s="62"/>
      <c r="I105" s="62"/>
      <c r="J105" s="62"/>
      <c r="R105" s="181"/>
    </row>
    <row r="106" spans="1:18" ht="24" customHeight="1">
      <c r="A106" s="11" t="s">
        <v>80</v>
      </c>
      <c r="B106" s="62"/>
      <c r="C106" s="62"/>
      <c r="D106" s="62"/>
      <c r="E106" s="62"/>
      <c r="F106" s="62"/>
      <c r="G106" s="62"/>
      <c r="H106" s="62"/>
      <c r="I106" s="62"/>
      <c r="J106" s="133"/>
      <c r="R106" s="181"/>
    </row>
    <row r="107" spans="1:18" ht="24" customHeight="1">
      <c r="A107" s="11" t="s">
        <v>222</v>
      </c>
      <c r="B107" s="62"/>
      <c r="C107" s="62"/>
      <c r="D107" s="62"/>
      <c r="E107" s="62"/>
      <c r="F107" s="62"/>
      <c r="G107" s="62"/>
      <c r="H107" s="62"/>
      <c r="I107" s="62"/>
      <c r="J107" s="133"/>
      <c r="R107" s="181"/>
    </row>
    <row r="108" spans="1:18" ht="24" customHeight="1">
      <c r="B108" s="62"/>
      <c r="C108" s="62"/>
      <c r="D108" s="62"/>
      <c r="E108" s="62"/>
      <c r="F108" s="62"/>
      <c r="G108" s="62"/>
      <c r="H108" s="62"/>
      <c r="I108" s="62"/>
      <c r="J108" s="77" t="s">
        <v>59</v>
      </c>
      <c r="R108" s="181"/>
    </row>
    <row r="109" spans="1:18" ht="24" customHeight="1">
      <c r="D109" s="167"/>
      <c r="E109" s="167" t="s">
        <v>0</v>
      </c>
      <c r="F109" s="167"/>
      <c r="G109" s="63"/>
      <c r="H109" s="189" t="s">
        <v>1</v>
      </c>
      <c r="I109" s="189"/>
      <c r="J109" s="189"/>
      <c r="R109" s="181"/>
    </row>
    <row r="110" spans="1:18" ht="24" customHeight="1">
      <c r="B110" s="172" t="s">
        <v>2</v>
      </c>
      <c r="C110" s="78"/>
      <c r="D110" s="169">
        <v>2564</v>
      </c>
      <c r="E110" s="170"/>
      <c r="F110" s="169">
        <v>2563</v>
      </c>
      <c r="G110" s="64"/>
      <c r="H110" s="169">
        <v>2564</v>
      </c>
      <c r="I110" s="170"/>
      <c r="J110" s="169">
        <v>2563</v>
      </c>
      <c r="R110" s="181"/>
    </row>
    <row r="111" spans="1:18" ht="24" customHeight="1">
      <c r="B111" s="172"/>
      <c r="C111" s="78"/>
      <c r="D111" s="169"/>
      <c r="E111" s="170"/>
      <c r="F111" s="87" t="s">
        <v>183</v>
      </c>
      <c r="G111" s="64"/>
      <c r="H111" s="169"/>
      <c r="I111" s="170"/>
      <c r="J111" s="169"/>
      <c r="R111" s="181"/>
    </row>
    <row r="112" spans="1:18" ht="24" customHeight="1">
      <c r="A112" s="146" t="s">
        <v>195</v>
      </c>
      <c r="B112" s="62"/>
      <c r="C112" s="62"/>
      <c r="D112" s="96"/>
      <c r="E112" s="96"/>
      <c r="F112" s="96"/>
      <c r="G112" s="96"/>
      <c r="H112" s="96"/>
      <c r="I112" s="96"/>
      <c r="J112" s="139"/>
      <c r="R112" s="181"/>
    </row>
    <row r="113" spans="1:18" ht="24" customHeight="1" thickBot="1">
      <c r="A113" s="147" t="s">
        <v>107</v>
      </c>
      <c r="B113" s="62"/>
      <c r="C113" s="62"/>
      <c r="D113" s="96">
        <f>D115-D114</f>
        <v>21864488238</v>
      </c>
      <c r="E113" s="96"/>
      <c r="F113" s="96">
        <f>F115-F114</f>
        <v>5880584802</v>
      </c>
      <c r="G113" s="96"/>
      <c r="H113" s="138">
        <f>H88</f>
        <v>22266577570</v>
      </c>
      <c r="I113" s="96"/>
      <c r="J113" s="138">
        <f>J88</f>
        <v>5610493284</v>
      </c>
      <c r="R113" s="181"/>
    </row>
    <row r="114" spans="1:18" ht="24" customHeight="1" thickTop="1">
      <c r="A114" s="147" t="s">
        <v>112</v>
      </c>
      <c r="B114" s="62"/>
      <c r="C114" s="62"/>
      <c r="D114" s="96">
        <v>0</v>
      </c>
      <c r="E114" s="96"/>
      <c r="F114" s="96">
        <v>7167415</v>
      </c>
      <c r="G114" s="96"/>
      <c r="I114" s="96"/>
      <c r="R114" s="181"/>
    </row>
    <row r="115" spans="1:18" ht="24" customHeight="1" thickBot="1">
      <c r="B115" s="62"/>
      <c r="C115" s="62"/>
      <c r="D115" s="178">
        <f>D88</f>
        <v>21864488238</v>
      </c>
      <c r="E115" s="96"/>
      <c r="F115" s="178">
        <f>F88</f>
        <v>5887752217</v>
      </c>
      <c r="G115" s="96"/>
      <c r="H115" s="139"/>
      <c r="I115" s="96"/>
      <c r="J115" s="139"/>
      <c r="R115" s="181"/>
    </row>
    <row r="116" spans="1:18" ht="24" customHeight="1" thickTop="1">
      <c r="R116" s="181"/>
    </row>
    <row r="117" spans="1:18" ht="24" customHeight="1">
      <c r="A117" s="175" t="s">
        <v>69</v>
      </c>
      <c r="D117" s="96"/>
      <c r="E117" s="96"/>
      <c r="F117" s="96"/>
      <c r="G117" s="96"/>
      <c r="H117" s="96"/>
      <c r="I117" s="96"/>
      <c r="J117" s="96"/>
      <c r="R117" s="181"/>
    </row>
    <row r="118" spans="1:18" ht="24" customHeight="1" thickBot="1">
      <c r="A118" s="12" t="s">
        <v>107</v>
      </c>
      <c r="D118" s="96">
        <f>D120-D119</f>
        <v>22107241034</v>
      </c>
      <c r="E118" s="96"/>
      <c r="F118" s="96">
        <f>F120-F119</f>
        <v>5892980234</v>
      </c>
      <c r="G118" s="96"/>
      <c r="H118" s="126">
        <f>H101</f>
        <v>22279351423</v>
      </c>
      <c r="I118" s="96"/>
      <c r="J118" s="126">
        <f>J101</f>
        <v>5602646508</v>
      </c>
      <c r="R118" s="181"/>
    </row>
    <row r="119" spans="1:18" ht="24" customHeight="1" thickTop="1">
      <c r="A119" s="147" t="s">
        <v>112</v>
      </c>
      <c r="D119" s="96">
        <v>0</v>
      </c>
      <c r="E119" s="96"/>
      <c r="F119" s="96">
        <v>7167415</v>
      </c>
      <c r="G119" s="96"/>
      <c r="H119" s="96"/>
      <c r="I119" s="96"/>
      <c r="J119" s="96"/>
      <c r="R119" s="181"/>
    </row>
    <row r="120" spans="1:18" ht="24" customHeight="1" thickBot="1">
      <c r="D120" s="60">
        <f>D101</f>
        <v>22107241034</v>
      </c>
      <c r="E120" s="24"/>
      <c r="F120" s="60">
        <f>F101</f>
        <v>5900147649</v>
      </c>
      <c r="G120" s="24"/>
      <c r="I120" s="24"/>
      <c r="R120" s="181"/>
    </row>
    <row r="121" spans="1:18" ht="24" customHeight="1" thickTop="1">
      <c r="D121" s="24"/>
      <c r="E121" s="24"/>
      <c r="F121" s="24"/>
      <c r="G121" s="24"/>
      <c r="H121" s="24"/>
      <c r="I121" s="24"/>
      <c r="J121" s="24"/>
      <c r="R121" s="181"/>
    </row>
    <row r="122" spans="1:18" ht="24" customHeight="1">
      <c r="A122" s="146" t="s">
        <v>85</v>
      </c>
      <c r="B122" s="145">
        <v>17</v>
      </c>
      <c r="C122" s="62"/>
      <c r="D122" s="96"/>
      <c r="E122" s="96"/>
      <c r="F122" s="96"/>
      <c r="G122" s="96"/>
      <c r="H122" s="139"/>
      <c r="I122" s="96"/>
      <c r="J122" s="139"/>
      <c r="R122" s="181"/>
    </row>
    <row r="123" spans="1:18" ht="24" customHeight="1">
      <c r="A123" s="147" t="s">
        <v>119</v>
      </c>
      <c r="B123" s="62"/>
      <c r="C123" s="62"/>
      <c r="D123" s="96"/>
      <c r="E123" s="96"/>
      <c r="F123" s="96"/>
      <c r="G123" s="96"/>
      <c r="H123" s="139"/>
      <c r="I123" s="96"/>
      <c r="J123" s="139"/>
      <c r="R123" s="181"/>
    </row>
    <row r="124" spans="1:18" ht="24" customHeight="1" thickBot="1">
      <c r="A124" s="48" t="s">
        <v>120</v>
      </c>
      <c r="B124" s="62"/>
      <c r="C124" s="62"/>
      <c r="D124" s="156">
        <f>D113/2859209858.57143</f>
        <v>7.6470386293800514</v>
      </c>
      <c r="E124" s="96"/>
      <c r="F124" s="156">
        <f>F113/1140530365/2</f>
        <v>2.5780044891658802</v>
      </c>
      <c r="G124" s="96"/>
      <c r="H124" s="156">
        <f>H113/2859209858.57143</f>
        <v>7.7876681570779231</v>
      </c>
      <c r="I124" s="96"/>
      <c r="J124" s="156">
        <f>J113/1140530365/2</f>
        <v>2.4595983834240136</v>
      </c>
      <c r="K124" s="27"/>
      <c r="M124" s="27"/>
      <c r="O124" s="27"/>
      <c r="Q124" s="27"/>
      <c r="R124" s="181"/>
    </row>
    <row r="125" spans="1:18" ht="24" customHeight="1" thickTop="1">
      <c r="A125" s="48" t="s">
        <v>155</v>
      </c>
      <c r="B125" s="62"/>
      <c r="C125" s="62"/>
      <c r="D125" s="148"/>
      <c r="E125" s="96"/>
      <c r="F125" s="148"/>
      <c r="G125" s="96"/>
      <c r="H125" s="148"/>
      <c r="I125" s="96"/>
      <c r="J125" s="148"/>
      <c r="R125" s="181"/>
    </row>
    <row r="126" spans="1:18" ht="24" customHeight="1" thickBot="1">
      <c r="A126" s="48" t="s">
        <v>120</v>
      </c>
      <c r="B126" s="62"/>
      <c r="C126" s="62"/>
      <c r="D126" s="156">
        <f>D113/2860236232.1978</f>
        <v>7.6442945487755631</v>
      </c>
      <c r="E126" s="96"/>
      <c r="F126" s="156">
        <f>F113/1140772701/2</f>
        <v>2.5774568399318665</v>
      </c>
      <c r="G126" s="96"/>
      <c r="H126" s="156">
        <f>H113/2860236232.1978</f>
        <v>7.7848736126562539</v>
      </c>
      <c r="I126" s="96"/>
      <c r="J126" s="156">
        <f>J113/1140772701/2</f>
        <v>2.4590758873708358</v>
      </c>
      <c r="K126" s="27"/>
      <c r="M126" s="27"/>
      <c r="O126" s="27"/>
      <c r="Q126" s="27"/>
      <c r="R126" s="181"/>
    </row>
    <row r="127" spans="1:18" ht="24" customHeight="1" thickTop="1">
      <c r="D127" s="24"/>
      <c r="E127" s="24"/>
      <c r="F127" s="24"/>
      <c r="G127" s="24"/>
      <c r="H127" s="24"/>
      <c r="I127" s="24"/>
      <c r="J127" s="24"/>
    </row>
    <row r="128" spans="1:18" ht="24" customHeight="1">
      <c r="A128" s="10" t="s">
        <v>186</v>
      </c>
      <c r="D128" s="19"/>
      <c r="E128" s="19"/>
      <c r="F128" s="157"/>
      <c r="G128" s="19"/>
      <c r="H128" s="19"/>
      <c r="I128" s="19"/>
      <c r="J128" s="157"/>
    </row>
  </sheetData>
  <customSheetViews>
    <customSheetView guid="{E8EB09DC-331B-455E-B96E-C83E5DBF8B12}" showPageBreaks="1" showGridLines="0" printArea="1" view="pageBreakPreview" topLeftCell="A16">
      <selection activeCell="B20" sqref="B20"/>
      <rowBreaks count="3" manualBreakCount="3">
        <brk id="47" max="16383" man="1"/>
        <brk id="69" max="16383" man="1"/>
        <brk id="113" max="16383" man="1"/>
      </rowBreaks>
      <pageMargins left="1" right="0.3" top="0.65" bottom="0.3" header="0.3" footer="0.3"/>
      <pageSetup paperSize="9" scale="69" fitToHeight="7" orientation="portrait" r:id="rId1"/>
    </customSheetView>
    <customSheetView guid="{6B173BD9-73EB-4A05-80C7-E17E753E42F2}" showPageBreaks="1" showGridLines="0" printArea="1" view="pageBreakPreview" topLeftCell="A25">
      <selection activeCell="A50" sqref="A50"/>
      <rowBreaks count="3" manualBreakCount="3">
        <brk id="47" max="16383" man="1"/>
        <brk id="69" max="16383" man="1"/>
        <brk id="113" max="16383" man="1"/>
      </rowBreaks>
      <pageMargins left="1" right="0.3" top="0.65" bottom="0.3" header="0.3" footer="0.3"/>
      <pageSetup paperSize="9" scale="69" fitToHeight="7" orientation="portrait" r:id="rId2"/>
    </customSheetView>
  </customSheetViews>
  <mergeCells count="4">
    <mergeCell ref="H6:J6"/>
    <mergeCell ref="H45:J45"/>
    <mergeCell ref="H70:J70"/>
    <mergeCell ref="H109:J109"/>
  </mergeCells>
  <printOptions horizontalCentered="1"/>
  <pageMargins left="0.71" right="0.3" top="0.78700000000000003" bottom="0.118110236220472" header="0.31496062992126" footer="0.31496062992126"/>
  <pageSetup paperSize="9" scale="68" fitToHeight="7" orientation="portrait" r:id="rId3"/>
  <rowBreaks count="3" manualBreakCount="3">
    <brk id="39" max="9" man="1"/>
    <brk id="64" max="9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F48"/>
  <sheetViews>
    <sheetView showGridLines="0" view="pageBreakPreview" zoomScale="50" zoomScaleNormal="80" zoomScaleSheetLayoutView="50" workbookViewId="0"/>
  </sheetViews>
  <sheetFormatPr defaultColWidth="9.109375" defaultRowHeight="24" customHeight="1"/>
  <cols>
    <col min="1" max="1" width="49.6640625" style="31" customWidth="1"/>
    <col min="2" max="2" width="1.88671875" style="31" customWidth="1"/>
    <col min="3" max="3" width="16.88671875" style="31" customWidth="1"/>
    <col min="4" max="4" width="1.44140625" style="31" customWidth="1"/>
    <col min="5" max="5" width="16.88671875" style="31" customWidth="1"/>
    <col min="6" max="6" width="1.44140625" style="31" customWidth="1"/>
    <col min="7" max="7" width="16.88671875" style="31" customWidth="1"/>
    <col min="8" max="8" width="1.44140625" style="31" customWidth="1"/>
    <col min="9" max="9" width="16.88671875" style="31" customWidth="1"/>
    <col min="10" max="10" width="1.44140625" style="31" customWidth="1"/>
    <col min="11" max="11" width="16.88671875" style="31" customWidth="1"/>
    <col min="12" max="12" width="1.44140625" style="31" customWidth="1"/>
    <col min="13" max="13" width="16.88671875" style="31" customWidth="1"/>
    <col min="14" max="14" width="1.44140625" style="31" customWidth="1"/>
    <col min="15" max="15" width="16.88671875" style="31" customWidth="1"/>
    <col min="16" max="16" width="1.44140625" style="31" customWidth="1"/>
    <col min="17" max="17" width="16.88671875" style="31" customWidth="1"/>
    <col min="18" max="18" width="1.44140625" style="31" customWidth="1"/>
    <col min="19" max="19" width="16.88671875" style="31" customWidth="1"/>
    <col min="20" max="20" width="1.44140625" style="31" customWidth="1"/>
    <col min="21" max="21" width="16.88671875" style="31" customWidth="1"/>
    <col min="22" max="22" width="1.44140625" style="31" customWidth="1"/>
    <col min="23" max="23" width="16.88671875" style="31" customWidth="1"/>
    <col min="24" max="24" width="1.44140625" style="31" customWidth="1"/>
    <col min="25" max="25" width="16.88671875" style="31" customWidth="1"/>
    <col min="26" max="26" width="1.33203125" style="31" customWidth="1"/>
    <col min="27" max="27" width="17" style="31" customWidth="1"/>
    <col min="28" max="28" width="1.44140625" style="31" customWidth="1"/>
    <col min="29" max="29" width="16.88671875" style="31" customWidth="1"/>
    <col min="30" max="30" width="1.44140625" style="31" customWidth="1"/>
    <col min="31" max="31" width="16.109375" style="31" bestFit="1" customWidth="1"/>
    <col min="32" max="16384" width="9.109375" style="31"/>
  </cols>
  <sheetData>
    <row r="1" spans="1:58" ht="24" customHeight="1">
      <c r="AC1" s="151" t="s">
        <v>179</v>
      </c>
    </row>
    <row r="2" spans="1:58" s="34" customFormat="1" ht="24" customHeight="1">
      <c r="A2" s="11" t="s">
        <v>110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84"/>
      <c r="X2" s="32"/>
      <c r="Y2" s="32"/>
      <c r="Z2" s="32"/>
      <c r="AA2" s="32"/>
      <c r="AB2" s="32"/>
      <c r="AC2" s="32"/>
      <c r="AD2" s="33"/>
    </row>
    <row r="3" spans="1:58" s="34" customFormat="1" ht="24" customHeight="1">
      <c r="A3" s="35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3"/>
    </row>
    <row r="4" spans="1:58" s="34" customFormat="1" ht="24" customHeight="1">
      <c r="A4" s="30" t="s">
        <v>222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2"/>
      <c r="X4" s="32"/>
      <c r="Y4" s="32"/>
      <c r="Z4" s="32"/>
      <c r="AA4" s="32"/>
      <c r="AB4" s="32"/>
      <c r="AD4" s="33"/>
    </row>
    <row r="5" spans="1:58" s="34" customFormat="1" ht="24" customHeight="1">
      <c r="A5" s="35"/>
      <c r="B5" s="37"/>
      <c r="C5" s="38"/>
      <c r="D5" s="37"/>
      <c r="E5" s="37"/>
      <c r="F5" s="37"/>
      <c r="G5" s="37"/>
      <c r="H5" s="37"/>
      <c r="I5" s="38"/>
      <c r="J5" s="37"/>
      <c r="K5" s="38"/>
      <c r="L5" s="37"/>
      <c r="M5" s="37"/>
      <c r="N5" s="37"/>
      <c r="O5" s="37"/>
      <c r="P5" s="37"/>
      <c r="Q5" s="37"/>
      <c r="R5" s="37"/>
      <c r="S5" s="38"/>
      <c r="T5" s="38"/>
      <c r="U5" s="38"/>
      <c r="V5" s="38"/>
      <c r="W5" s="39"/>
      <c r="X5" s="39"/>
      <c r="Y5" s="39"/>
      <c r="Z5" s="39"/>
      <c r="AA5" s="39"/>
      <c r="AB5" s="39"/>
      <c r="AC5" s="40" t="s">
        <v>59</v>
      </c>
      <c r="AD5" s="41"/>
    </row>
    <row r="6" spans="1:58" s="34" customFormat="1" ht="24" customHeight="1">
      <c r="A6" s="42"/>
      <c r="B6" s="42"/>
      <c r="C6" s="190" t="s">
        <v>0</v>
      </c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41"/>
    </row>
    <row r="7" spans="1:58" s="34" customFormat="1" ht="24" customHeight="1">
      <c r="A7" s="42"/>
      <c r="B7" s="42"/>
      <c r="C7" s="191" t="s">
        <v>92</v>
      </c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43"/>
      <c r="AA7" s="43"/>
      <c r="AB7" s="43"/>
      <c r="AC7" s="43"/>
      <c r="AD7" s="41"/>
    </row>
    <row r="8" spans="1:58" s="34" customFormat="1" ht="24" customHeight="1">
      <c r="A8" s="42"/>
      <c r="B8" s="44"/>
      <c r="C8" s="43"/>
      <c r="D8" s="43"/>
      <c r="E8" s="43"/>
      <c r="F8" s="43"/>
      <c r="G8" s="43"/>
      <c r="H8" s="43"/>
      <c r="I8" s="43"/>
      <c r="J8" s="43"/>
      <c r="L8" s="39"/>
      <c r="M8" s="39"/>
      <c r="N8" s="39"/>
      <c r="P8" s="39"/>
      <c r="Q8" s="192" t="s">
        <v>39</v>
      </c>
      <c r="R8" s="192"/>
      <c r="S8" s="192"/>
      <c r="T8" s="192"/>
      <c r="U8" s="192"/>
      <c r="V8" s="192"/>
      <c r="W8" s="192"/>
      <c r="X8" s="43"/>
      <c r="Y8" s="43"/>
      <c r="Z8" s="43"/>
      <c r="AA8" s="43"/>
      <c r="AB8" s="43"/>
      <c r="AC8" s="43"/>
      <c r="AD8" s="41"/>
    </row>
    <row r="9" spans="1:58" s="34" customFormat="1" ht="24" customHeight="1">
      <c r="A9" s="42"/>
      <c r="B9" s="44"/>
      <c r="C9" s="43"/>
      <c r="D9" s="43"/>
      <c r="E9" s="43"/>
      <c r="F9" s="43"/>
      <c r="G9" s="43"/>
      <c r="H9" s="43"/>
      <c r="J9" s="43"/>
      <c r="K9" s="43"/>
      <c r="L9" s="43"/>
      <c r="M9" s="43"/>
      <c r="N9" s="43"/>
      <c r="O9" s="43"/>
      <c r="P9" s="43"/>
      <c r="Q9" s="191" t="s">
        <v>45</v>
      </c>
      <c r="R9" s="191"/>
      <c r="S9" s="191"/>
      <c r="T9" s="191"/>
      <c r="U9" s="191"/>
      <c r="V9" s="43"/>
      <c r="W9" s="43"/>
      <c r="X9" s="43"/>
      <c r="Y9" s="43"/>
      <c r="Z9" s="43"/>
      <c r="AA9" s="43"/>
      <c r="AB9" s="43"/>
      <c r="AC9" s="43"/>
      <c r="AD9" s="41"/>
    </row>
    <row r="10" spans="1:58" s="34" customFormat="1" ht="24" customHeight="1">
      <c r="A10" s="43"/>
      <c r="B10" s="38"/>
      <c r="C10" s="43"/>
      <c r="D10" s="43"/>
      <c r="E10" s="43"/>
      <c r="F10" s="43"/>
      <c r="G10" s="43"/>
      <c r="H10" s="43"/>
      <c r="I10" s="43"/>
      <c r="J10" s="43"/>
      <c r="K10" s="43" t="s">
        <v>135</v>
      </c>
      <c r="L10" s="43"/>
      <c r="P10" s="43"/>
      <c r="Q10" s="43" t="s">
        <v>54</v>
      </c>
      <c r="R10" s="43"/>
      <c r="S10" s="43" t="s">
        <v>56</v>
      </c>
      <c r="T10" s="43"/>
      <c r="U10" s="43" t="s">
        <v>145</v>
      </c>
      <c r="V10" s="43"/>
      <c r="W10" s="43"/>
      <c r="X10" s="43"/>
      <c r="Y10" s="43"/>
      <c r="Z10" s="43"/>
      <c r="AA10" s="43" t="s">
        <v>76</v>
      </c>
      <c r="AB10" s="43"/>
      <c r="AC10" s="43"/>
      <c r="AD10" s="41"/>
    </row>
    <row r="11" spans="1:58" s="34" customFormat="1" ht="24" customHeight="1">
      <c r="A11" s="43"/>
      <c r="B11" s="38"/>
      <c r="C11" s="43"/>
      <c r="D11" s="43"/>
      <c r="E11" s="43"/>
      <c r="F11" s="43"/>
      <c r="G11" s="43"/>
      <c r="H11" s="43"/>
      <c r="I11" s="43" t="s">
        <v>54</v>
      </c>
      <c r="J11" s="43"/>
      <c r="K11" s="43" t="s">
        <v>136</v>
      </c>
      <c r="L11" s="43"/>
      <c r="M11" s="192" t="s">
        <v>21</v>
      </c>
      <c r="N11" s="192"/>
      <c r="O11" s="192"/>
      <c r="P11" s="43"/>
      <c r="Q11" s="43" t="s">
        <v>55</v>
      </c>
      <c r="R11" s="43"/>
      <c r="S11" s="43" t="s">
        <v>57</v>
      </c>
      <c r="T11" s="43"/>
      <c r="U11" s="43" t="s">
        <v>146</v>
      </c>
      <c r="V11" s="43"/>
      <c r="W11" s="43" t="s">
        <v>42</v>
      </c>
      <c r="X11" s="43"/>
      <c r="Y11" s="43" t="s">
        <v>42</v>
      </c>
      <c r="Z11" s="43"/>
      <c r="AA11" s="43" t="s">
        <v>116</v>
      </c>
      <c r="AB11" s="43"/>
      <c r="AC11" s="43"/>
      <c r="AD11" s="41"/>
    </row>
    <row r="12" spans="1:58" s="34" customFormat="1" ht="24" customHeight="1">
      <c r="A12" s="43"/>
      <c r="B12" s="38"/>
      <c r="C12" s="43" t="s">
        <v>20</v>
      </c>
      <c r="D12" s="43"/>
      <c r="E12" s="43" t="s">
        <v>78</v>
      </c>
      <c r="F12" s="43"/>
      <c r="G12" s="87" t="s">
        <v>143</v>
      </c>
      <c r="H12" s="43"/>
      <c r="I12" s="43" t="s">
        <v>115</v>
      </c>
      <c r="J12" s="43"/>
      <c r="K12" s="43" t="s">
        <v>113</v>
      </c>
      <c r="L12" s="43"/>
      <c r="M12" s="43" t="s">
        <v>41</v>
      </c>
      <c r="N12" s="43"/>
      <c r="O12" s="43"/>
      <c r="P12" s="43"/>
      <c r="Q12" s="45" t="s">
        <v>130</v>
      </c>
      <c r="R12" s="43"/>
      <c r="S12" s="43" t="s">
        <v>58</v>
      </c>
      <c r="T12" s="43"/>
      <c r="U12" s="43" t="s">
        <v>147</v>
      </c>
      <c r="V12" s="43"/>
      <c r="W12" s="45" t="s">
        <v>74</v>
      </c>
      <c r="X12" s="43"/>
      <c r="Y12" s="45" t="s">
        <v>19</v>
      </c>
      <c r="Z12" s="45"/>
      <c r="AA12" s="43" t="s">
        <v>118</v>
      </c>
      <c r="AB12" s="43"/>
      <c r="AC12" s="43" t="s">
        <v>42</v>
      </c>
      <c r="AD12" s="41"/>
    </row>
    <row r="13" spans="1:58" s="34" customFormat="1" ht="24" customHeight="1">
      <c r="A13" s="43"/>
      <c r="B13" s="38"/>
      <c r="C13" s="91" t="s">
        <v>72</v>
      </c>
      <c r="D13" s="43"/>
      <c r="E13" s="91" t="s">
        <v>77</v>
      </c>
      <c r="F13" s="43"/>
      <c r="G13" s="88" t="s">
        <v>144</v>
      </c>
      <c r="H13" s="43"/>
      <c r="I13" s="91" t="s">
        <v>128</v>
      </c>
      <c r="J13" s="43"/>
      <c r="K13" s="91" t="s">
        <v>114</v>
      </c>
      <c r="L13" s="43"/>
      <c r="M13" s="52" t="s">
        <v>86</v>
      </c>
      <c r="N13" s="43"/>
      <c r="O13" s="91" t="s">
        <v>33</v>
      </c>
      <c r="P13" s="43"/>
      <c r="Q13" s="91" t="s">
        <v>129</v>
      </c>
      <c r="R13" s="43"/>
      <c r="S13" s="46" t="s">
        <v>73</v>
      </c>
      <c r="T13" s="43"/>
      <c r="U13" s="46" t="s">
        <v>129</v>
      </c>
      <c r="V13" s="43"/>
      <c r="W13" s="91" t="s">
        <v>75</v>
      </c>
      <c r="X13" s="43"/>
      <c r="Y13" s="91" t="s">
        <v>93</v>
      </c>
      <c r="Z13" s="43"/>
      <c r="AA13" s="91" t="s">
        <v>117</v>
      </c>
      <c r="AB13" s="43"/>
      <c r="AC13" s="46" t="s">
        <v>19</v>
      </c>
      <c r="AD13" s="41"/>
    </row>
    <row r="14" spans="1:58" s="34" customFormat="1" ht="24" customHeight="1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9"/>
      <c r="N14" s="39"/>
      <c r="O14" s="39"/>
      <c r="P14" s="38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1"/>
    </row>
    <row r="15" spans="1:58" s="34" customFormat="1" ht="24" customHeight="1">
      <c r="A15" s="143" t="s">
        <v>180</v>
      </c>
      <c r="B15" s="47"/>
      <c r="C15" s="53">
        <v>990000000</v>
      </c>
      <c r="D15" s="53"/>
      <c r="E15" s="53">
        <v>0</v>
      </c>
      <c r="F15" s="53"/>
      <c r="G15" s="53">
        <v>0</v>
      </c>
      <c r="H15" s="53"/>
      <c r="I15" s="53">
        <v>483694988</v>
      </c>
      <c r="J15" s="53"/>
      <c r="K15" s="53">
        <v>-143211674</v>
      </c>
      <c r="L15" s="53"/>
      <c r="M15" s="53">
        <v>64769469</v>
      </c>
      <c r="N15" s="53"/>
      <c r="O15" s="53">
        <v>2692609826</v>
      </c>
      <c r="P15" s="53"/>
      <c r="Q15" s="53">
        <v>344973640</v>
      </c>
      <c r="R15" s="53"/>
      <c r="S15" s="53">
        <v>-2303671</v>
      </c>
      <c r="T15" s="53"/>
      <c r="U15" s="53">
        <v>-28505093</v>
      </c>
      <c r="V15" s="53"/>
      <c r="W15" s="53">
        <f>SUM(Q15:U15)</f>
        <v>314164876</v>
      </c>
      <c r="X15" s="53"/>
      <c r="Y15" s="53">
        <f>SUM(C15:O15,W15)</f>
        <v>4402027485</v>
      </c>
      <c r="Z15" s="53"/>
      <c r="AA15" s="53">
        <v>0</v>
      </c>
      <c r="AB15" s="53"/>
      <c r="AC15" s="53">
        <f>SUM(Y15:AA15)</f>
        <v>4402027485</v>
      </c>
      <c r="AD15" s="41"/>
      <c r="AE15" s="159"/>
      <c r="AF15" s="97"/>
      <c r="AH15" s="97"/>
      <c r="AJ15" s="97"/>
      <c r="AL15" s="97"/>
      <c r="AN15" s="97"/>
      <c r="AP15" s="97"/>
      <c r="AR15" s="97"/>
      <c r="AT15" s="97"/>
      <c r="AV15" s="97"/>
      <c r="AX15" s="97"/>
      <c r="AZ15" s="97"/>
      <c r="BB15" s="97"/>
      <c r="BD15" s="97"/>
      <c r="BF15" s="97"/>
    </row>
    <row r="16" spans="1:58" s="34" customFormat="1" ht="24" customHeight="1">
      <c r="A16" s="155" t="s">
        <v>202</v>
      </c>
      <c r="B16" s="47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41"/>
      <c r="AE16" s="159"/>
    </row>
    <row r="17" spans="1:58" s="34" customFormat="1" ht="24" customHeight="1">
      <c r="A17" s="155" t="s">
        <v>203</v>
      </c>
      <c r="B17" s="47"/>
      <c r="C17" s="86">
        <v>0</v>
      </c>
      <c r="D17" s="53"/>
      <c r="E17" s="86">
        <v>0</v>
      </c>
      <c r="F17" s="53"/>
      <c r="G17" s="86">
        <v>0</v>
      </c>
      <c r="H17" s="53"/>
      <c r="I17" s="86">
        <v>0</v>
      </c>
      <c r="J17" s="53"/>
      <c r="K17" s="86">
        <v>0</v>
      </c>
      <c r="L17" s="53"/>
      <c r="M17" s="86">
        <v>0</v>
      </c>
      <c r="N17" s="53"/>
      <c r="O17" s="86">
        <v>0</v>
      </c>
      <c r="P17" s="53"/>
      <c r="Q17" s="86">
        <v>0</v>
      </c>
      <c r="R17" s="53"/>
      <c r="S17" s="86">
        <v>0</v>
      </c>
      <c r="T17" s="53"/>
      <c r="U17" s="86">
        <v>0</v>
      </c>
      <c r="V17" s="53"/>
      <c r="W17" s="86">
        <f>SUM(Q17:U17)</f>
        <v>0</v>
      </c>
      <c r="X17" s="53"/>
      <c r="Y17" s="86">
        <f>SUM(C17:O17,W17)</f>
        <v>0</v>
      </c>
      <c r="Z17" s="53"/>
      <c r="AA17" s="86">
        <v>809491052</v>
      </c>
      <c r="AB17" s="53"/>
      <c r="AC17" s="86">
        <f>SUM(Y17:AA17)</f>
        <v>809491052</v>
      </c>
      <c r="AD17" s="41"/>
      <c r="AE17" s="159"/>
      <c r="AF17" s="97"/>
      <c r="AH17" s="97"/>
      <c r="AJ17" s="97"/>
      <c r="AL17" s="97"/>
      <c r="AN17" s="97"/>
      <c r="AP17" s="97"/>
      <c r="AR17" s="97"/>
      <c r="AT17" s="97"/>
      <c r="AV17" s="97"/>
      <c r="AX17" s="97"/>
      <c r="AZ17" s="97"/>
      <c r="BB17" s="97"/>
      <c r="BD17" s="97"/>
      <c r="BF17" s="97"/>
    </row>
    <row r="18" spans="1:58" s="34" customFormat="1" ht="24" customHeight="1">
      <c r="A18" s="152" t="s">
        <v>181</v>
      </c>
      <c r="B18" s="47"/>
      <c r="C18" s="53">
        <f t="shared" ref="C18:AA18" si="0">SUM(C15:C17)</f>
        <v>990000000</v>
      </c>
      <c r="D18" s="53"/>
      <c r="E18" s="53">
        <f t="shared" si="0"/>
        <v>0</v>
      </c>
      <c r="F18" s="53"/>
      <c r="G18" s="53">
        <f t="shared" si="0"/>
        <v>0</v>
      </c>
      <c r="H18" s="53"/>
      <c r="I18" s="53">
        <f t="shared" si="0"/>
        <v>483694988</v>
      </c>
      <c r="J18" s="53"/>
      <c r="K18" s="53">
        <f t="shared" si="0"/>
        <v>-143211674</v>
      </c>
      <c r="L18" s="53"/>
      <c r="M18" s="53">
        <f t="shared" si="0"/>
        <v>64769469</v>
      </c>
      <c r="N18" s="53"/>
      <c r="O18" s="53">
        <f t="shared" si="0"/>
        <v>2692609826</v>
      </c>
      <c r="P18" s="53"/>
      <c r="Q18" s="53">
        <f t="shared" si="0"/>
        <v>344973640</v>
      </c>
      <c r="R18" s="53"/>
      <c r="S18" s="53">
        <f t="shared" si="0"/>
        <v>-2303671</v>
      </c>
      <c r="T18" s="53"/>
      <c r="U18" s="53">
        <f t="shared" si="0"/>
        <v>-28505093</v>
      </c>
      <c r="V18" s="53"/>
      <c r="W18" s="53">
        <f t="shared" si="0"/>
        <v>314164876</v>
      </c>
      <c r="X18" s="53"/>
      <c r="Y18" s="53">
        <f t="shared" si="0"/>
        <v>4402027485</v>
      </c>
      <c r="Z18" s="53"/>
      <c r="AA18" s="53">
        <f t="shared" si="0"/>
        <v>809491052</v>
      </c>
      <c r="AB18" s="53"/>
      <c r="AC18" s="53">
        <f>SUM(AC15:AC17)</f>
        <v>5211518537</v>
      </c>
      <c r="AD18" s="41"/>
      <c r="AE18" s="159"/>
      <c r="AF18" s="97"/>
      <c r="AH18" s="97"/>
      <c r="AJ18" s="97"/>
      <c r="AL18" s="97"/>
      <c r="AN18" s="97"/>
      <c r="AP18" s="97"/>
      <c r="AR18" s="97"/>
      <c r="AT18" s="97"/>
      <c r="AV18" s="97"/>
      <c r="AX18" s="97"/>
      <c r="AZ18" s="97"/>
      <c r="BB18" s="97"/>
      <c r="BD18" s="97"/>
      <c r="BF18" s="97"/>
    </row>
    <row r="19" spans="1:58" s="34" customFormat="1" ht="24" customHeight="1">
      <c r="A19" s="48" t="s">
        <v>206</v>
      </c>
      <c r="B19" s="47"/>
      <c r="C19" s="54">
        <v>0</v>
      </c>
      <c r="D19" s="53"/>
      <c r="E19" s="54">
        <v>0</v>
      </c>
      <c r="F19" s="53"/>
      <c r="G19" s="54">
        <v>0</v>
      </c>
      <c r="H19" s="53"/>
      <c r="I19" s="54">
        <v>0</v>
      </c>
      <c r="J19" s="53"/>
      <c r="K19" s="54">
        <v>0</v>
      </c>
      <c r="L19" s="53"/>
      <c r="M19" s="54">
        <v>0</v>
      </c>
      <c r="N19" s="53"/>
      <c r="O19" s="54">
        <f>PL!F113</f>
        <v>5880584802</v>
      </c>
      <c r="P19" s="53"/>
      <c r="Q19" s="54">
        <v>0</v>
      </c>
      <c r="R19" s="53"/>
      <c r="S19" s="54">
        <v>0</v>
      </c>
      <c r="T19" s="53"/>
      <c r="U19" s="54">
        <v>0</v>
      </c>
      <c r="V19" s="53"/>
      <c r="W19" s="54">
        <f>SUM(Q19:U19)</f>
        <v>0</v>
      </c>
      <c r="X19" s="53"/>
      <c r="Y19" s="54">
        <f>SUM(C19:O19,W19)</f>
        <v>5880584802</v>
      </c>
      <c r="Z19" s="83"/>
      <c r="AA19" s="54">
        <v>7167415</v>
      </c>
      <c r="AB19" s="53"/>
      <c r="AC19" s="54">
        <f>SUM(Y19:AA19)</f>
        <v>5887752217</v>
      </c>
      <c r="AD19" s="41"/>
      <c r="AE19" s="159"/>
      <c r="AF19" s="97"/>
      <c r="AH19" s="97"/>
      <c r="AJ19" s="97"/>
      <c r="AL19" s="97"/>
      <c r="AN19" s="97"/>
      <c r="AP19" s="97"/>
      <c r="AR19" s="97"/>
      <c r="AT19" s="97"/>
      <c r="AV19" s="97"/>
      <c r="AX19" s="97"/>
      <c r="AZ19" s="97"/>
      <c r="BB19" s="97"/>
      <c r="BD19" s="97"/>
      <c r="BF19" s="97"/>
    </row>
    <row r="20" spans="1:58" s="34" customFormat="1" ht="24" customHeight="1">
      <c r="A20" s="34" t="s">
        <v>68</v>
      </c>
      <c r="B20" s="47"/>
      <c r="C20" s="55">
        <v>0</v>
      </c>
      <c r="D20" s="53"/>
      <c r="E20" s="55">
        <v>0</v>
      </c>
      <c r="F20" s="53"/>
      <c r="G20" s="55">
        <v>0</v>
      </c>
      <c r="H20" s="53"/>
      <c r="I20" s="55">
        <v>0</v>
      </c>
      <c r="J20" s="53"/>
      <c r="K20" s="55">
        <v>0</v>
      </c>
      <c r="L20" s="53"/>
      <c r="M20" s="55">
        <v>0</v>
      </c>
      <c r="N20" s="53"/>
      <c r="O20" s="55">
        <v>0</v>
      </c>
      <c r="P20" s="53"/>
      <c r="Q20" s="55">
        <v>0</v>
      </c>
      <c r="R20" s="53"/>
      <c r="S20" s="55">
        <v>20242208</v>
      </c>
      <c r="T20" s="53"/>
      <c r="U20" s="55">
        <v>-7846776</v>
      </c>
      <c r="V20" s="53"/>
      <c r="W20" s="55">
        <f>SUM(Q20:U20)</f>
        <v>12395432</v>
      </c>
      <c r="X20" s="53"/>
      <c r="Y20" s="55">
        <f>SUM(C20:O20,W20)</f>
        <v>12395432</v>
      </c>
      <c r="Z20" s="83"/>
      <c r="AA20" s="55">
        <v>0</v>
      </c>
      <c r="AB20" s="53"/>
      <c r="AC20" s="55">
        <f>SUM(Y20:AA20)</f>
        <v>12395432</v>
      </c>
      <c r="AD20" s="41"/>
      <c r="AE20" s="159"/>
      <c r="AF20" s="97"/>
      <c r="AH20" s="97"/>
      <c r="AJ20" s="97"/>
      <c r="AL20" s="97"/>
      <c r="AN20" s="97"/>
      <c r="AP20" s="97"/>
      <c r="AR20" s="97"/>
      <c r="AT20" s="97"/>
      <c r="AV20" s="97"/>
      <c r="AX20" s="97"/>
      <c r="AZ20" s="97"/>
      <c r="BB20" s="97"/>
      <c r="BD20" s="97"/>
      <c r="BF20" s="97"/>
    </row>
    <row r="21" spans="1:58" s="34" customFormat="1" ht="24" customHeight="1">
      <c r="A21" s="34" t="s">
        <v>82</v>
      </c>
      <c r="B21" s="47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41"/>
      <c r="AE21" s="159"/>
    </row>
    <row r="22" spans="1:58" s="34" customFormat="1" ht="24" customHeight="1">
      <c r="A22" s="34" t="s">
        <v>207</v>
      </c>
      <c r="B22" s="47"/>
      <c r="C22" s="53">
        <f>SUM(C19:C20)</f>
        <v>0</v>
      </c>
      <c r="D22" s="53"/>
      <c r="E22" s="53">
        <f>SUM(E19:E20)</f>
        <v>0</v>
      </c>
      <c r="F22" s="53"/>
      <c r="G22" s="53">
        <v>0</v>
      </c>
      <c r="H22" s="53"/>
      <c r="I22" s="53">
        <f>SUM(I19:I20)</f>
        <v>0</v>
      </c>
      <c r="J22" s="53"/>
      <c r="K22" s="53">
        <f>SUM(K19:K20)</f>
        <v>0</v>
      </c>
      <c r="L22" s="53"/>
      <c r="M22" s="53">
        <f>SUM(M19:M20)</f>
        <v>0</v>
      </c>
      <c r="N22" s="53"/>
      <c r="O22" s="53">
        <f>SUM(O19:O20)</f>
        <v>5880584802</v>
      </c>
      <c r="P22" s="53"/>
      <c r="Q22" s="53">
        <f>SUM(Q19:Q20)</f>
        <v>0</v>
      </c>
      <c r="R22" s="53"/>
      <c r="S22" s="53">
        <f>SUM(S19:S20)</f>
        <v>20242208</v>
      </c>
      <c r="T22" s="53"/>
      <c r="U22" s="53">
        <f>SUM(U19:U20)</f>
        <v>-7846776</v>
      </c>
      <c r="V22" s="53"/>
      <c r="W22" s="53">
        <f>SUM(W19:W20)</f>
        <v>12395432</v>
      </c>
      <c r="X22" s="53"/>
      <c r="Y22" s="53">
        <f>SUM(Y19:Y20)</f>
        <v>5892980234</v>
      </c>
      <c r="Z22" s="53"/>
      <c r="AA22" s="53">
        <f>SUM(AA19:AA20)</f>
        <v>7167415</v>
      </c>
      <c r="AB22" s="53"/>
      <c r="AC22" s="53">
        <f>SUM(AC19:AC20)</f>
        <v>5900147649</v>
      </c>
      <c r="AD22" s="41"/>
      <c r="AE22" s="159"/>
      <c r="AF22" s="97"/>
      <c r="AH22" s="97"/>
      <c r="AJ22" s="97"/>
      <c r="AL22" s="97"/>
      <c r="AN22" s="97"/>
      <c r="AP22" s="97"/>
      <c r="AR22" s="97"/>
      <c r="AT22" s="97"/>
      <c r="AV22" s="97"/>
      <c r="AX22" s="97"/>
      <c r="AZ22" s="97"/>
      <c r="BB22" s="97"/>
      <c r="BD22" s="97"/>
      <c r="BF22" s="97"/>
    </row>
    <row r="23" spans="1:58" s="34" customFormat="1" ht="24" customHeight="1">
      <c r="A23" s="34" t="s">
        <v>127</v>
      </c>
      <c r="B23" s="47"/>
      <c r="C23" s="53">
        <v>0</v>
      </c>
      <c r="D23" s="53"/>
      <c r="E23" s="53">
        <v>0</v>
      </c>
      <c r="F23" s="53"/>
      <c r="G23" s="53">
        <v>0</v>
      </c>
      <c r="H23" s="53"/>
      <c r="I23" s="53">
        <v>0</v>
      </c>
      <c r="J23" s="53"/>
      <c r="K23" s="53">
        <v>0</v>
      </c>
      <c r="L23" s="53">
        <v>0</v>
      </c>
      <c r="M23" s="53">
        <v>0</v>
      </c>
      <c r="N23" s="53"/>
      <c r="O23" s="53">
        <v>13020076</v>
      </c>
      <c r="P23" s="53"/>
      <c r="Q23" s="53">
        <f>-O23</f>
        <v>-13020076</v>
      </c>
      <c r="R23" s="53"/>
      <c r="S23" s="53">
        <v>0</v>
      </c>
      <c r="T23" s="53"/>
      <c r="U23" s="53">
        <v>0</v>
      </c>
      <c r="V23" s="53"/>
      <c r="W23" s="53">
        <f>SUM(Q23:U23)</f>
        <v>-13020076</v>
      </c>
      <c r="X23" s="53"/>
      <c r="Y23" s="53">
        <f t="shared" ref="Y23:Y28" si="1">SUM(C23:O23,W23)</f>
        <v>0</v>
      </c>
      <c r="Z23" s="53"/>
      <c r="AA23" s="53">
        <v>0</v>
      </c>
      <c r="AB23" s="53"/>
      <c r="AC23" s="53">
        <f t="shared" ref="AC23:AC28" si="2">SUM(Y23:AA23)</f>
        <v>0</v>
      </c>
      <c r="AD23" s="41"/>
      <c r="AE23" s="159"/>
      <c r="AF23" s="97"/>
      <c r="AH23" s="97"/>
      <c r="AJ23" s="97"/>
      <c r="AL23" s="97"/>
      <c r="AN23" s="97"/>
      <c r="AP23" s="97"/>
      <c r="AR23" s="97"/>
      <c r="AT23" s="97"/>
      <c r="AV23" s="97"/>
      <c r="AX23" s="97"/>
      <c r="AZ23" s="97"/>
      <c r="BB23" s="97"/>
      <c r="BD23" s="97"/>
      <c r="BF23" s="97"/>
    </row>
    <row r="24" spans="1:58" s="34" customFormat="1" ht="24" customHeight="1">
      <c r="A24" s="34" t="s">
        <v>187</v>
      </c>
      <c r="B24" s="47"/>
      <c r="C24" s="53">
        <v>0</v>
      </c>
      <c r="D24" s="53"/>
      <c r="E24" s="53">
        <v>0</v>
      </c>
      <c r="F24" s="53"/>
      <c r="G24" s="53">
        <v>17926316</v>
      </c>
      <c r="H24" s="53"/>
      <c r="I24" s="53">
        <v>0</v>
      </c>
      <c r="J24" s="53"/>
      <c r="K24" s="53">
        <v>0</v>
      </c>
      <c r="L24" s="53"/>
      <c r="M24" s="53">
        <v>0</v>
      </c>
      <c r="N24" s="53"/>
      <c r="O24" s="53">
        <v>0</v>
      </c>
      <c r="P24" s="53"/>
      <c r="Q24" s="53">
        <v>0</v>
      </c>
      <c r="R24" s="53"/>
      <c r="S24" s="53">
        <v>0</v>
      </c>
      <c r="T24" s="53"/>
      <c r="U24" s="53">
        <v>0</v>
      </c>
      <c r="V24" s="53"/>
      <c r="W24" s="53">
        <v>0</v>
      </c>
      <c r="X24" s="53"/>
      <c r="Y24" s="53">
        <f t="shared" si="1"/>
        <v>17926316</v>
      </c>
      <c r="Z24" s="53"/>
      <c r="AA24" s="53">
        <v>0</v>
      </c>
      <c r="AB24" s="53"/>
      <c r="AC24" s="53">
        <f t="shared" si="2"/>
        <v>17926316</v>
      </c>
      <c r="AD24" s="41"/>
      <c r="AE24" s="159"/>
      <c r="AF24" s="97"/>
      <c r="AH24" s="97"/>
      <c r="AJ24" s="97"/>
      <c r="AL24" s="97"/>
      <c r="AN24" s="97"/>
      <c r="AP24" s="97"/>
      <c r="AR24" s="97"/>
      <c r="AT24" s="97"/>
      <c r="AV24" s="97"/>
      <c r="AX24" s="97"/>
      <c r="AZ24" s="97"/>
      <c r="BB24" s="97"/>
      <c r="BD24" s="97"/>
      <c r="BF24" s="97"/>
    </row>
    <row r="25" spans="1:58" s="34" customFormat="1" ht="24" customHeight="1">
      <c r="A25" s="34" t="s">
        <v>214</v>
      </c>
      <c r="B25" s="47"/>
      <c r="C25" s="53">
        <v>438780000</v>
      </c>
      <c r="D25" s="53"/>
      <c r="E25" s="53">
        <v>14229624859</v>
      </c>
      <c r="F25" s="53"/>
      <c r="G25" s="53">
        <v>0</v>
      </c>
      <c r="H25" s="53"/>
      <c r="I25" s="53">
        <v>0</v>
      </c>
      <c r="J25" s="53"/>
      <c r="K25" s="53">
        <v>0</v>
      </c>
      <c r="L25" s="53"/>
      <c r="M25" s="53">
        <v>0</v>
      </c>
      <c r="N25" s="53"/>
      <c r="O25" s="53">
        <v>0</v>
      </c>
      <c r="P25" s="53"/>
      <c r="Q25" s="53">
        <v>0</v>
      </c>
      <c r="R25" s="53"/>
      <c r="S25" s="53">
        <v>0</v>
      </c>
      <c r="T25" s="53"/>
      <c r="U25" s="53">
        <v>0</v>
      </c>
      <c r="V25" s="53"/>
      <c r="W25" s="53">
        <v>0</v>
      </c>
      <c r="X25" s="53"/>
      <c r="Y25" s="53">
        <f t="shared" si="1"/>
        <v>14668404859</v>
      </c>
      <c r="Z25" s="53"/>
      <c r="AA25" s="53">
        <v>0</v>
      </c>
      <c r="AB25" s="53"/>
      <c r="AC25" s="53">
        <f>SUM(Y25:AA25)</f>
        <v>14668404859</v>
      </c>
      <c r="AD25" s="41"/>
      <c r="AE25" s="159"/>
      <c r="AF25" s="97"/>
      <c r="AH25" s="97"/>
      <c r="AJ25" s="97"/>
      <c r="AL25" s="97"/>
      <c r="AN25" s="97"/>
      <c r="AP25" s="97"/>
      <c r="AR25" s="97"/>
      <c r="AT25" s="97"/>
      <c r="AV25" s="97"/>
      <c r="AX25" s="97"/>
      <c r="AZ25" s="97"/>
      <c r="BB25" s="97"/>
      <c r="BD25" s="97"/>
      <c r="BF25" s="97"/>
    </row>
    <row r="26" spans="1:58" s="34" customFormat="1" ht="24" customHeight="1">
      <c r="A26" s="34" t="s">
        <v>213</v>
      </c>
      <c r="B26" s="47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41"/>
      <c r="AE26" s="159"/>
    </row>
    <row r="27" spans="1:58" s="34" customFormat="1" ht="24" customHeight="1">
      <c r="A27" s="34" t="s">
        <v>208</v>
      </c>
      <c r="B27" s="47"/>
      <c r="C27" s="53">
        <v>0</v>
      </c>
      <c r="D27" s="53"/>
      <c r="E27" s="53">
        <v>13600000</v>
      </c>
      <c r="F27" s="53"/>
      <c r="G27" s="53">
        <v>-13600000</v>
      </c>
      <c r="H27" s="53"/>
      <c r="I27" s="53">
        <v>0</v>
      </c>
      <c r="J27" s="53"/>
      <c r="K27" s="53">
        <v>0</v>
      </c>
      <c r="L27" s="53"/>
      <c r="M27" s="53">
        <v>0</v>
      </c>
      <c r="N27" s="53"/>
      <c r="O27" s="53">
        <v>0</v>
      </c>
      <c r="P27" s="53"/>
      <c r="Q27" s="53">
        <v>0</v>
      </c>
      <c r="R27" s="53"/>
      <c r="S27" s="53">
        <v>0</v>
      </c>
      <c r="T27" s="53"/>
      <c r="U27" s="53">
        <v>0</v>
      </c>
      <c r="V27" s="53"/>
      <c r="W27" s="53">
        <v>0</v>
      </c>
      <c r="X27" s="53"/>
      <c r="Y27" s="53">
        <f t="shared" si="1"/>
        <v>0</v>
      </c>
      <c r="Z27" s="53"/>
      <c r="AA27" s="53">
        <v>0</v>
      </c>
      <c r="AB27" s="53"/>
      <c r="AC27" s="53">
        <f t="shared" si="2"/>
        <v>0</v>
      </c>
      <c r="AD27" s="41"/>
      <c r="AE27" s="159"/>
      <c r="AF27" s="97"/>
      <c r="AH27" s="97"/>
      <c r="AJ27" s="97"/>
      <c r="AL27" s="97"/>
      <c r="AN27" s="97"/>
      <c r="AP27" s="97"/>
      <c r="AR27" s="97"/>
      <c r="AT27" s="97"/>
      <c r="AV27" s="97"/>
      <c r="AX27" s="97"/>
      <c r="AZ27" s="97"/>
      <c r="BB27" s="97"/>
      <c r="BD27" s="97"/>
      <c r="BF27" s="97"/>
    </row>
    <row r="28" spans="1:58" s="34" customFormat="1" ht="24" customHeight="1">
      <c r="A28" s="34" t="s">
        <v>209</v>
      </c>
      <c r="B28" s="47"/>
      <c r="C28" s="53">
        <v>0</v>
      </c>
      <c r="D28" s="53"/>
      <c r="E28" s="53">
        <v>0</v>
      </c>
      <c r="F28" s="53"/>
      <c r="G28" s="53">
        <v>0</v>
      </c>
      <c r="H28" s="53"/>
      <c r="I28" s="53">
        <v>0</v>
      </c>
      <c r="J28" s="53"/>
      <c r="K28" s="53">
        <v>0</v>
      </c>
      <c r="L28" s="53"/>
      <c r="M28" s="53">
        <v>0</v>
      </c>
      <c r="N28" s="53"/>
      <c r="O28" s="53">
        <v>0</v>
      </c>
      <c r="P28" s="53"/>
      <c r="Q28" s="53">
        <v>0</v>
      </c>
      <c r="R28" s="53"/>
      <c r="S28" s="53">
        <v>0</v>
      </c>
      <c r="T28" s="53"/>
      <c r="U28" s="53">
        <v>0</v>
      </c>
      <c r="V28" s="53"/>
      <c r="W28" s="53">
        <v>0</v>
      </c>
      <c r="X28" s="53"/>
      <c r="Y28" s="53">
        <f t="shared" si="1"/>
        <v>0</v>
      </c>
      <c r="Z28" s="53"/>
      <c r="AA28" s="53">
        <v>-260000000</v>
      </c>
      <c r="AB28" s="53"/>
      <c r="AC28" s="53">
        <f t="shared" si="2"/>
        <v>-260000000</v>
      </c>
      <c r="AD28" s="41"/>
      <c r="AE28" s="159"/>
      <c r="AF28" s="97"/>
      <c r="AH28" s="97"/>
      <c r="AJ28" s="97"/>
      <c r="AL28" s="97"/>
      <c r="AN28" s="97"/>
      <c r="AP28" s="97"/>
      <c r="AR28" s="97"/>
      <c r="AT28" s="97"/>
      <c r="AV28" s="97"/>
      <c r="AX28" s="97"/>
      <c r="AZ28" s="97"/>
      <c r="BB28" s="97"/>
      <c r="BD28" s="97"/>
      <c r="BF28" s="97"/>
    </row>
    <row r="29" spans="1:58" ht="24" customHeight="1" thickBot="1">
      <c r="A29" s="50" t="s">
        <v>223</v>
      </c>
      <c r="C29" s="56">
        <f>SUM(C18,C22:C28)</f>
        <v>1428780000</v>
      </c>
      <c r="D29" s="53"/>
      <c r="E29" s="56">
        <f>SUM(E18,E22:E28)</f>
        <v>14243224859</v>
      </c>
      <c r="F29" s="53"/>
      <c r="G29" s="56">
        <f>SUM(G18,G22:G28)</f>
        <v>4326316</v>
      </c>
      <c r="H29" s="53"/>
      <c r="I29" s="56">
        <f>SUM(I18,I22:I28)</f>
        <v>483694988</v>
      </c>
      <c r="J29" s="53"/>
      <c r="K29" s="56">
        <f>SUM(K18,K22:K28)</f>
        <v>-143211674</v>
      </c>
      <c r="L29" s="53"/>
      <c r="M29" s="56">
        <f>SUM(M18,M22:M28)</f>
        <v>64769469</v>
      </c>
      <c r="N29" s="53"/>
      <c r="O29" s="56">
        <f>SUM(O18,O22:O28)</f>
        <v>8586214704</v>
      </c>
      <c r="P29" s="53"/>
      <c r="Q29" s="56">
        <f>SUM(Q18,Q22:Q28)</f>
        <v>331953564</v>
      </c>
      <c r="R29" s="53"/>
      <c r="S29" s="56">
        <f>SUM(S18,S22:S28)</f>
        <v>17938537</v>
      </c>
      <c r="T29" s="53"/>
      <c r="U29" s="56">
        <f>SUM(U18,U22:U28)</f>
        <v>-36351869</v>
      </c>
      <c r="V29" s="53"/>
      <c r="W29" s="56">
        <f>SUM(W18,W22:W28)</f>
        <v>313540232</v>
      </c>
      <c r="X29" s="53"/>
      <c r="Y29" s="56">
        <f>SUM(Y18,Y22:Y28)</f>
        <v>24981338894</v>
      </c>
      <c r="Z29" s="53"/>
      <c r="AA29" s="56">
        <f>SUM(AA18,AA22:AA28)</f>
        <v>556658467</v>
      </c>
      <c r="AB29" s="53"/>
      <c r="AC29" s="56">
        <f>SUM(AC18,AC22:AC28)</f>
        <v>25537997361</v>
      </c>
      <c r="AD29" s="49"/>
      <c r="AE29" s="159"/>
      <c r="AF29" s="97"/>
      <c r="AH29" s="97"/>
      <c r="AJ29" s="97"/>
      <c r="AL29" s="97"/>
      <c r="AN29" s="97"/>
      <c r="AP29" s="97"/>
      <c r="AR29" s="97"/>
      <c r="AT29" s="97"/>
      <c r="AV29" s="97"/>
      <c r="AX29" s="97"/>
      <c r="AZ29" s="97"/>
      <c r="BB29" s="97"/>
      <c r="BD29" s="97"/>
      <c r="BF29" s="97"/>
    </row>
    <row r="30" spans="1:58" s="34" customFormat="1" ht="24" customHeight="1" thickTop="1">
      <c r="A30" s="42"/>
      <c r="B30" s="5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41"/>
      <c r="AE30" s="159"/>
    </row>
    <row r="31" spans="1:58" s="34" customFormat="1" ht="24" customHeight="1">
      <c r="A31" s="35" t="s">
        <v>197</v>
      </c>
      <c r="B31" s="51"/>
      <c r="C31" s="53">
        <v>1428780000</v>
      </c>
      <c r="D31" s="53"/>
      <c r="E31" s="53">
        <v>14243224859</v>
      </c>
      <c r="F31" s="53"/>
      <c r="G31" s="53">
        <v>8153441</v>
      </c>
      <c r="H31" s="53"/>
      <c r="I31" s="53">
        <v>483694988</v>
      </c>
      <c r="J31" s="53"/>
      <c r="K31" s="53">
        <v>-143211674</v>
      </c>
      <c r="L31" s="53"/>
      <c r="M31" s="53">
        <v>143478000</v>
      </c>
      <c r="N31" s="53"/>
      <c r="O31" s="53">
        <v>15239044923</v>
      </c>
      <c r="P31" s="53"/>
      <c r="Q31" s="53">
        <v>328349582</v>
      </c>
      <c r="R31" s="53"/>
      <c r="S31" s="53">
        <v>1559573</v>
      </c>
      <c r="T31" s="53"/>
      <c r="U31" s="53">
        <v>-35577230</v>
      </c>
      <c r="V31" s="53"/>
      <c r="W31" s="53">
        <f>SUM(Q31:U31)</f>
        <v>294331925</v>
      </c>
      <c r="X31" s="53"/>
      <c r="Y31" s="53">
        <f>SUM(C31:O31,W31)</f>
        <v>31697496462</v>
      </c>
      <c r="Z31" s="53"/>
      <c r="AA31" s="53">
        <v>0</v>
      </c>
      <c r="AB31" s="53"/>
      <c r="AC31" s="53">
        <f>SUM(Y31:AB31)</f>
        <v>31697496462</v>
      </c>
      <c r="AD31" s="41"/>
      <c r="AE31" s="159"/>
      <c r="AF31" s="97"/>
      <c r="AH31" s="97"/>
      <c r="AJ31" s="97"/>
      <c r="AL31" s="97"/>
      <c r="AN31" s="97"/>
      <c r="AP31" s="97"/>
      <c r="AR31" s="97"/>
      <c r="AT31" s="97"/>
      <c r="AV31" s="97"/>
      <c r="AX31" s="97"/>
      <c r="AZ31" s="97"/>
      <c r="BB31" s="97"/>
      <c r="BD31" s="97"/>
      <c r="BF31" s="97"/>
    </row>
    <row r="32" spans="1:58" s="34" customFormat="1" ht="24" customHeight="1">
      <c r="A32" s="85" t="s">
        <v>202</v>
      </c>
      <c r="B32" s="51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41"/>
      <c r="AE32" s="159"/>
    </row>
    <row r="33" spans="1:58" s="34" customFormat="1" ht="24" customHeight="1">
      <c r="A33" s="155" t="s">
        <v>203</v>
      </c>
      <c r="B33" s="51"/>
      <c r="C33" s="53">
        <v>0</v>
      </c>
      <c r="D33" s="53"/>
      <c r="E33" s="86">
        <v>0</v>
      </c>
      <c r="F33" s="53"/>
      <c r="G33" s="53">
        <v>0</v>
      </c>
      <c r="H33" s="53"/>
      <c r="I33" s="53">
        <v>0</v>
      </c>
      <c r="J33" s="53"/>
      <c r="K33" s="53">
        <v>0</v>
      </c>
      <c r="L33" s="53"/>
      <c r="M33" s="53">
        <v>0</v>
      </c>
      <c r="N33" s="53"/>
      <c r="O33" s="53">
        <v>0</v>
      </c>
      <c r="P33" s="53"/>
      <c r="Q33" s="53">
        <v>0</v>
      </c>
      <c r="R33" s="53"/>
      <c r="S33" s="53">
        <v>0</v>
      </c>
      <c r="T33" s="53"/>
      <c r="U33" s="53">
        <v>0</v>
      </c>
      <c r="V33" s="53"/>
      <c r="W33" s="53">
        <f>SUM(Q33:U33)</f>
        <v>0</v>
      </c>
      <c r="X33" s="53"/>
      <c r="Y33" s="53">
        <v>0</v>
      </c>
      <c r="Z33" s="53"/>
      <c r="AA33" s="53">
        <v>562923992</v>
      </c>
      <c r="AB33" s="53"/>
      <c r="AC33" s="53">
        <f>SUM(Y33:AB33)</f>
        <v>562923992</v>
      </c>
      <c r="AD33" s="53"/>
      <c r="AE33" s="159"/>
      <c r="AF33" s="97"/>
      <c r="AH33" s="97"/>
      <c r="AJ33" s="97"/>
      <c r="AL33" s="97"/>
      <c r="AN33" s="97"/>
      <c r="AP33" s="97"/>
      <c r="AR33" s="97"/>
      <c r="AT33" s="97"/>
      <c r="AV33" s="97"/>
      <c r="AX33" s="97"/>
      <c r="AZ33" s="97"/>
      <c r="BB33" s="97"/>
      <c r="BD33" s="97"/>
      <c r="BF33" s="97"/>
    </row>
    <row r="34" spans="1:58" s="34" customFormat="1" ht="24" customHeight="1">
      <c r="A34" s="35" t="s">
        <v>196</v>
      </c>
      <c r="B34" s="51"/>
      <c r="C34" s="89">
        <f>SUM(C31:C33)</f>
        <v>1428780000</v>
      </c>
      <c r="D34" s="53"/>
      <c r="E34" s="89">
        <f>SUM(E31:E33)</f>
        <v>14243224859</v>
      </c>
      <c r="F34" s="53"/>
      <c r="G34" s="89">
        <f>SUM(G31:G33)</f>
        <v>8153441</v>
      </c>
      <c r="H34" s="53"/>
      <c r="I34" s="89">
        <f>SUM(I31:I33)</f>
        <v>483694988</v>
      </c>
      <c r="J34" s="53"/>
      <c r="K34" s="89">
        <f>SUM(K31:K33)</f>
        <v>-143211674</v>
      </c>
      <c r="L34" s="53"/>
      <c r="M34" s="89">
        <f>SUM(M31:M33)</f>
        <v>143478000</v>
      </c>
      <c r="N34" s="53"/>
      <c r="O34" s="89">
        <f>SUM(O31:O33)</f>
        <v>15239044923</v>
      </c>
      <c r="P34" s="53"/>
      <c r="Q34" s="89">
        <f>SUM(Q31:Q33)</f>
        <v>328349582</v>
      </c>
      <c r="R34" s="53"/>
      <c r="S34" s="89">
        <f>SUM(S31:S33)</f>
        <v>1559573</v>
      </c>
      <c r="T34" s="53"/>
      <c r="U34" s="89">
        <f>SUM(U31:U33)</f>
        <v>-35577230</v>
      </c>
      <c r="V34" s="53"/>
      <c r="W34" s="89">
        <f>SUM(W31:W33)</f>
        <v>294331925</v>
      </c>
      <c r="X34" s="53"/>
      <c r="Y34" s="89">
        <f>SUM(Y31:Y33)</f>
        <v>31697496462</v>
      </c>
      <c r="Z34" s="53"/>
      <c r="AA34" s="89">
        <f>SUM(AA31:AA33)</f>
        <v>562923992</v>
      </c>
      <c r="AB34" s="53"/>
      <c r="AC34" s="89">
        <f>SUM(AC31:AC33)</f>
        <v>32260420454</v>
      </c>
      <c r="AD34" s="41"/>
      <c r="AE34" s="159"/>
      <c r="AF34" s="97"/>
      <c r="AH34" s="97"/>
      <c r="AJ34" s="97"/>
      <c r="AL34" s="97"/>
      <c r="AN34" s="97"/>
      <c r="AP34" s="97"/>
      <c r="AR34" s="97"/>
      <c r="AT34" s="97"/>
      <c r="AV34" s="97"/>
      <c r="AX34" s="97"/>
      <c r="AZ34" s="97"/>
      <c r="BB34" s="97"/>
      <c r="BD34" s="97"/>
      <c r="BF34" s="97"/>
    </row>
    <row r="35" spans="1:58" s="34" customFormat="1" ht="24" customHeight="1">
      <c r="A35" s="48" t="s">
        <v>88</v>
      </c>
      <c r="B35" s="51"/>
      <c r="C35" s="54">
        <v>0</v>
      </c>
      <c r="D35" s="53"/>
      <c r="E35" s="54">
        <v>0</v>
      </c>
      <c r="F35" s="53"/>
      <c r="G35" s="54">
        <v>0</v>
      </c>
      <c r="H35" s="53"/>
      <c r="I35" s="54">
        <v>0</v>
      </c>
      <c r="J35" s="53"/>
      <c r="K35" s="54">
        <v>0</v>
      </c>
      <c r="L35" s="53"/>
      <c r="M35" s="54">
        <v>0</v>
      </c>
      <c r="N35" s="53"/>
      <c r="O35" s="54">
        <f>PL!D88</f>
        <v>21864488238</v>
      </c>
      <c r="P35" s="53"/>
      <c r="Q35" s="54">
        <v>0</v>
      </c>
      <c r="R35" s="53"/>
      <c r="S35" s="54">
        <v>0</v>
      </c>
      <c r="T35" s="53"/>
      <c r="U35" s="54">
        <v>0</v>
      </c>
      <c r="V35" s="53"/>
      <c r="W35" s="54">
        <f t="shared" ref="W35:W44" si="3">SUM(Q35:U35)</f>
        <v>0</v>
      </c>
      <c r="X35" s="53"/>
      <c r="Y35" s="54">
        <f>SUM(C35:O35,W35)</f>
        <v>21864488238</v>
      </c>
      <c r="Z35" s="83"/>
      <c r="AA35" s="54">
        <v>0</v>
      </c>
      <c r="AB35" s="53"/>
      <c r="AC35" s="54">
        <f>SUM(Y35:AB35)</f>
        <v>21864488238</v>
      </c>
      <c r="AD35" s="41"/>
      <c r="AE35" s="159"/>
      <c r="AF35" s="97"/>
      <c r="AH35" s="97"/>
      <c r="AJ35" s="97"/>
      <c r="AL35" s="97"/>
      <c r="AN35" s="97"/>
      <c r="AP35" s="97"/>
      <c r="AR35" s="97"/>
      <c r="AT35" s="97"/>
      <c r="AV35" s="97"/>
      <c r="AX35" s="97"/>
      <c r="AZ35" s="97"/>
      <c r="BB35" s="97"/>
      <c r="BD35" s="97"/>
      <c r="BF35" s="97"/>
    </row>
    <row r="36" spans="1:58" s="34" customFormat="1" ht="24" customHeight="1">
      <c r="A36" s="34" t="s">
        <v>68</v>
      </c>
      <c r="B36" s="51"/>
      <c r="C36" s="55">
        <v>0</v>
      </c>
      <c r="D36" s="53"/>
      <c r="E36" s="55">
        <v>0</v>
      </c>
      <c r="F36" s="53"/>
      <c r="G36" s="55">
        <v>0</v>
      </c>
      <c r="H36" s="53"/>
      <c r="I36" s="55">
        <v>0</v>
      </c>
      <c r="J36" s="53"/>
      <c r="K36" s="55">
        <v>0</v>
      </c>
      <c r="L36" s="53"/>
      <c r="M36" s="55">
        <v>0</v>
      </c>
      <c r="N36" s="53"/>
      <c r="O36" s="55">
        <v>0</v>
      </c>
      <c r="P36" s="53"/>
      <c r="Q36" s="55">
        <v>0</v>
      </c>
      <c r="R36" s="53"/>
      <c r="S36" s="55">
        <f>PL!D93</f>
        <v>229978943</v>
      </c>
      <c r="T36" s="53"/>
      <c r="U36" s="55">
        <f>PL!D95</f>
        <v>12773853</v>
      </c>
      <c r="V36" s="53"/>
      <c r="W36" s="55">
        <f t="shared" si="3"/>
        <v>242752796</v>
      </c>
      <c r="X36" s="53"/>
      <c r="Y36" s="55">
        <f>SUM(C36:O36,W36)</f>
        <v>242752796</v>
      </c>
      <c r="Z36" s="83"/>
      <c r="AA36" s="55">
        <v>0</v>
      </c>
      <c r="AB36" s="53"/>
      <c r="AC36" s="55">
        <f>SUM(Y36:AB36)</f>
        <v>242752796</v>
      </c>
      <c r="AD36" s="41"/>
      <c r="AE36" s="159"/>
      <c r="AF36" s="97"/>
      <c r="AH36" s="97"/>
      <c r="AJ36" s="97"/>
      <c r="AL36" s="97"/>
      <c r="AN36" s="97"/>
      <c r="AP36" s="97"/>
      <c r="AR36" s="97"/>
      <c r="AT36" s="97"/>
      <c r="AV36" s="97"/>
      <c r="AX36" s="97"/>
      <c r="AZ36" s="97"/>
      <c r="BB36" s="97"/>
      <c r="BD36" s="97"/>
      <c r="BF36" s="97"/>
    </row>
    <row r="37" spans="1:58" s="34" customFormat="1" ht="24" customHeight="1">
      <c r="A37" s="34" t="s">
        <v>82</v>
      </c>
      <c r="B37" s="51"/>
      <c r="C37" s="53">
        <f>SUM(C35:C36)</f>
        <v>0</v>
      </c>
      <c r="D37" s="53"/>
      <c r="E37" s="53">
        <f>SUM(E35:E36)</f>
        <v>0</v>
      </c>
      <c r="F37" s="53"/>
      <c r="G37" s="53">
        <f>SUM(G35:G36)</f>
        <v>0</v>
      </c>
      <c r="H37" s="53"/>
      <c r="I37" s="53">
        <f>SUM(I35:I36)</f>
        <v>0</v>
      </c>
      <c r="J37" s="53"/>
      <c r="K37" s="53">
        <f>SUM(K35:K36)</f>
        <v>0</v>
      </c>
      <c r="L37" s="53"/>
      <c r="M37" s="53">
        <f>SUM(M35:M36)</f>
        <v>0</v>
      </c>
      <c r="N37" s="53"/>
      <c r="O37" s="53">
        <f>SUM(O35:O36)</f>
        <v>21864488238</v>
      </c>
      <c r="P37" s="53"/>
      <c r="Q37" s="53">
        <f>SUM(Q35:Q36)</f>
        <v>0</v>
      </c>
      <c r="R37" s="53"/>
      <c r="S37" s="53">
        <f>SUM(S35:S36)</f>
        <v>229978943</v>
      </c>
      <c r="T37" s="53"/>
      <c r="U37" s="53">
        <f>SUM(U35:U36)</f>
        <v>12773853</v>
      </c>
      <c r="V37" s="53"/>
      <c r="W37" s="53">
        <f t="shared" si="3"/>
        <v>242752796</v>
      </c>
      <c r="X37" s="53"/>
      <c r="Y37" s="53">
        <f>SUM(Y35:Y36)</f>
        <v>22107241034</v>
      </c>
      <c r="Z37" s="53"/>
      <c r="AA37" s="53">
        <f>SUM(AA35:AA36)</f>
        <v>0</v>
      </c>
      <c r="AB37" s="53"/>
      <c r="AC37" s="53">
        <f>SUM(AC35:AC36)</f>
        <v>22107241034</v>
      </c>
      <c r="AD37" s="41"/>
      <c r="AE37" s="159"/>
      <c r="AF37" s="97"/>
      <c r="AH37" s="97"/>
      <c r="AJ37" s="97"/>
      <c r="AL37" s="97"/>
      <c r="AN37" s="97"/>
      <c r="AP37" s="97"/>
      <c r="AR37" s="97"/>
      <c r="AT37" s="97"/>
      <c r="AV37" s="97"/>
      <c r="AX37" s="97"/>
      <c r="AZ37" s="97"/>
      <c r="BB37" s="97"/>
      <c r="BD37" s="97"/>
      <c r="BF37" s="97"/>
    </row>
    <row r="38" spans="1:58" s="34" customFormat="1" ht="24" customHeight="1">
      <c r="A38" s="34" t="s">
        <v>127</v>
      </c>
      <c r="B38" s="51"/>
      <c r="C38" s="53">
        <v>0</v>
      </c>
      <c r="D38" s="53"/>
      <c r="E38" s="53">
        <v>0</v>
      </c>
      <c r="F38" s="53"/>
      <c r="G38" s="53">
        <v>0</v>
      </c>
      <c r="H38" s="53"/>
      <c r="I38" s="53">
        <v>0</v>
      </c>
      <c r="J38" s="53"/>
      <c r="K38" s="53">
        <v>0</v>
      </c>
      <c r="L38" s="53"/>
      <c r="M38" s="53">
        <v>0</v>
      </c>
      <c r="N38" s="53"/>
      <c r="O38" s="53">
        <v>13645832</v>
      </c>
      <c r="P38" s="53"/>
      <c r="Q38" s="53">
        <f>-O38</f>
        <v>-13645832</v>
      </c>
      <c r="R38" s="53"/>
      <c r="S38" s="53">
        <v>0</v>
      </c>
      <c r="T38" s="53"/>
      <c r="U38" s="53">
        <v>0</v>
      </c>
      <c r="V38" s="53"/>
      <c r="W38" s="53">
        <f>SUM(Q38:U38)</f>
        <v>-13645832</v>
      </c>
      <c r="X38" s="53"/>
      <c r="Y38" s="53">
        <f>SUM(C38:O38,W38)</f>
        <v>0</v>
      </c>
      <c r="Z38" s="53"/>
      <c r="AA38" s="53">
        <v>0</v>
      </c>
      <c r="AB38" s="53"/>
      <c r="AC38" s="53">
        <f t="shared" ref="AC38:AC44" si="4">SUM(Y38:AB38)</f>
        <v>0</v>
      </c>
      <c r="AD38" s="41"/>
      <c r="AE38" s="159"/>
      <c r="AF38" s="97"/>
      <c r="AH38" s="97"/>
      <c r="AJ38" s="97"/>
      <c r="AL38" s="97"/>
      <c r="AN38" s="97"/>
      <c r="AP38" s="97"/>
      <c r="AR38" s="97"/>
      <c r="AT38" s="97"/>
      <c r="AV38" s="97"/>
      <c r="AX38" s="97"/>
      <c r="AZ38" s="97"/>
      <c r="BB38" s="97"/>
      <c r="BD38" s="97"/>
      <c r="BF38" s="97"/>
    </row>
    <row r="39" spans="1:58" s="34" customFormat="1" ht="24" customHeight="1">
      <c r="A39" s="34" t="s">
        <v>188</v>
      </c>
      <c r="B39" s="51"/>
      <c r="C39" s="53">
        <v>0</v>
      </c>
      <c r="D39" s="53"/>
      <c r="E39" s="53">
        <v>0</v>
      </c>
      <c r="F39" s="53"/>
      <c r="G39" s="53">
        <v>0</v>
      </c>
      <c r="H39" s="53"/>
      <c r="I39" s="53">
        <v>0</v>
      </c>
      <c r="J39" s="53"/>
      <c r="K39" s="53">
        <v>-644019126</v>
      </c>
      <c r="L39" s="53"/>
      <c r="M39" s="53">
        <v>0</v>
      </c>
      <c r="N39" s="53"/>
      <c r="O39" s="53">
        <v>0</v>
      </c>
      <c r="P39" s="53"/>
      <c r="Q39" s="53">
        <v>86943118</v>
      </c>
      <c r="R39" s="53"/>
      <c r="S39" s="53">
        <v>0</v>
      </c>
      <c r="T39" s="53"/>
      <c r="U39" s="53">
        <v>0</v>
      </c>
      <c r="V39" s="53"/>
      <c r="W39" s="53">
        <f t="shared" ref="W39" si="5">SUM(Q39:U39)</f>
        <v>86943118</v>
      </c>
      <c r="X39" s="53"/>
      <c r="Y39" s="53">
        <f>SUM(C39:O39,W39)</f>
        <v>-557076008</v>
      </c>
      <c r="Z39" s="53"/>
      <c r="AA39" s="53">
        <v>-562923992</v>
      </c>
      <c r="AB39" s="53"/>
      <c r="AC39" s="53">
        <f t="shared" si="4"/>
        <v>-1120000000</v>
      </c>
      <c r="AD39" s="41"/>
      <c r="AE39" s="159"/>
      <c r="AF39" s="97"/>
      <c r="AH39" s="97"/>
      <c r="AJ39" s="97"/>
      <c r="AL39" s="97"/>
      <c r="AN39" s="97"/>
      <c r="AP39" s="97"/>
      <c r="AR39" s="97"/>
      <c r="AT39" s="97"/>
      <c r="AV39" s="97"/>
      <c r="AX39" s="97"/>
      <c r="AZ39" s="97"/>
      <c r="BB39" s="97"/>
      <c r="BD39" s="97"/>
      <c r="BF39" s="97"/>
    </row>
    <row r="40" spans="1:58" s="34" customFormat="1" ht="24" customHeight="1">
      <c r="A40" s="34" t="s">
        <v>187</v>
      </c>
      <c r="B40" s="51"/>
      <c r="C40" s="53">
        <v>0</v>
      </c>
      <c r="D40" s="53"/>
      <c r="E40" s="53">
        <v>0</v>
      </c>
      <c r="F40" s="53"/>
      <c r="G40" s="97">
        <v>9276400</v>
      </c>
      <c r="H40" s="53"/>
      <c r="I40" s="53">
        <v>0</v>
      </c>
      <c r="J40" s="53"/>
      <c r="K40" s="53">
        <v>0</v>
      </c>
      <c r="L40" s="53"/>
      <c r="M40" s="53">
        <v>0</v>
      </c>
      <c r="N40" s="53"/>
      <c r="O40" s="53">
        <v>0</v>
      </c>
      <c r="P40" s="53"/>
      <c r="Q40" s="53">
        <v>0</v>
      </c>
      <c r="R40" s="53"/>
      <c r="S40" s="53">
        <v>0</v>
      </c>
      <c r="T40" s="53"/>
      <c r="U40" s="53">
        <v>0</v>
      </c>
      <c r="V40" s="53"/>
      <c r="W40" s="53">
        <f t="shared" si="3"/>
        <v>0</v>
      </c>
      <c r="X40" s="53"/>
      <c r="Y40" s="53">
        <f>SUM(C40:O40,W40)</f>
        <v>9276400</v>
      </c>
      <c r="Z40" s="53"/>
      <c r="AA40" s="53">
        <v>0</v>
      </c>
      <c r="AB40" s="53"/>
      <c r="AC40" s="53">
        <f t="shared" si="4"/>
        <v>9276400</v>
      </c>
      <c r="AD40" s="41"/>
      <c r="AE40" s="160"/>
      <c r="AF40" s="97"/>
      <c r="AH40" s="97"/>
      <c r="AJ40" s="97"/>
      <c r="AL40" s="97"/>
      <c r="AN40" s="97"/>
      <c r="AP40" s="97"/>
      <c r="AR40" s="97"/>
      <c r="AT40" s="97"/>
      <c r="AV40" s="97"/>
      <c r="AX40" s="97"/>
      <c r="AZ40" s="97"/>
      <c r="BB40" s="97"/>
      <c r="BD40" s="97"/>
      <c r="BF40" s="97"/>
    </row>
    <row r="41" spans="1:58" s="34" customFormat="1" ht="24" customHeight="1">
      <c r="A41" s="34" t="s">
        <v>231</v>
      </c>
      <c r="B41" s="51"/>
      <c r="C41" s="53">
        <v>2850705</v>
      </c>
      <c r="D41" s="53"/>
      <c r="E41" s="53">
        <v>209811888</v>
      </c>
      <c r="F41" s="53"/>
      <c r="G41" s="97">
        <v>0</v>
      </c>
      <c r="H41" s="53"/>
      <c r="I41" s="53">
        <v>0</v>
      </c>
      <c r="J41" s="53"/>
      <c r="K41" s="53">
        <v>0</v>
      </c>
      <c r="L41" s="53"/>
      <c r="M41" s="53">
        <v>0</v>
      </c>
      <c r="N41" s="53"/>
      <c r="O41" s="53">
        <v>0</v>
      </c>
      <c r="P41" s="53"/>
      <c r="Q41" s="53">
        <v>0</v>
      </c>
      <c r="R41" s="53"/>
      <c r="S41" s="53">
        <v>0</v>
      </c>
      <c r="T41" s="53"/>
      <c r="U41" s="53">
        <v>0</v>
      </c>
      <c r="V41" s="53"/>
      <c r="W41" s="53">
        <v>0</v>
      </c>
      <c r="X41" s="53"/>
      <c r="Y41" s="53">
        <f>SUM(C41:O41,W41)</f>
        <v>212662593</v>
      </c>
      <c r="Z41" s="53"/>
      <c r="AA41" s="53">
        <v>0</v>
      </c>
      <c r="AB41" s="53"/>
      <c r="AC41" s="53">
        <f t="shared" si="4"/>
        <v>212662593</v>
      </c>
      <c r="AD41" s="41"/>
      <c r="AE41" s="160"/>
      <c r="AF41" s="97"/>
      <c r="AH41" s="97"/>
      <c r="AJ41" s="97"/>
      <c r="AL41" s="97"/>
      <c r="AN41" s="97"/>
      <c r="AP41" s="97"/>
      <c r="AR41" s="97"/>
      <c r="AT41" s="97"/>
      <c r="AV41" s="97"/>
      <c r="AX41" s="97"/>
      <c r="AZ41" s="97"/>
      <c r="BB41" s="97"/>
      <c r="BD41" s="97"/>
      <c r="BF41" s="97"/>
    </row>
    <row r="42" spans="1:58" s="34" customFormat="1" ht="24" customHeight="1">
      <c r="A42" s="34" t="s">
        <v>213</v>
      </c>
      <c r="B42" s="51"/>
      <c r="C42" s="53"/>
      <c r="D42" s="53"/>
      <c r="E42" s="53"/>
      <c r="F42" s="53"/>
      <c r="G42" s="97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41"/>
      <c r="AE42" s="160"/>
    </row>
    <row r="43" spans="1:58" s="34" customFormat="1" ht="24" customHeight="1">
      <c r="A43" s="34" t="s">
        <v>230</v>
      </c>
      <c r="B43" s="51"/>
      <c r="C43" s="53">
        <v>0</v>
      </c>
      <c r="D43" s="53"/>
      <c r="E43" s="53">
        <v>10062989</v>
      </c>
      <c r="F43" s="53"/>
      <c r="G43" s="97">
        <v>-10590000</v>
      </c>
      <c r="H43" s="53"/>
      <c r="I43" s="53">
        <v>0</v>
      </c>
      <c r="J43" s="53"/>
      <c r="K43" s="53">
        <v>0</v>
      </c>
      <c r="L43" s="53"/>
      <c r="M43" s="53">
        <v>0</v>
      </c>
      <c r="N43" s="53"/>
      <c r="O43" s="53">
        <v>527011</v>
      </c>
      <c r="P43" s="53"/>
      <c r="Q43" s="53">
        <v>0</v>
      </c>
      <c r="R43" s="53"/>
      <c r="S43" s="53">
        <v>0</v>
      </c>
      <c r="T43" s="53"/>
      <c r="U43" s="53">
        <v>0</v>
      </c>
      <c r="V43" s="53"/>
      <c r="W43" s="53">
        <v>0</v>
      </c>
      <c r="X43" s="53"/>
      <c r="Y43" s="53">
        <f>SUM(C43:O43,W43)</f>
        <v>0</v>
      </c>
      <c r="Z43" s="53"/>
      <c r="AA43" s="53">
        <v>0</v>
      </c>
      <c r="AB43" s="53"/>
      <c r="AC43" s="53">
        <f t="shared" si="4"/>
        <v>0</v>
      </c>
      <c r="AD43" s="41"/>
      <c r="AE43" s="160"/>
      <c r="AF43" s="97"/>
      <c r="AH43" s="97"/>
      <c r="AJ43" s="97"/>
      <c r="AL43" s="97"/>
      <c r="AN43" s="97"/>
      <c r="AP43" s="97"/>
      <c r="AR43" s="97"/>
      <c r="AT43" s="97"/>
      <c r="AV43" s="97"/>
      <c r="AX43" s="97"/>
      <c r="AZ43" s="97"/>
      <c r="BB43" s="97"/>
      <c r="BD43" s="97"/>
      <c r="BF43" s="97"/>
    </row>
    <row r="44" spans="1:58" s="34" customFormat="1" ht="24" customHeight="1">
      <c r="A44" s="34" t="s">
        <v>232</v>
      </c>
      <c r="B44" s="51"/>
      <c r="C44" s="53">
        <v>0</v>
      </c>
      <c r="D44" s="53"/>
      <c r="E44" s="53">
        <v>0</v>
      </c>
      <c r="F44" s="53"/>
      <c r="G44" s="97">
        <v>0</v>
      </c>
      <c r="H44" s="53"/>
      <c r="I44" s="53">
        <v>0</v>
      </c>
      <c r="J44" s="53"/>
      <c r="K44" s="53">
        <v>0</v>
      </c>
      <c r="L44" s="53"/>
      <c r="M44" s="53">
        <v>0</v>
      </c>
      <c r="N44" s="53"/>
      <c r="O44" s="53">
        <v>-13578140708</v>
      </c>
      <c r="P44" s="53"/>
      <c r="Q44" s="53">
        <v>0</v>
      </c>
      <c r="R44" s="53"/>
      <c r="S44" s="53">
        <v>0</v>
      </c>
      <c r="T44" s="53"/>
      <c r="U44" s="53">
        <v>0</v>
      </c>
      <c r="V44" s="53"/>
      <c r="W44" s="53">
        <f t="shared" si="3"/>
        <v>0</v>
      </c>
      <c r="X44" s="53"/>
      <c r="Y44" s="53">
        <f t="shared" ref="Y44" si="6">SUM(C44:O44,W44)</f>
        <v>-13578140708</v>
      </c>
      <c r="Z44" s="53"/>
      <c r="AA44" s="53">
        <v>0</v>
      </c>
      <c r="AB44" s="53"/>
      <c r="AC44" s="53">
        <f t="shared" si="4"/>
        <v>-13578140708</v>
      </c>
      <c r="AD44" s="41"/>
      <c r="AE44" s="160"/>
      <c r="AF44" s="97"/>
      <c r="AH44" s="97"/>
      <c r="AJ44" s="97"/>
      <c r="AL44" s="97"/>
      <c r="AN44" s="97"/>
      <c r="AP44" s="97"/>
      <c r="AR44" s="97"/>
      <c r="AT44" s="97"/>
      <c r="AV44" s="97"/>
      <c r="AX44" s="97"/>
      <c r="AZ44" s="97"/>
      <c r="BB44" s="97"/>
      <c r="BD44" s="97"/>
      <c r="BF44" s="97"/>
    </row>
    <row r="45" spans="1:58" s="34" customFormat="1" ht="24" customHeight="1" thickBot="1">
      <c r="A45" s="50" t="s">
        <v>224</v>
      </c>
      <c r="B45" s="51"/>
      <c r="C45" s="56">
        <f>SUM(C34,C37:C44)</f>
        <v>1431630705</v>
      </c>
      <c r="D45" s="53"/>
      <c r="E45" s="56">
        <f>SUM(E34,E37:E44)</f>
        <v>14463099736</v>
      </c>
      <c r="F45" s="53"/>
      <c r="G45" s="56">
        <f>SUM(G34,G37:G44)</f>
        <v>6839841</v>
      </c>
      <c r="H45" s="53"/>
      <c r="I45" s="56">
        <f>SUM(I34,I37:I44)</f>
        <v>483694988</v>
      </c>
      <c r="J45" s="53"/>
      <c r="K45" s="56">
        <f>SUM(K34,K37:K44)</f>
        <v>-787230800</v>
      </c>
      <c r="L45" s="53"/>
      <c r="M45" s="56">
        <f>SUM(M34,M37:M44)</f>
        <v>143478000</v>
      </c>
      <c r="N45" s="53"/>
      <c r="O45" s="56">
        <f>SUM(O34,O37:O44)</f>
        <v>23539565296</v>
      </c>
      <c r="P45" s="53"/>
      <c r="Q45" s="56">
        <f>SUM(Q34,Q37:Q44)</f>
        <v>401646868</v>
      </c>
      <c r="R45" s="53"/>
      <c r="S45" s="56">
        <f>SUM(S34,S37:S44)</f>
        <v>231538516</v>
      </c>
      <c r="T45" s="53"/>
      <c r="U45" s="56">
        <f>SUM(U34,U37:U44)</f>
        <v>-22803377</v>
      </c>
      <c r="V45" s="53"/>
      <c r="W45" s="56">
        <f>SUM(W34,W37:W44)</f>
        <v>610382007</v>
      </c>
      <c r="X45" s="53"/>
      <c r="Y45" s="56">
        <f>SUM(Y34,Y37:Y44)</f>
        <v>39891459773</v>
      </c>
      <c r="Z45" s="53"/>
      <c r="AA45" s="56">
        <f>SUM(AA34,AA37:AA44)</f>
        <v>0</v>
      </c>
      <c r="AB45" s="53"/>
      <c r="AC45" s="56">
        <f>SUM(AC34,AC37:AC44)</f>
        <v>39891459773</v>
      </c>
      <c r="AD45" s="41"/>
      <c r="AE45" s="159"/>
      <c r="AF45" s="97"/>
      <c r="AH45" s="97"/>
      <c r="AJ45" s="97"/>
      <c r="AL45" s="97"/>
      <c r="AN45" s="97"/>
      <c r="AP45" s="97"/>
      <c r="AR45" s="97"/>
      <c r="AT45" s="97"/>
      <c r="AV45" s="97"/>
      <c r="AX45" s="97"/>
      <c r="AZ45" s="97"/>
      <c r="BB45" s="97"/>
      <c r="BD45" s="97"/>
      <c r="BF45" s="97"/>
    </row>
    <row r="46" spans="1:58" s="34" customFormat="1" ht="24" customHeight="1" thickTop="1">
      <c r="A46" s="42"/>
      <c r="B46" s="51"/>
      <c r="C46" s="183">
        <f>BS!D76-Conso!C45</f>
        <v>0</v>
      </c>
      <c r="D46" s="183"/>
      <c r="E46" s="183">
        <f>BS!D77-Conso!E45</f>
        <v>0</v>
      </c>
      <c r="F46" s="183"/>
      <c r="G46" s="183">
        <f>BS!D78-Conso!G45</f>
        <v>0</v>
      </c>
      <c r="H46" s="183"/>
      <c r="I46" s="183">
        <f>BS!D79-Conso!I45</f>
        <v>0</v>
      </c>
      <c r="J46" s="183"/>
      <c r="K46" s="183">
        <f>BS!D80-Conso!K45</f>
        <v>0</v>
      </c>
      <c r="L46" s="183"/>
      <c r="M46" s="183">
        <f>BS!D82-Conso!M45</f>
        <v>0</v>
      </c>
      <c r="N46" s="183"/>
      <c r="O46" s="183">
        <f>BS!D83-O45</f>
        <v>0</v>
      </c>
      <c r="P46" s="183"/>
      <c r="Q46" s="183">
        <f>BS!D86-Q45</f>
        <v>0</v>
      </c>
      <c r="R46" s="183"/>
      <c r="S46" s="183">
        <f>BS!D87-S45</f>
        <v>0</v>
      </c>
      <c r="T46" s="183"/>
      <c r="U46" s="183">
        <f>BS!D89-Conso!U45</f>
        <v>0</v>
      </c>
      <c r="V46" s="183"/>
      <c r="W46" s="183"/>
      <c r="X46" s="183"/>
      <c r="Y46" s="183"/>
      <c r="Z46" s="183"/>
      <c r="AA46" s="183">
        <f>BS!D91-Conso!AA45</f>
        <v>0</v>
      </c>
      <c r="AB46" s="183"/>
      <c r="AC46" s="183">
        <f>SUM(AC45-BS!D90)</f>
        <v>0</v>
      </c>
      <c r="AD46" s="41"/>
      <c r="AE46" s="159"/>
    </row>
    <row r="47" spans="1:58" s="34" customFormat="1" ht="24" customHeight="1">
      <c r="A47" s="10" t="s">
        <v>186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41"/>
      <c r="AE47" s="159"/>
    </row>
    <row r="48" spans="1:58" s="34" customFormat="1" ht="24" customHeight="1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51"/>
      <c r="AD48" s="41"/>
      <c r="AE48" s="158"/>
    </row>
  </sheetData>
  <mergeCells count="5">
    <mergeCell ref="C6:AC6"/>
    <mergeCell ref="C7:Y7"/>
    <mergeCell ref="Q8:W8"/>
    <mergeCell ref="M11:O11"/>
    <mergeCell ref="Q9:U9"/>
  </mergeCells>
  <printOptions horizontalCentered="1"/>
  <pageMargins left="0.25" right="0.196850393700787" top="0.90551181102362199" bottom="0.196850393700787" header="0.31496062992126" footer="0.31496062992126"/>
  <pageSetup paperSize="9" scale="46" orientation="landscape" r:id="rId1"/>
  <ignoredErrors>
    <ignoredError sqref="I22:R22 S22 C22:D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P37"/>
  <sheetViews>
    <sheetView showGridLines="0" view="pageBreakPreview" zoomScale="55" zoomScaleNormal="100" zoomScaleSheetLayoutView="55" workbookViewId="0"/>
  </sheetViews>
  <sheetFormatPr defaultColWidth="9.109375" defaultRowHeight="24" customHeight="1"/>
  <cols>
    <col min="1" max="1" width="48.33203125" style="31" customWidth="1"/>
    <col min="2" max="2" width="3" style="31" customWidth="1"/>
    <col min="3" max="3" width="18.6640625" style="31" customWidth="1"/>
    <col min="4" max="4" width="1.44140625" style="31" customWidth="1"/>
    <col min="5" max="5" width="17.6640625" style="31" customWidth="1"/>
    <col min="6" max="6" width="1.44140625" style="31" customWidth="1"/>
    <col min="7" max="7" width="18.6640625" style="31" customWidth="1"/>
    <col min="8" max="8" width="1.44140625" style="31" customWidth="1"/>
    <col min="9" max="9" width="18.6640625" style="31" customWidth="1"/>
    <col min="10" max="10" width="1.44140625" style="31" customWidth="1"/>
    <col min="11" max="11" width="18.6640625" style="31" customWidth="1"/>
    <col min="12" max="12" width="1.44140625" style="31" customWidth="1"/>
    <col min="13" max="13" width="18.6640625" style="31" customWidth="1"/>
    <col min="14" max="14" width="1.44140625" style="31" customWidth="1"/>
    <col min="15" max="15" width="18.6640625" style="31" customWidth="1"/>
    <col min="16" max="16" width="1.44140625" style="31" customWidth="1"/>
    <col min="17" max="17" width="18.6640625" style="31" customWidth="1"/>
    <col min="18" max="18" width="1.44140625" style="31" customWidth="1"/>
    <col min="19" max="19" width="18.6640625" style="31" customWidth="1"/>
    <col min="20" max="20" width="1.44140625" style="31" customWidth="1"/>
    <col min="21" max="21" width="18.6640625" style="31" customWidth="1"/>
    <col min="22" max="22" width="1.44140625" style="31" customWidth="1"/>
    <col min="23" max="16384" width="9.109375" style="31"/>
  </cols>
  <sheetData>
    <row r="1" spans="1:42" ht="24" customHeight="1">
      <c r="U1" s="151" t="s">
        <v>179</v>
      </c>
    </row>
    <row r="2" spans="1:42" s="34" customFormat="1" ht="24" customHeight="1">
      <c r="A2" s="11" t="s">
        <v>110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42" s="34" customFormat="1" ht="24" customHeight="1">
      <c r="A3" s="35" t="s">
        <v>34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42" s="34" customFormat="1" ht="24" customHeight="1">
      <c r="A4" s="35" t="s">
        <v>222</v>
      </c>
      <c r="B4" s="36"/>
      <c r="C4" s="36"/>
      <c r="D4" s="36"/>
      <c r="E4" s="37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2"/>
      <c r="V4" s="32"/>
    </row>
    <row r="5" spans="1:42" s="34" customFormat="1" ht="24" customHeight="1">
      <c r="A5" s="80"/>
      <c r="B5" s="37"/>
      <c r="C5" s="38"/>
      <c r="D5" s="37"/>
      <c r="E5" s="38"/>
      <c r="F5" s="37"/>
      <c r="H5" s="37"/>
      <c r="I5" s="38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40" t="s">
        <v>59</v>
      </c>
      <c r="V5" s="39"/>
    </row>
    <row r="6" spans="1:42" s="34" customFormat="1" ht="24" customHeight="1">
      <c r="A6" s="80"/>
      <c r="B6" s="37"/>
      <c r="C6" s="190" t="s">
        <v>1</v>
      </c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39"/>
    </row>
    <row r="7" spans="1:42" s="34" customFormat="1" ht="24" customHeight="1">
      <c r="A7" s="42"/>
      <c r="B7" s="44"/>
      <c r="C7" s="43"/>
      <c r="D7" s="43"/>
      <c r="E7" s="43"/>
      <c r="F7" s="43"/>
      <c r="G7" s="43"/>
      <c r="H7" s="43"/>
      <c r="I7" s="43"/>
      <c r="J7" s="43"/>
      <c r="K7" s="39"/>
      <c r="L7" s="39"/>
      <c r="N7" s="39"/>
      <c r="O7" s="192" t="s">
        <v>39</v>
      </c>
      <c r="P7" s="192"/>
      <c r="Q7" s="192"/>
      <c r="R7" s="192"/>
      <c r="S7" s="192"/>
      <c r="U7" s="43"/>
      <c r="V7" s="43"/>
    </row>
    <row r="8" spans="1:42" s="34" customFormat="1" ht="24" customHeight="1">
      <c r="A8" s="42"/>
      <c r="B8" s="44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192" t="s">
        <v>45</v>
      </c>
      <c r="P8" s="192"/>
      <c r="Q8" s="192"/>
      <c r="R8" s="43"/>
      <c r="S8" s="43"/>
      <c r="T8" s="43"/>
      <c r="U8" s="43"/>
      <c r="V8" s="43"/>
    </row>
    <row r="9" spans="1:42" s="34" customFormat="1" ht="24" customHeight="1">
      <c r="B9" s="38"/>
      <c r="C9" s="43"/>
      <c r="D9" s="43"/>
      <c r="E9" s="43"/>
      <c r="F9" s="43"/>
      <c r="G9" s="43"/>
      <c r="H9" s="43"/>
      <c r="I9" s="43"/>
      <c r="J9" s="43"/>
      <c r="K9" s="192" t="s">
        <v>21</v>
      </c>
      <c r="L9" s="192"/>
      <c r="M9" s="192"/>
      <c r="N9" s="43"/>
      <c r="O9" s="43" t="s">
        <v>87</v>
      </c>
      <c r="P9" s="43"/>
      <c r="Q9" s="43" t="s">
        <v>145</v>
      </c>
      <c r="R9" s="43"/>
      <c r="S9" s="43" t="s">
        <v>42</v>
      </c>
      <c r="T9" s="43"/>
      <c r="U9" s="43"/>
      <c r="V9" s="43"/>
    </row>
    <row r="10" spans="1:42" s="34" customFormat="1" ht="24" customHeight="1">
      <c r="B10" s="38"/>
      <c r="C10" s="43" t="s">
        <v>20</v>
      </c>
      <c r="D10" s="43"/>
      <c r="E10" s="43" t="s">
        <v>78</v>
      </c>
      <c r="F10" s="43"/>
      <c r="G10" s="87" t="s">
        <v>143</v>
      </c>
      <c r="H10" s="43"/>
      <c r="I10" s="43" t="s">
        <v>87</v>
      </c>
      <c r="J10" s="43"/>
      <c r="K10" s="43" t="s">
        <v>41</v>
      </c>
      <c r="L10" s="43"/>
      <c r="M10" s="43"/>
      <c r="N10" s="43"/>
      <c r="O10" s="43" t="s">
        <v>131</v>
      </c>
      <c r="P10" s="43"/>
      <c r="Q10" s="43" t="s">
        <v>148</v>
      </c>
      <c r="R10" s="43"/>
      <c r="S10" s="45" t="s">
        <v>74</v>
      </c>
      <c r="T10" s="43"/>
      <c r="U10" s="45" t="s">
        <v>42</v>
      </c>
      <c r="V10" s="43"/>
    </row>
    <row r="11" spans="1:42" s="34" customFormat="1" ht="24" customHeight="1">
      <c r="B11" s="38"/>
      <c r="C11" s="91" t="s">
        <v>72</v>
      </c>
      <c r="D11" s="43"/>
      <c r="E11" s="91" t="s">
        <v>77</v>
      </c>
      <c r="F11" s="43"/>
      <c r="G11" s="88" t="s">
        <v>144</v>
      </c>
      <c r="H11" s="43"/>
      <c r="I11" s="91" t="s">
        <v>128</v>
      </c>
      <c r="J11" s="43"/>
      <c r="K11" s="52" t="s">
        <v>86</v>
      </c>
      <c r="L11" s="43"/>
      <c r="M11" s="91" t="s">
        <v>33</v>
      </c>
      <c r="N11" s="43"/>
      <c r="O11" s="52" t="s">
        <v>132</v>
      </c>
      <c r="P11" s="90"/>
      <c r="Q11" s="46" t="s">
        <v>132</v>
      </c>
      <c r="R11" s="43"/>
      <c r="S11" s="91" t="s">
        <v>75</v>
      </c>
      <c r="T11" s="43"/>
      <c r="U11" s="91" t="s">
        <v>19</v>
      </c>
      <c r="V11" s="43"/>
      <c r="W11" s="3"/>
    </row>
    <row r="12" spans="1:42" s="34" customFormat="1" ht="24" customHeight="1">
      <c r="B12" s="38"/>
      <c r="C12" s="38"/>
      <c r="D12" s="38"/>
      <c r="E12" s="38"/>
      <c r="F12" s="38"/>
      <c r="G12" s="38"/>
      <c r="H12" s="38"/>
      <c r="I12" s="38"/>
      <c r="J12" s="38"/>
      <c r="K12" s="39"/>
      <c r="L12" s="39"/>
      <c r="M12" s="39"/>
      <c r="N12" s="38"/>
      <c r="O12" s="39"/>
      <c r="P12" s="39"/>
      <c r="Q12" s="39"/>
      <c r="R12" s="39"/>
      <c r="S12" s="39"/>
      <c r="T12" s="39"/>
      <c r="U12" s="39"/>
      <c r="V12" s="39"/>
    </row>
    <row r="13" spans="1:42" s="34" customFormat="1" ht="24" customHeight="1">
      <c r="A13" s="35" t="s">
        <v>142</v>
      </c>
      <c r="B13" s="51"/>
      <c r="C13" s="53">
        <v>990000000</v>
      </c>
      <c r="D13" s="53"/>
      <c r="E13" s="53">
        <v>0</v>
      </c>
      <c r="F13" s="53"/>
      <c r="G13" s="53">
        <v>0</v>
      </c>
      <c r="H13" s="53"/>
      <c r="I13" s="53">
        <v>483694988</v>
      </c>
      <c r="J13" s="53"/>
      <c r="K13" s="53">
        <v>64769469</v>
      </c>
      <c r="L13" s="53"/>
      <c r="M13" s="53">
        <v>2722735081</v>
      </c>
      <c r="N13" s="53"/>
      <c r="O13" s="53">
        <v>344973640</v>
      </c>
      <c r="P13" s="53"/>
      <c r="Q13" s="53">
        <v>-28505093</v>
      </c>
      <c r="R13" s="53"/>
      <c r="S13" s="53">
        <v>316468547</v>
      </c>
      <c r="T13" s="53"/>
      <c r="U13" s="53">
        <v>4577668085</v>
      </c>
      <c r="V13" s="51"/>
      <c r="X13" s="97"/>
      <c r="Z13" s="97"/>
      <c r="AB13" s="97"/>
      <c r="AD13" s="97"/>
      <c r="AF13" s="97"/>
      <c r="AH13" s="97"/>
      <c r="AJ13" s="97"/>
      <c r="AL13" s="97"/>
      <c r="AN13" s="97"/>
      <c r="AP13" s="97"/>
    </row>
    <row r="14" spans="1:42" s="34" customFormat="1" ht="24" customHeight="1">
      <c r="A14" s="48" t="s">
        <v>88</v>
      </c>
      <c r="B14" s="51"/>
      <c r="C14" s="54">
        <v>0</v>
      </c>
      <c r="D14" s="53"/>
      <c r="E14" s="54">
        <v>0</v>
      </c>
      <c r="F14" s="53"/>
      <c r="G14" s="54">
        <v>0</v>
      </c>
      <c r="H14" s="53"/>
      <c r="I14" s="54">
        <v>0</v>
      </c>
      <c r="J14" s="53"/>
      <c r="K14" s="54">
        <v>0</v>
      </c>
      <c r="L14" s="53"/>
      <c r="M14" s="54">
        <f>PL!J113</f>
        <v>5610493284</v>
      </c>
      <c r="N14" s="53"/>
      <c r="O14" s="54">
        <v>0</v>
      </c>
      <c r="P14" s="53"/>
      <c r="Q14" s="54">
        <v>0</v>
      </c>
      <c r="R14" s="53"/>
      <c r="S14" s="54">
        <f>SUM(O14:Q14)</f>
        <v>0</v>
      </c>
      <c r="T14" s="53"/>
      <c r="U14" s="54">
        <f>SUM(C14:R14)</f>
        <v>5610493284</v>
      </c>
      <c r="V14" s="51"/>
      <c r="X14" s="97"/>
      <c r="Z14" s="97"/>
      <c r="AB14" s="97"/>
      <c r="AD14" s="97"/>
      <c r="AF14" s="97"/>
      <c r="AH14" s="97"/>
      <c r="AJ14" s="97"/>
      <c r="AL14" s="97"/>
      <c r="AN14" s="97"/>
      <c r="AP14" s="97"/>
    </row>
    <row r="15" spans="1:42" s="34" customFormat="1" ht="24" customHeight="1">
      <c r="A15" s="34" t="s">
        <v>68</v>
      </c>
      <c r="B15" s="51"/>
      <c r="C15" s="55">
        <v>0</v>
      </c>
      <c r="D15" s="53"/>
      <c r="E15" s="55">
        <v>0</v>
      </c>
      <c r="F15" s="53"/>
      <c r="G15" s="55">
        <v>0</v>
      </c>
      <c r="H15" s="53"/>
      <c r="I15" s="55">
        <v>0</v>
      </c>
      <c r="J15" s="53"/>
      <c r="K15" s="55">
        <v>0</v>
      </c>
      <c r="L15" s="53"/>
      <c r="M15" s="55">
        <v>0</v>
      </c>
      <c r="N15" s="53"/>
      <c r="O15" s="55">
        <v>0</v>
      </c>
      <c r="P15" s="53"/>
      <c r="Q15" s="55">
        <f>PL!J95</f>
        <v>-7846776</v>
      </c>
      <c r="R15" s="53"/>
      <c r="S15" s="55">
        <f>SUM(O15:Q15)</f>
        <v>-7846776</v>
      </c>
      <c r="T15" s="53"/>
      <c r="U15" s="55">
        <f>SUM(C15:R15)</f>
        <v>-7846776</v>
      </c>
      <c r="V15" s="51"/>
      <c r="X15" s="97"/>
      <c r="Z15" s="97"/>
      <c r="AB15" s="97"/>
      <c r="AD15" s="97"/>
      <c r="AF15" s="97"/>
      <c r="AH15" s="97"/>
      <c r="AJ15" s="97"/>
      <c r="AL15" s="97"/>
      <c r="AN15" s="97"/>
      <c r="AP15" s="97"/>
    </row>
    <row r="16" spans="1:42" s="34" customFormat="1" ht="24" customHeight="1">
      <c r="A16" s="34" t="s">
        <v>82</v>
      </c>
      <c r="B16" s="51"/>
      <c r="C16" s="53">
        <f>SUM(C14:C15)</f>
        <v>0</v>
      </c>
      <c r="D16" s="53"/>
      <c r="E16" s="53">
        <f>SUM(E14:E15)</f>
        <v>0</v>
      </c>
      <c r="F16" s="53"/>
      <c r="G16" s="53">
        <f>SUM(G14:G15)</f>
        <v>0</v>
      </c>
      <c r="H16" s="53"/>
      <c r="I16" s="53">
        <f>SUM(I14:I15)</f>
        <v>0</v>
      </c>
      <c r="J16" s="53"/>
      <c r="K16" s="53">
        <f>SUM(K14:K15)</f>
        <v>0</v>
      </c>
      <c r="L16" s="53"/>
      <c r="M16" s="53">
        <f>SUM(M14:M15)</f>
        <v>5610493284</v>
      </c>
      <c r="N16" s="53"/>
      <c r="O16" s="53">
        <f>SUM(O14:O15)</f>
        <v>0</v>
      </c>
      <c r="P16" s="53"/>
      <c r="Q16" s="53">
        <f>SUM(Q14:Q15)</f>
        <v>-7846776</v>
      </c>
      <c r="R16" s="53"/>
      <c r="S16" s="53">
        <f t="shared" ref="S16" si="0">SUM(O16:Q16)</f>
        <v>-7846776</v>
      </c>
      <c r="T16" s="53"/>
      <c r="U16" s="53">
        <f>SUM(U14:U15)</f>
        <v>5602646508</v>
      </c>
      <c r="V16" s="51"/>
      <c r="X16" s="97"/>
      <c r="Z16" s="97"/>
      <c r="AB16" s="97"/>
      <c r="AD16" s="97"/>
      <c r="AF16" s="97"/>
      <c r="AH16" s="97"/>
      <c r="AJ16" s="97"/>
      <c r="AL16" s="97"/>
      <c r="AN16" s="97"/>
      <c r="AP16" s="97"/>
    </row>
    <row r="17" spans="1:42" s="34" customFormat="1" ht="24" customHeight="1">
      <c r="A17" s="34" t="s">
        <v>127</v>
      </c>
      <c r="B17" s="51"/>
      <c r="C17" s="53">
        <v>0</v>
      </c>
      <c r="D17" s="53"/>
      <c r="E17" s="53">
        <v>0</v>
      </c>
      <c r="F17" s="53"/>
      <c r="G17" s="53">
        <v>0</v>
      </c>
      <c r="H17" s="53"/>
      <c r="I17" s="53">
        <v>0</v>
      </c>
      <c r="J17" s="53"/>
      <c r="K17" s="53">
        <v>0</v>
      </c>
      <c r="L17" s="53"/>
      <c r="M17" s="53">
        <v>13020076</v>
      </c>
      <c r="N17" s="53"/>
      <c r="O17" s="53">
        <f>-M17</f>
        <v>-13020076</v>
      </c>
      <c r="P17" s="53"/>
      <c r="Q17" s="53">
        <v>0</v>
      </c>
      <c r="R17" s="53"/>
      <c r="S17" s="53">
        <f t="shared" ref="S17:S21" si="1">SUM(O17:Q17)</f>
        <v>-13020076</v>
      </c>
      <c r="T17" s="53"/>
      <c r="U17" s="53">
        <f>SUM(C17:O17)</f>
        <v>0</v>
      </c>
      <c r="V17" s="51"/>
      <c r="X17" s="97"/>
      <c r="Z17" s="97"/>
      <c r="AB17" s="97"/>
      <c r="AD17" s="97"/>
      <c r="AF17" s="97"/>
      <c r="AH17" s="97"/>
      <c r="AJ17" s="97"/>
      <c r="AL17" s="97"/>
      <c r="AN17" s="97"/>
      <c r="AP17" s="97"/>
    </row>
    <row r="18" spans="1:42" s="34" customFormat="1" ht="24" customHeight="1">
      <c r="A18" s="34" t="s">
        <v>187</v>
      </c>
      <c r="B18" s="51"/>
      <c r="C18" s="53">
        <v>0</v>
      </c>
      <c r="D18" s="53"/>
      <c r="E18" s="53">
        <v>0</v>
      </c>
      <c r="F18" s="53"/>
      <c r="G18" s="53">
        <v>17926316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53">
        <v>0</v>
      </c>
      <c r="P18" s="53"/>
      <c r="Q18" s="53">
        <v>0</v>
      </c>
      <c r="R18" s="53"/>
      <c r="S18" s="53">
        <f t="shared" si="1"/>
        <v>0</v>
      </c>
      <c r="T18" s="53"/>
      <c r="U18" s="53">
        <f t="shared" ref="U18:U19" si="2">SUM(C18:O18)</f>
        <v>17926316</v>
      </c>
      <c r="V18" s="51"/>
      <c r="X18" s="97"/>
      <c r="Z18" s="97"/>
      <c r="AB18" s="97"/>
      <c r="AD18" s="97"/>
      <c r="AF18" s="97"/>
      <c r="AH18" s="97"/>
      <c r="AJ18" s="97"/>
      <c r="AL18" s="97"/>
      <c r="AN18" s="97"/>
      <c r="AP18" s="97"/>
    </row>
    <row r="19" spans="1:42" s="34" customFormat="1" ht="24" customHeight="1">
      <c r="A19" s="34" t="s">
        <v>214</v>
      </c>
      <c r="B19" s="51"/>
      <c r="C19" s="53">
        <v>438780000</v>
      </c>
      <c r="D19" s="53"/>
      <c r="E19" s="53">
        <v>14229624859</v>
      </c>
      <c r="F19" s="53"/>
      <c r="G19" s="53">
        <v>0</v>
      </c>
      <c r="H19" s="53"/>
      <c r="I19" s="53">
        <v>0</v>
      </c>
      <c r="J19" s="53"/>
      <c r="K19" s="53">
        <v>0</v>
      </c>
      <c r="L19" s="53"/>
      <c r="M19" s="53">
        <v>0</v>
      </c>
      <c r="N19" s="53"/>
      <c r="O19" s="53">
        <v>0</v>
      </c>
      <c r="P19" s="53"/>
      <c r="Q19" s="53">
        <v>0</v>
      </c>
      <c r="R19" s="53"/>
      <c r="S19" s="53">
        <f t="shared" si="1"/>
        <v>0</v>
      </c>
      <c r="T19" s="53"/>
      <c r="U19" s="53">
        <f t="shared" si="2"/>
        <v>14668404859</v>
      </c>
      <c r="V19" s="51"/>
      <c r="X19" s="97"/>
      <c r="Z19" s="97"/>
      <c r="AB19" s="97"/>
      <c r="AD19" s="97"/>
      <c r="AF19" s="97"/>
      <c r="AH19" s="97"/>
      <c r="AJ19" s="97"/>
      <c r="AL19" s="97"/>
      <c r="AN19" s="97"/>
      <c r="AP19" s="97"/>
    </row>
    <row r="20" spans="1:42" s="34" customFormat="1" ht="24" customHeight="1">
      <c r="A20" s="34" t="s">
        <v>213</v>
      </c>
      <c r="B20" s="51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1"/>
    </row>
    <row r="21" spans="1:42" s="34" customFormat="1" ht="24" customHeight="1">
      <c r="A21" s="34" t="s">
        <v>208</v>
      </c>
      <c r="B21" s="51"/>
      <c r="C21" s="53">
        <v>0</v>
      </c>
      <c r="D21" s="53"/>
      <c r="E21" s="53">
        <v>13600000</v>
      </c>
      <c r="F21" s="53"/>
      <c r="G21" s="53">
        <v>-13600000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3"/>
      <c r="Q21" s="53">
        <v>0</v>
      </c>
      <c r="R21" s="53"/>
      <c r="S21" s="53">
        <f t="shared" si="1"/>
        <v>0</v>
      </c>
      <c r="T21" s="53"/>
      <c r="U21" s="53">
        <f>SUM(C21:O21)</f>
        <v>0</v>
      </c>
      <c r="V21" s="51"/>
      <c r="X21" s="97"/>
      <c r="Z21" s="97"/>
      <c r="AB21" s="97"/>
      <c r="AD21" s="97"/>
      <c r="AF21" s="97"/>
      <c r="AH21" s="97"/>
      <c r="AJ21" s="97"/>
      <c r="AL21" s="97"/>
      <c r="AN21" s="97"/>
      <c r="AP21" s="97"/>
    </row>
    <row r="22" spans="1:42" s="34" customFormat="1" ht="24" customHeight="1" thickBot="1">
      <c r="A22" s="30" t="s">
        <v>235</v>
      </c>
      <c r="B22" s="51"/>
      <c r="C22" s="56">
        <f>SUM(C13,C16:C21)</f>
        <v>1428780000</v>
      </c>
      <c r="D22" s="53"/>
      <c r="E22" s="56">
        <f>SUM(E13,E16:E21)</f>
        <v>14243224859</v>
      </c>
      <c r="F22" s="53"/>
      <c r="G22" s="56">
        <f>SUM(G13,G16:G21)</f>
        <v>4326316</v>
      </c>
      <c r="H22" s="53"/>
      <c r="I22" s="56">
        <f>SUM(I13,I16:I21)</f>
        <v>483694988</v>
      </c>
      <c r="J22" s="53"/>
      <c r="K22" s="56">
        <f>SUM(K13,K16:K21)</f>
        <v>64769469</v>
      </c>
      <c r="L22" s="53"/>
      <c r="M22" s="56">
        <f>SUM(M13,M16:M21)</f>
        <v>8346248441</v>
      </c>
      <c r="N22" s="53"/>
      <c r="O22" s="56">
        <f>SUM(O13,O16:O21)</f>
        <v>331953564</v>
      </c>
      <c r="P22" s="53"/>
      <c r="Q22" s="56">
        <f>SUM(Q13,Q16:Q21)</f>
        <v>-36351869</v>
      </c>
      <c r="R22" s="53"/>
      <c r="S22" s="56">
        <f>SUM(S13,S16:S21)</f>
        <v>295601695</v>
      </c>
      <c r="T22" s="53"/>
      <c r="U22" s="56">
        <f>SUM(U13,U16:U21)</f>
        <v>24866645768</v>
      </c>
      <c r="V22" s="51"/>
      <c r="X22" s="97"/>
      <c r="Z22" s="97"/>
      <c r="AB22" s="97"/>
      <c r="AD22" s="97"/>
      <c r="AF22" s="97"/>
      <c r="AH22" s="97"/>
      <c r="AJ22" s="97"/>
      <c r="AL22" s="97"/>
      <c r="AN22" s="97"/>
      <c r="AP22" s="97"/>
    </row>
    <row r="23" spans="1:42" s="34" customFormat="1" ht="24" customHeight="1" thickTop="1">
      <c r="A23" s="30"/>
      <c r="B23" s="51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1"/>
    </row>
    <row r="24" spans="1:42" s="34" customFormat="1" ht="24" customHeight="1">
      <c r="A24" s="35" t="s">
        <v>174</v>
      </c>
      <c r="B24" s="51"/>
      <c r="C24" s="53">
        <v>1428780000</v>
      </c>
      <c r="D24" s="53"/>
      <c r="E24" s="53">
        <v>14243224859</v>
      </c>
      <c r="F24" s="53"/>
      <c r="G24" s="53">
        <v>8153441</v>
      </c>
      <c r="H24" s="53"/>
      <c r="I24" s="53">
        <v>483694988</v>
      </c>
      <c r="J24" s="53"/>
      <c r="K24" s="53">
        <v>143478000</v>
      </c>
      <c r="L24" s="53"/>
      <c r="M24" s="53">
        <v>14551958444</v>
      </c>
      <c r="N24" s="53"/>
      <c r="O24" s="53">
        <v>328349582</v>
      </c>
      <c r="P24" s="53"/>
      <c r="Q24" s="53">
        <v>-35577230</v>
      </c>
      <c r="R24" s="53"/>
      <c r="S24" s="53">
        <f>SUM(O24:Q24)</f>
        <v>292772352</v>
      </c>
      <c r="T24" s="53"/>
      <c r="U24" s="53">
        <f>SUM(C24:M24,S24)</f>
        <v>31152062084</v>
      </c>
      <c r="V24" s="51"/>
      <c r="X24" s="97"/>
      <c r="Z24" s="97"/>
      <c r="AB24" s="97"/>
      <c r="AD24" s="97"/>
      <c r="AF24" s="97"/>
      <c r="AH24" s="97"/>
      <c r="AJ24" s="97"/>
      <c r="AL24" s="97"/>
      <c r="AN24" s="97"/>
      <c r="AP24" s="97"/>
    </row>
    <row r="25" spans="1:42" ht="24" customHeight="1">
      <c r="A25" s="48" t="s">
        <v>88</v>
      </c>
      <c r="B25" s="51"/>
      <c r="C25" s="54">
        <v>0</v>
      </c>
      <c r="D25" s="53"/>
      <c r="E25" s="54">
        <v>0</v>
      </c>
      <c r="F25" s="53"/>
      <c r="G25" s="54">
        <v>0</v>
      </c>
      <c r="H25" s="53"/>
      <c r="I25" s="54">
        <v>0</v>
      </c>
      <c r="J25" s="53"/>
      <c r="K25" s="54">
        <v>0</v>
      </c>
      <c r="L25" s="53"/>
      <c r="M25" s="54">
        <f>PL!H88</f>
        <v>22266577570</v>
      </c>
      <c r="N25" s="53"/>
      <c r="O25" s="54">
        <v>0</v>
      </c>
      <c r="P25" s="53"/>
      <c r="Q25" s="54">
        <v>0</v>
      </c>
      <c r="R25" s="53"/>
      <c r="S25" s="54">
        <f t="shared" ref="S25:S28" si="3">SUM(O25:Q25)</f>
        <v>0</v>
      </c>
      <c r="T25" s="53"/>
      <c r="U25" s="54">
        <f>SUM(C25:M25,S25)</f>
        <v>22266577570</v>
      </c>
      <c r="X25" s="97"/>
      <c r="Z25" s="97"/>
      <c r="AB25" s="97"/>
      <c r="AD25" s="97"/>
      <c r="AF25" s="97"/>
      <c r="AH25" s="97"/>
      <c r="AJ25" s="97"/>
      <c r="AL25" s="97"/>
      <c r="AN25" s="97"/>
      <c r="AP25" s="97"/>
    </row>
    <row r="26" spans="1:42" ht="24" customHeight="1">
      <c r="A26" s="34" t="s">
        <v>68</v>
      </c>
      <c r="B26" s="51"/>
      <c r="C26" s="55">
        <v>0</v>
      </c>
      <c r="D26" s="53"/>
      <c r="E26" s="55">
        <v>0</v>
      </c>
      <c r="F26" s="53"/>
      <c r="G26" s="55">
        <v>0</v>
      </c>
      <c r="H26" s="53"/>
      <c r="I26" s="55">
        <v>0</v>
      </c>
      <c r="J26" s="53"/>
      <c r="K26" s="55">
        <v>0</v>
      </c>
      <c r="L26" s="53"/>
      <c r="M26" s="55">
        <v>0</v>
      </c>
      <c r="N26" s="53"/>
      <c r="O26" s="55">
        <v>0</v>
      </c>
      <c r="P26" s="53"/>
      <c r="Q26" s="55">
        <f>PL!H95</f>
        <v>12773853</v>
      </c>
      <c r="R26" s="53"/>
      <c r="S26" s="55">
        <f t="shared" si="3"/>
        <v>12773853</v>
      </c>
      <c r="T26" s="53"/>
      <c r="U26" s="55">
        <f>SUM(C26:M26,S26)</f>
        <v>12773853</v>
      </c>
      <c r="X26" s="97"/>
      <c r="Z26" s="97"/>
      <c r="AB26" s="97"/>
      <c r="AD26" s="97"/>
      <c r="AF26" s="97"/>
      <c r="AH26" s="97"/>
      <c r="AJ26" s="97"/>
      <c r="AL26" s="97"/>
      <c r="AN26" s="97"/>
      <c r="AP26" s="97"/>
    </row>
    <row r="27" spans="1:42" ht="24" customHeight="1">
      <c r="A27" s="34" t="s">
        <v>82</v>
      </c>
      <c r="B27" s="51"/>
      <c r="C27" s="53">
        <f>SUM(C25:C26)</f>
        <v>0</v>
      </c>
      <c r="D27" s="53"/>
      <c r="E27" s="53">
        <f>SUM(E25:E26)</f>
        <v>0</v>
      </c>
      <c r="F27" s="53"/>
      <c r="G27" s="53">
        <f>SUM(G25:G26)</f>
        <v>0</v>
      </c>
      <c r="H27" s="53"/>
      <c r="I27" s="53">
        <v>0</v>
      </c>
      <c r="J27" s="53"/>
      <c r="K27" s="53">
        <f>SUM(K25:K26)</f>
        <v>0</v>
      </c>
      <c r="L27" s="53"/>
      <c r="M27" s="53">
        <f>SUM(M25:M26)</f>
        <v>22266577570</v>
      </c>
      <c r="N27" s="53"/>
      <c r="O27" s="53">
        <f>SUM(O25:O26)</f>
        <v>0</v>
      </c>
      <c r="P27" s="53"/>
      <c r="Q27" s="53">
        <f>SUM(Q25:Q26)</f>
        <v>12773853</v>
      </c>
      <c r="R27" s="53"/>
      <c r="S27" s="53">
        <f t="shared" si="3"/>
        <v>12773853</v>
      </c>
      <c r="T27" s="53"/>
      <c r="U27" s="53">
        <f>SUM(U25:U26)</f>
        <v>22279351423</v>
      </c>
      <c r="X27" s="97"/>
      <c r="Z27" s="97"/>
      <c r="AB27" s="97"/>
      <c r="AD27" s="97"/>
      <c r="AF27" s="97"/>
      <c r="AH27" s="97"/>
      <c r="AJ27" s="97"/>
      <c r="AL27" s="97"/>
      <c r="AN27" s="97"/>
      <c r="AP27" s="97"/>
    </row>
    <row r="28" spans="1:42" ht="24" customHeight="1">
      <c r="A28" s="34" t="s">
        <v>127</v>
      </c>
      <c r="B28" s="51"/>
      <c r="C28" s="53">
        <v>0</v>
      </c>
      <c r="D28" s="53"/>
      <c r="E28" s="53">
        <f>SUM(E26:E27)</f>
        <v>0</v>
      </c>
      <c r="F28" s="53"/>
      <c r="G28" s="53">
        <v>0</v>
      </c>
      <c r="H28" s="53"/>
      <c r="I28" s="53">
        <v>0</v>
      </c>
      <c r="J28" s="53"/>
      <c r="K28" s="53">
        <v>0</v>
      </c>
      <c r="L28" s="53"/>
      <c r="M28" s="53">
        <v>12625436</v>
      </c>
      <c r="N28" s="53"/>
      <c r="O28" s="53">
        <f>-M28</f>
        <v>-12625436</v>
      </c>
      <c r="P28" s="53"/>
      <c r="Q28" s="53">
        <v>0</v>
      </c>
      <c r="R28" s="53"/>
      <c r="S28" s="53">
        <f t="shared" si="3"/>
        <v>-12625436</v>
      </c>
      <c r="T28" s="53"/>
      <c r="U28" s="53">
        <f>SUM(C28:M28,S28)</f>
        <v>0</v>
      </c>
      <c r="X28" s="97"/>
      <c r="Z28" s="97"/>
      <c r="AB28" s="97"/>
      <c r="AD28" s="97"/>
      <c r="AF28" s="97"/>
      <c r="AH28" s="97"/>
      <c r="AJ28" s="97"/>
      <c r="AL28" s="97"/>
      <c r="AN28" s="97"/>
      <c r="AP28" s="97"/>
    </row>
    <row r="29" spans="1:42" ht="24" customHeight="1">
      <c r="A29" s="34" t="s">
        <v>187</v>
      </c>
      <c r="B29" s="34"/>
      <c r="C29" s="53">
        <v>0</v>
      </c>
      <c r="D29" s="34"/>
      <c r="E29" s="53">
        <v>0</v>
      </c>
      <c r="F29" s="34"/>
      <c r="G29" s="53">
        <v>9276400</v>
      </c>
      <c r="H29" s="34"/>
      <c r="I29" s="53">
        <v>0</v>
      </c>
      <c r="J29" s="34"/>
      <c r="K29" s="53">
        <v>0</v>
      </c>
      <c r="L29" s="34"/>
      <c r="M29" s="53">
        <v>0</v>
      </c>
      <c r="N29" s="34"/>
      <c r="O29" s="53">
        <v>0</v>
      </c>
      <c r="P29" s="34"/>
      <c r="Q29" s="53">
        <v>0</v>
      </c>
      <c r="R29" s="34"/>
      <c r="S29" s="53">
        <f t="shared" ref="S29:S32" si="4">SUM(O29:Q29)</f>
        <v>0</v>
      </c>
      <c r="T29" s="53"/>
      <c r="U29" s="53">
        <f>SUM(C29:O29)</f>
        <v>9276400</v>
      </c>
      <c r="X29" s="97"/>
      <c r="Z29" s="97"/>
      <c r="AB29" s="97"/>
      <c r="AD29" s="97"/>
      <c r="AF29" s="97"/>
      <c r="AH29" s="97"/>
      <c r="AJ29" s="97"/>
      <c r="AL29" s="97"/>
      <c r="AN29" s="97"/>
      <c r="AP29" s="97"/>
    </row>
    <row r="30" spans="1:42" ht="24" customHeight="1">
      <c r="A30" s="34" t="s">
        <v>231</v>
      </c>
      <c r="B30" s="34"/>
      <c r="C30" s="53">
        <v>2850705</v>
      </c>
      <c r="D30" s="34"/>
      <c r="E30" s="53">
        <v>209811888</v>
      </c>
      <c r="F30" s="34"/>
      <c r="G30" s="53">
        <v>0</v>
      </c>
      <c r="H30" s="34"/>
      <c r="I30" s="53">
        <v>0</v>
      </c>
      <c r="J30" s="34"/>
      <c r="K30" s="53">
        <v>0</v>
      </c>
      <c r="L30" s="34"/>
      <c r="M30" s="53">
        <v>0</v>
      </c>
      <c r="N30" s="34"/>
      <c r="O30" s="53">
        <v>0</v>
      </c>
      <c r="P30" s="34"/>
      <c r="Q30" s="53">
        <v>0</v>
      </c>
      <c r="R30" s="34"/>
      <c r="S30" s="53">
        <f t="shared" si="4"/>
        <v>0</v>
      </c>
      <c r="T30" s="53"/>
      <c r="U30" s="53">
        <f>SUM(C30:O30)</f>
        <v>212662593</v>
      </c>
      <c r="X30" s="97"/>
      <c r="Z30" s="97"/>
      <c r="AB30" s="97"/>
      <c r="AD30" s="97"/>
      <c r="AF30" s="97"/>
      <c r="AH30" s="97"/>
      <c r="AJ30" s="97"/>
      <c r="AL30" s="97"/>
      <c r="AN30" s="97"/>
      <c r="AP30" s="97"/>
    </row>
    <row r="31" spans="1:42" ht="24" customHeight="1">
      <c r="A31" s="34" t="s">
        <v>213</v>
      </c>
      <c r="B31" s="34"/>
      <c r="C31" s="53"/>
      <c r="D31" s="34"/>
      <c r="E31" s="53"/>
      <c r="F31" s="34"/>
      <c r="G31" s="53"/>
      <c r="H31" s="34"/>
      <c r="I31" s="53"/>
      <c r="J31" s="34"/>
      <c r="K31" s="53"/>
      <c r="L31" s="34"/>
      <c r="M31" s="53"/>
      <c r="N31" s="34"/>
      <c r="O31" s="53"/>
      <c r="P31" s="34"/>
      <c r="Q31" s="53"/>
      <c r="R31" s="34"/>
      <c r="S31" s="53"/>
      <c r="T31" s="53"/>
      <c r="U31" s="53"/>
    </row>
    <row r="32" spans="1:42" ht="24" customHeight="1">
      <c r="A32" s="34" t="s">
        <v>230</v>
      </c>
      <c r="B32" s="34"/>
      <c r="C32" s="53">
        <v>0</v>
      </c>
      <c r="D32" s="34"/>
      <c r="E32" s="53">
        <v>10062989</v>
      </c>
      <c r="F32" s="34"/>
      <c r="G32" s="53">
        <v>-10590000</v>
      </c>
      <c r="H32" s="34"/>
      <c r="I32" s="53">
        <v>0</v>
      </c>
      <c r="J32" s="34"/>
      <c r="K32" s="53">
        <v>0</v>
      </c>
      <c r="L32" s="34"/>
      <c r="M32" s="53">
        <v>527011</v>
      </c>
      <c r="N32" s="34"/>
      <c r="O32" s="53">
        <v>0</v>
      </c>
      <c r="P32" s="34"/>
      <c r="Q32" s="53">
        <v>0</v>
      </c>
      <c r="R32" s="34"/>
      <c r="S32" s="53">
        <f t="shared" si="4"/>
        <v>0</v>
      </c>
      <c r="T32" s="53"/>
      <c r="U32" s="53">
        <f>SUM(C32:O32)</f>
        <v>0</v>
      </c>
    </row>
    <row r="33" spans="1:42" ht="24" customHeight="1">
      <c r="A33" s="34" t="s">
        <v>232</v>
      </c>
      <c r="B33" s="34"/>
      <c r="C33" s="53">
        <v>0</v>
      </c>
      <c r="D33" s="53"/>
      <c r="E33" s="53">
        <v>0</v>
      </c>
      <c r="F33" s="53"/>
      <c r="G33" s="53">
        <v>0</v>
      </c>
      <c r="H33" s="53"/>
      <c r="I33" s="53">
        <v>0</v>
      </c>
      <c r="J33" s="53"/>
      <c r="K33" s="53">
        <v>0</v>
      </c>
      <c r="L33" s="34"/>
      <c r="M33" s="53">
        <v>-13578140708</v>
      </c>
      <c r="N33" s="34"/>
      <c r="O33" s="53">
        <v>0</v>
      </c>
      <c r="P33" s="34"/>
      <c r="Q33" s="53">
        <v>0</v>
      </c>
      <c r="R33" s="34"/>
      <c r="S33" s="53">
        <f t="shared" ref="S33" si="5">SUM(O33:Q33)</f>
        <v>0</v>
      </c>
      <c r="T33" s="53"/>
      <c r="U33" s="53">
        <f>SUM(C33:O33)</f>
        <v>-13578140708</v>
      </c>
      <c r="X33" s="97"/>
      <c r="Z33" s="97"/>
      <c r="AB33" s="97"/>
      <c r="AD33" s="97"/>
      <c r="AF33" s="97"/>
      <c r="AH33" s="97"/>
      <c r="AJ33" s="97"/>
      <c r="AL33" s="97"/>
      <c r="AN33" s="97"/>
      <c r="AP33" s="97"/>
    </row>
    <row r="34" spans="1:42" ht="24" customHeight="1" thickBot="1">
      <c r="A34" s="30" t="s">
        <v>224</v>
      </c>
      <c r="B34" s="51"/>
      <c r="C34" s="56">
        <f>SUM(C24,C27:C33)</f>
        <v>1431630705</v>
      </c>
      <c r="D34" s="53"/>
      <c r="E34" s="56">
        <f>SUM(E24,E27:E33)</f>
        <v>14463099736</v>
      </c>
      <c r="F34" s="53"/>
      <c r="G34" s="56">
        <f>SUM(G24,G27:G33)</f>
        <v>6839841</v>
      </c>
      <c r="H34" s="53"/>
      <c r="I34" s="56">
        <f>SUM(I24,I27:I33)</f>
        <v>483694988</v>
      </c>
      <c r="J34" s="53"/>
      <c r="K34" s="56">
        <f>SUM(K24,K27:K33)</f>
        <v>143478000</v>
      </c>
      <c r="L34" s="53"/>
      <c r="M34" s="56">
        <f>SUM(M24,M27:M33)</f>
        <v>23253547753</v>
      </c>
      <c r="N34" s="53"/>
      <c r="O34" s="56">
        <f>SUM(O24,O27:O33)</f>
        <v>315724146</v>
      </c>
      <c r="P34" s="53"/>
      <c r="Q34" s="56">
        <f>SUM(Q24,Q27:Q33)</f>
        <v>-22803377</v>
      </c>
      <c r="R34" s="53"/>
      <c r="S34" s="56">
        <f>SUM(S24,S27:S33)</f>
        <v>292920769</v>
      </c>
      <c r="T34" s="53"/>
      <c r="U34" s="56">
        <f>SUM(U24,U27:U33)</f>
        <v>40075211792</v>
      </c>
      <c r="X34" s="97"/>
      <c r="Z34" s="97"/>
      <c r="AB34" s="97"/>
      <c r="AD34" s="97"/>
      <c r="AF34" s="97"/>
      <c r="AH34" s="97"/>
      <c r="AJ34" s="97"/>
      <c r="AL34" s="97"/>
      <c r="AN34" s="97"/>
      <c r="AP34" s="97"/>
    </row>
    <row r="35" spans="1:42" ht="24" customHeight="1" thickTop="1">
      <c r="A35" s="42"/>
      <c r="B35" s="51"/>
      <c r="C35" s="183">
        <f>BS!H76-Separate!C34</f>
        <v>0</v>
      </c>
      <c r="D35" s="183"/>
      <c r="E35" s="183">
        <f>BS!H77-Separate!E34</f>
        <v>0</v>
      </c>
      <c r="F35" s="183"/>
      <c r="G35" s="183">
        <f>BS!H78-Separate!G34</f>
        <v>0</v>
      </c>
      <c r="H35" s="183"/>
      <c r="I35" s="183">
        <f>BS!H79-Separate!I34</f>
        <v>0</v>
      </c>
      <c r="J35" s="183"/>
      <c r="K35" s="183">
        <f>BS!H82-Separate!K34</f>
        <v>0</v>
      </c>
      <c r="L35" s="183"/>
      <c r="M35" s="183">
        <f>BS!H83-Separate!M34</f>
        <v>0</v>
      </c>
      <c r="N35" s="183"/>
      <c r="O35" s="183">
        <f>BS!H86-Separate!O34</f>
        <v>0</v>
      </c>
      <c r="P35" s="183"/>
      <c r="Q35" s="183">
        <f>BS!H89-Separate!Q34</f>
        <v>0</v>
      </c>
      <c r="R35" s="183"/>
      <c r="S35" s="183"/>
      <c r="T35" s="184"/>
      <c r="U35" s="185">
        <f>SUM(U34-BS!H90)</f>
        <v>0</v>
      </c>
    </row>
    <row r="36" spans="1:42" ht="24" customHeight="1">
      <c r="A36" s="10" t="s">
        <v>186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</row>
    <row r="37" spans="1:42" ht="24" customHeight="1">
      <c r="A37" s="34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</row>
  </sheetData>
  <mergeCells count="4">
    <mergeCell ref="C6:U6"/>
    <mergeCell ref="K9:M9"/>
    <mergeCell ref="O8:Q8"/>
    <mergeCell ref="O7:S7"/>
  </mergeCells>
  <printOptions horizontalCentered="1"/>
  <pageMargins left="0.32" right="0.25" top="0.72" bottom="0.196850393700787" header="0.31496062992126" footer="0.31496062992126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F9DF6-7F2C-4CBD-97C9-EEEFCE36E0E7}">
  <sheetPr codeName="Sheet5"/>
  <dimension ref="A1:J88"/>
  <sheetViews>
    <sheetView showGridLines="0" view="pageBreakPreview" zoomScale="91" zoomScaleNormal="85" zoomScaleSheetLayoutView="91" workbookViewId="0"/>
  </sheetViews>
  <sheetFormatPr defaultColWidth="10.6640625" defaultRowHeight="23.4" customHeight="1"/>
  <cols>
    <col min="1" max="1" width="53.6640625" style="10" customWidth="1"/>
    <col min="2" max="2" width="1.5546875" style="10" customWidth="1"/>
    <col min="3" max="3" width="1.44140625" style="10" customWidth="1"/>
    <col min="4" max="4" width="17.6640625" style="10" customWidth="1"/>
    <col min="5" max="5" width="1.44140625" style="10" customWidth="1"/>
    <col min="6" max="6" width="17.6640625" style="10" customWidth="1"/>
    <col min="7" max="7" width="1.44140625" style="10" customWidth="1"/>
    <col min="8" max="8" width="17.6640625" style="10" customWidth="1"/>
    <col min="9" max="9" width="1.44140625" style="10" customWidth="1"/>
    <col min="10" max="10" width="17.6640625" style="10" customWidth="1"/>
    <col min="11" max="11" width="1.44140625" style="10" customWidth="1"/>
    <col min="12" max="12" width="15.109375" style="10" bestFit="1" customWidth="1"/>
    <col min="13" max="13" width="12.44140625" style="10" bestFit="1" customWidth="1"/>
    <col min="14" max="14" width="14.5546875" style="10" bestFit="1" customWidth="1"/>
    <col min="15" max="15" width="2.6640625" style="10" bestFit="1" customWidth="1"/>
    <col min="16" max="16" width="15.109375" style="10" bestFit="1" customWidth="1"/>
    <col min="17" max="17" width="3.44140625" style="10" bestFit="1" customWidth="1"/>
    <col min="18" max="18" width="14.5546875" style="10" bestFit="1" customWidth="1"/>
    <col min="19" max="19" width="2.6640625" style="10" bestFit="1" customWidth="1"/>
    <col min="20" max="16384" width="10.6640625" style="10"/>
  </cols>
  <sheetData>
    <row r="1" spans="1:10" ht="23.4" customHeight="1">
      <c r="J1" s="168" t="s">
        <v>179</v>
      </c>
    </row>
    <row r="2" spans="1:10" ht="23.4" customHeight="1">
      <c r="A2" s="11" t="s">
        <v>110</v>
      </c>
      <c r="B2" s="62"/>
      <c r="C2" s="62"/>
      <c r="D2" s="65"/>
      <c r="E2" s="65"/>
      <c r="F2" s="65"/>
      <c r="G2" s="65"/>
      <c r="H2" s="65"/>
      <c r="I2" s="65"/>
      <c r="J2" s="65"/>
    </row>
    <row r="3" spans="1:10" ht="23.4" customHeight="1">
      <c r="A3" s="11" t="s">
        <v>27</v>
      </c>
      <c r="B3" s="62"/>
      <c r="C3" s="62"/>
      <c r="D3" s="65"/>
      <c r="E3" s="65"/>
      <c r="F3" s="65"/>
      <c r="G3" s="65"/>
      <c r="H3" s="65"/>
      <c r="I3" s="65"/>
      <c r="J3" s="66"/>
    </row>
    <row r="4" spans="1:10" ht="23.4" customHeight="1">
      <c r="A4" s="11" t="s">
        <v>222</v>
      </c>
      <c r="B4" s="62"/>
      <c r="C4" s="62"/>
      <c r="D4" s="65"/>
      <c r="E4" s="65"/>
      <c r="F4" s="65"/>
      <c r="G4" s="65"/>
      <c r="H4" s="65"/>
      <c r="I4" s="65"/>
      <c r="J4" s="66"/>
    </row>
    <row r="5" spans="1:10" ht="23.4" customHeight="1">
      <c r="B5" s="62"/>
      <c r="C5" s="62"/>
      <c r="D5" s="65"/>
      <c r="E5" s="65"/>
      <c r="F5" s="65"/>
      <c r="G5" s="65"/>
      <c r="H5" s="65"/>
      <c r="I5" s="65"/>
      <c r="J5" s="77" t="s">
        <v>59</v>
      </c>
    </row>
    <row r="6" spans="1:10" ht="23.4" customHeight="1">
      <c r="D6" s="167"/>
      <c r="E6" s="167" t="s">
        <v>0</v>
      </c>
      <c r="F6" s="167"/>
      <c r="G6" s="63"/>
      <c r="H6" s="189" t="s">
        <v>1</v>
      </c>
      <c r="I6" s="189"/>
      <c r="J6" s="189"/>
    </row>
    <row r="7" spans="1:10" ht="23.4" customHeight="1">
      <c r="B7" s="78"/>
      <c r="C7" s="78"/>
      <c r="D7" s="169">
        <v>2564</v>
      </c>
      <c r="E7" s="170"/>
      <c r="F7" s="169">
        <v>2563</v>
      </c>
      <c r="G7" s="171"/>
      <c r="H7" s="169">
        <v>2564</v>
      </c>
      <c r="I7" s="170"/>
      <c r="J7" s="169">
        <v>2563</v>
      </c>
    </row>
    <row r="8" spans="1:10" ht="23.4" customHeight="1">
      <c r="B8" s="78"/>
      <c r="C8" s="78"/>
      <c r="D8" s="169"/>
      <c r="E8" s="170"/>
      <c r="F8" s="87" t="s">
        <v>183</v>
      </c>
      <c r="G8" s="171"/>
      <c r="H8" s="169"/>
      <c r="I8" s="170"/>
      <c r="J8" s="169"/>
    </row>
    <row r="9" spans="1:10" ht="23.4" customHeight="1">
      <c r="A9" s="67" t="s">
        <v>28</v>
      </c>
      <c r="B9" s="22"/>
      <c r="D9" s="81"/>
      <c r="E9" s="21"/>
      <c r="F9" s="81"/>
      <c r="G9" s="21"/>
      <c r="H9" s="21"/>
      <c r="I9" s="21"/>
      <c r="J9" s="23"/>
    </row>
    <row r="10" spans="1:10" ht="23.4" customHeight="1">
      <c r="A10" s="68" t="s">
        <v>122</v>
      </c>
      <c r="B10" s="12"/>
      <c r="D10" s="16">
        <f>PL!D86</f>
        <v>23904682619</v>
      </c>
      <c r="E10" s="16"/>
      <c r="F10" s="16">
        <f>PL!F86</f>
        <v>6445857122</v>
      </c>
      <c r="G10" s="16"/>
      <c r="H10" s="16">
        <f>PL!H86</f>
        <v>24430515055</v>
      </c>
      <c r="I10" s="16"/>
      <c r="J10" s="16">
        <f>PL!J86</f>
        <v>6071214693</v>
      </c>
    </row>
    <row r="11" spans="1:10" ht="23.4" customHeight="1">
      <c r="A11" s="68" t="s">
        <v>123</v>
      </c>
      <c r="B11" s="12"/>
      <c r="D11" s="16"/>
      <c r="E11" s="16"/>
      <c r="F11" s="16"/>
      <c r="G11" s="26"/>
      <c r="H11" s="16"/>
      <c r="I11" s="26"/>
      <c r="J11" s="16"/>
    </row>
    <row r="12" spans="1:10" ht="23.4" customHeight="1">
      <c r="A12" s="68" t="s">
        <v>84</v>
      </c>
      <c r="B12" s="12"/>
      <c r="D12" s="16"/>
      <c r="E12" s="16"/>
      <c r="F12" s="16"/>
      <c r="G12" s="26"/>
      <c r="H12" s="16"/>
      <c r="I12" s="26"/>
      <c r="J12" s="16"/>
    </row>
    <row r="13" spans="1:10" ht="23.4" customHeight="1">
      <c r="A13" s="68" t="s">
        <v>236</v>
      </c>
      <c r="B13" s="12"/>
      <c r="D13" s="16">
        <v>-119724368</v>
      </c>
      <c r="E13" s="16"/>
      <c r="F13" s="16">
        <v>-43366574</v>
      </c>
      <c r="G13" s="26"/>
      <c r="H13" s="16">
        <v>-124554244</v>
      </c>
      <c r="I13" s="26"/>
      <c r="J13" s="16">
        <v>-41335921</v>
      </c>
    </row>
    <row r="14" spans="1:10" ht="23.4" customHeight="1">
      <c r="A14" s="68" t="s">
        <v>215</v>
      </c>
      <c r="B14" s="27"/>
      <c r="E14" s="16"/>
      <c r="G14" s="26"/>
      <c r="I14" s="26"/>
      <c r="J14" s="16"/>
    </row>
    <row r="15" spans="1:10" ht="23.4" customHeight="1">
      <c r="A15" s="68" t="s">
        <v>156</v>
      </c>
      <c r="B15" s="27"/>
      <c r="D15" s="16">
        <v>174764210</v>
      </c>
      <c r="E15" s="16"/>
      <c r="F15" s="16">
        <v>112434686</v>
      </c>
      <c r="G15" s="16"/>
      <c r="H15" s="16">
        <v>174764210</v>
      </c>
      <c r="I15" s="16"/>
      <c r="J15" s="16">
        <v>112434686</v>
      </c>
    </row>
    <row r="16" spans="1:10" ht="23.4" customHeight="1">
      <c r="A16" s="68" t="s">
        <v>157</v>
      </c>
      <c r="B16" s="27"/>
      <c r="D16" s="16">
        <v>9276400</v>
      </c>
      <c r="E16" s="16"/>
      <c r="F16" s="16">
        <v>17926316</v>
      </c>
      <c r="G16" s="16"/>
      <c r="H16" s="16">
        <v>9276400</v>
      </c>
      <c r="I16" s="16"/>
      <c r="J16" s="16">
        <v>17926316</v>
      </c>
    </row>
    <row r="17" spans="1:10" ht="23.4" customHeight="1">
      <c r="A17" s="68" t="s">
        <v>201</v>
      </c>
      <c r="B17" s="27"/>
      <c r="D17" s="16">
        <v>2900057</v>
      </c>
      <c r="E17" s="16"/>
      <c r="F17" s="16">
        <v>2693300</v>
      </c>
      <c r="G17" s="16"/>
      <c r="H17" s="16">
        <v>2701655</v>
      </c>
      <c r="I17" s="16"/>
      <c r="J17" s="16">
        <v>3298800</v>
      </c>
    </row>
    <row r="18" spans="1:10" ht="23.4" customHeight="1">
      <c r="A18" s="68" t="s">
        <v>191</v>
      </c>
      <c r="B18" s="27"/>
    </row>
    <row r="19" spans="1:10" ht="23.4" customHeight="1">
      <c r="A19" s="68" t="s">
        <v>192</v>
      </c>
      <c r="B19" s="27"/>
      <c r="D19" s="16">
        <v>40883374</v>
      </c>
      <c r="E19" s="16"/>
      <c r="F19" s="16">
        <v>-48840448</v>
      </c>
      <c r="G19" s="26"/>
      <c r="H19" s="16">
        <v>38319355</v>
      </c>
      <c r="I19" s="26"/>
      <c r="J19" s="16">
        <v>-45238855</v>
      </c>
    </row>
    <row r="20" spans="1:10" ht="23.4" customHeight="1">
      <c r="A20" s="68" t="s">
        <v>158</v>
      </c>
      <c r="B20" s="27"/>
      <c r="D20" s="10">
        <v>12254963</v>
      </c>
      <c r="F20" s="10">
        <v>10456451</v>
      </c>
      <c r="H20" s="10">
        <v>9938282</v>
      </c>
      <c r="J20" s="10">
        <v>8275139</v>
      </c>
    </row>
    <row r="21" spans="1:10" ht="23.4" customHeight="1">
      <c r="A21" s="68" t="s">
        <v>159</v>
      </c>
      <c r="B21" s="27"/>
      <c r="D21" s="16">
        <v>898605036</v>
      </c>
      <c r="E21" s="16"/>
      <c r="F21" s="16">
        <v>791774933</v>
      </c>
      <c r="G21" s="26"/>
      <c r="H21" s="16">
        <v>867596808</v>
      </c>
      <c r="I21" s="26"/>
      <c r="J21" s="16">
        <v>771507012</v>
      </c>
    </row>
    <row r="22" spans="1:10" ht="23.4" customHeight="1">
      <c r="A22" s="68" t="s">
        <v>161</v>
      </c>
      <c r="B22" s="27"/>
      <c r="D22" s="16">
        <v>7015092</v>
      </c>
      <c r="E22" s="16"/>
      <c r="F22" s="16">
        <v>4265121</v>
      </c>
      <c r="G22" s="26"/>
      <c r="H22" s="16">
        <v>4689114</v>
      </c>
      <c r="I22" s="26"/>
      <c r="J22" s="16">
        <v>1292001</v>
      </c>
    </row>
    <row r="23" spans="1:10" ht="23.4" customHeight="1">
      <c r="A23" s="68" t="s">
        <v>226</v>
      </c>
      <c r="B23" s="27"/>
      <c r="D23" s="16">
        <v>0</v>
      </c>
      <c r="E23" s="16"/>
      <c r="F23" s="16">
        <v>0</v>
      </c>
      <c r="G23" s="26"/>
      <c r="H23" s="16">
        <v>0</v>
      </c>
      <c r="I23" s="26"/>
      <c r="J23" s="16">
        <v>-30665796</v>
      </c>
    </row>
    <row r="24" spans="1:10" ht="23.4" customHeight="1">
      <c r="A24" s="68" t="s">
        <v>162</v>
      </c>
      <c r="B24" s="27"/>
      <c r="D24" s="16">
        <v>-77922323</v>
      </c>
      <c r="E24" s="16"/>
      <c r="F24" s="16">
        <v>-10359789</v>
      </c>
      <c r="G24" s="26"/>
      <c r="H24" s="16">
        <v>-74965797</v>
      </c>
      <c r="I24" s="26"/>
      <c r="J24" s="16">
        <v>-9181211</v>
      </c>
    </row>
    <row r="25" spans="1:10" ht="23.4" customHeight="1">
      <c r="A25" s="68" t="s">
        <v>160</v>
      </c>
      <c r="B25" s="27"/>
      <c r="D25" s="16">
        <v>94683540</v>
      </c>
      <c r="E25" s="16"/>
      <c r="F25" s="16">
        <v>109999077</v>
      </c>
      <c r="G25" s="26"/>
      <c r="H25" s="16">
        <v>92292895</v>
      </c>
      <c r="I25" s="26"/>
      <c r="J25" s="16">
        <v>105363382</v>
      </c>
    </row>
    <row r="26" spans="1:10" ht="23.4" customHeight="1">
      <c r="A26" s="68" t="s">
        <v>205</v>
      </c>
      <c r="B26" s="27"/>
      <c r="D26" s="16">
        <v>47946041</v>
      </c>
      <c r="E26" s="16"/>
      <c r="F26" s="16">
        <v>0</v>
      </c>
      <c r="G26" s="26"/>
      <c r="H26" s="16">
        <v>47946041</v>
      </c>
      <c r="I26" s="26"/>
      <c r="J26" s="16">
        <v>0</v>
      </c>
    </row>
    <row r="27" spans="1:10" ht="23.4" customHeight="1">
      <c r="A27" s="68" t="s">
        <v>163</v>
      </c>
      <c r="B27" s="27"/>
    </row>
    <row r="28" spans="1:10" ht="23.4" customHeight="1">
      <c r="A28" s="68" t="s">
        <v>194</v>
      </c>
      <c r="B28" s="12"/>
      <c r="D28" s="61">
        <v>4685571</v>
      </c>
      <c r="E28" s="16"/>
      <c r="F28" s="61">
        <v>6956163</v>
      </c>
      <c r="G28" s="26"/>
      <c r="H28" s="61">
        <v>5423388</v>
      </c>
      <c r="I28" s="26"/>
      <c r="J28" s="61">
        <v>7012738</v>
      </c>
    </row>
    <row r="29" spans="1:10" ht="23.4" customHeight="1">
      <c r="A29" s="68" t="s">
        <v>125</v>
      </c>
      <c r="B29" s="27"/>
      <c r="D29" s="16"/>
      <c r="E29" s="16"/>
      <c r="F29" s="16"/>
      <c r="G29" s="26"/>
      <c r="H29" s="16"/>
      <c r="I29" s="26"/>
      <c r="J29" s="16"/>
    </row>
    <row r="30" spans="1:10" ht="23.4" customHeight="1">
      <c r="A30" s="68" t="s">
        <v>95</v>
      </c>
      <c r="B30" s="27"/>
      <c r="D30" s="16">
        <f>SUM(D10:D28)</f>
        <v>25000050212</v>
      </c>
      <c r="E30" s="16"/>
      <c r="F30" s="16">
        <f>SUM(F10:F28)</f>
        <v>7399796358</v>
      </c>
      <c r="G30" s="26"/>
      <c r="H30" s="16">
        <f>SUM(H10:H28)</f>
        <v>25483943162</v>
      </c>
      <c r="I30" s="26"/>
      <c r="J30" s="16">
        <f>SUM(J10:J28)</f>
        <v>6971902984</v>
      </c>
    </row>
    <row r="31" spans="1:10" ht="23.4" customHeight="1">
      <c r="A31" s="68" t="s">
        <v>50</v>
      </c>
      <c r="B31" s="27"/>
      <c r="D31" s="16"/>
      <c r="E31" s="16"/>
      <c r="F31" s="16"/>
      <c r="G31" s="26"/>
      <c r="H31" s="16"/>
      <c r="I31" s="26"/>
      <c r="J31" s="16"/>
    </row>
    <row r="32" spans="1:10" ht="23.4" customHeight="1">
      <c r="A32" s="69" t="s">
        <v>98</v>
      </c>
      <c r="B32" s="70"/>
      <c r="D32" s="16">
        <v>1739180962</v>
      </c>
      <c r="E32" s="16"/>
      <c r="F32" s="16">
        <v>-1921258169</v>
      </c>
      <c r="G32" s="16"/>
      <c r="H32" s="16">
        <v>872083502</v>
      </c>
      <c r="I32" s="16"/>
      <c r="J32" s="16">
        <v>-2233834558</v>
      </c>
    </row>
    <row r="33" spans="1:10" ht="23.4" customHeight="1">
      <c r="A33" s="69" t="s">
        <v>99</v>
      </c>
      <c r="B33" s="70"/>
      <c r="D33" s="16">
        <v>-2072407360</v>
      </c>
      <c r="E33" s="16"/>
      <c r="F33" s="16">
        <v>-429382267</v>
      </c>
      <c r="G33" s="16"/>
      <c r="H33" s="16">
        <v>-1693986579</v>
      </c>
      <c r="I33" s="16"/>
      <c r="J33" s="16">
        <v>-48192175</v>
      </c>
    </row>
    <row r="34" spans="1:10" ht="23.4" customHeight="1">
      <c r="A34" s="69" t="s">
        <v>100</v>
      </c>
      <c r="B34" s="70"/>
      <c r="D34" s="16">
        <v>508511635</v>
      </c>
      <c r="E34" s="16"/>
      <c r="F34" s="16">
        <v>-303148876</v>
      </c>
      <c r="G34" s="16"/>
      <c r="H34" s="16">
        <v>599766513</v>
      </c>
      <c r="I34" s="16"/>
      <c r="J34" s="16">
        <v>-300887079</v>
      </c>
    </row>
    <row r="35" spans="1:10" ht="23.4" customHeight="1">
      <c r="A35" s="69" t="s">
        <v>101</v>
      </c>
      <c r="B35" s="70"/>
      <c r="C35" s="28"/>
      <c r="D35" s="16">
        <v>-4299643</v>
      </c>
      <c r="E35" s="16"/>
      <c r="F35" s="16">
        <v>-60031216</v>
      </c>
      <c r="G35" s="16"/>
      <c r="H35" s="16">
        <v>-840507</v>
      </c>
      <c r="I35" s="16"/>
      <c r="J35" s="16">
        <v>-59413041</v>
      </c>
    </row>
    <row r="36" spans="1:10" ht="23.4" customHeight="1">
      <c r="A36" s="68" t="s">
        <v>51</v>
      </c>
      <c r="B36" s="27"/>
      <c r="D36" s="16"/>
      <c r="E36" s="16"/>
      <c r="F36" s="16"/>
      <c r="G36" s="16"/>
      <c r="H36" s="16"/>
      <c r="I36" s="16"/>
      <c r="J36" s="16"/>
    </row>
    <row r="37" spans="1:10" ht="23.4" customHeight="1">
      <c r="A37" s="69" t="s">
        <v>102</v>
      </c>
      <c r="B37" s="27"/>
      <c r="D37" s="16">
        <v>-556940035</v>
      </c>
      <c r="E37" s="16"/>
      <c r="F37" s="16">
        <v>955161506</v>
      </c>
      <c r="G37" s="16"/>
      <c r="H37" s="16">
        <v>-503730992</v>
      </c>
      <c r="I37" s="16"/>
      <c r="J37" s="16">
        <v>848767261</v>
      </c>
    </row>
    <row r="38" spans="1:10" ht="23.4" customHeight="1">
      <c r="A38" s="69" t="s">
        <v>103</v>
      </c>
      <c r="B38" s="27"/>
      <c r="D38" s="16">
        <v>3619469</v>
      </c>
      <c r="E38" s="16"/>
      <c r="F38" s="16">
        <v>19000085</v>
      </c>
      <c r="G38" s="16"/>
      <c r="H38" s="16">
        <v>36639578</v>
      </c>
      <c r="I38" s="16"/>
      <c r="J38" s="16">
        <v>-5399201</v>
      </c>
    </row>
    <row r="39" spans="1:10" ht="23.4" customHeight="1">
      <c r="A39" s="69" t="s">
        <v>168</v>
      </c>
      <c r="B39" s="27"/>
    </row>
    <row r="40" spans="1:10" ht="23.4" customHeight="1">
      <c r="A40" s="69" t="s">
        <v>169</v>
      </c>
      <c r="B40" s="27"/>
      <c r="D40" s="16">
        <v>-130000</v>
      </c>
      <c r="E40" s="16"/>
      <c r="F40" s="16">
        <v>-78000</v>
      </c>
      <c r="G40" s="16"/>
      <c r="H40" s="16">
        <v>-130000</v>
      </c>
      <c r="I40" s="16"/>
      <c r="J40" s="16">
        <v>-78000</v>
      </c>
    </row>
    <row r="41" spans="1:10" ht="23.4" customHeight="1">
      <c r="A41" s="71" t="s">
        <v>94</v>
      </c>
      <c r="B41" s="13"/>
      <c r="D41" s="92">
        <f>SUM(D30:D40)</f>
        <v>24617585240</v>
      </c>
      <c r="E41" s="16"/>
      <c r="F41" s="92">
        <f>SUM(F30:F40)</f>
        <v>5660059421</v>
      </c>
      <c r="G41" s="16"/>
      <c r="H41" s="92">
        <f>SUM(H30:H40)</f>
        <v>24793744677</v>
      </c>
      <c r="I41" s="16"/>
      <c r="J41" s="92">
        <f>SUM(J30:J40)</f>
        <v>5172866191</v>
      </c>
    </row>
    <row r="42" spans="1:10" ht="23.4" customHeight="1">
      <c r="A42" s="69" t="s">
        <v>105</v>
      </c>
      <c r="B42" s="13"/>
      <c r="D42" s="16">
        <v>62120710</v>
      </c>
      <c r="E42" s="16"/>
      <c r="F42" s="16">
        <v>2403378</v>
      </c>
      <c r="G42" s="16"/>
      <c r="H42" s="16">
        <v>59164184</v>
      </c>
      <c r="I42" s="16"/>
      <c r="J42" s="16">
        <v>1224800</v>
      </c>
    </row>
    <row r="43" spans="1:10" ht="23.4" customHeight="1">
      <c r="A43" s="69" t="s">
        <v>104</v>
      </c>
      <c r="B43" s="13"/>
      <c r="D43" s="16">
        <v>-168593068</v>
      </c>
      <c r="E43" s="16"/>
      <c r="F43" s="16">
        <v>-152988448</v>
      </c>
      <c r="G43" s="16"/>
      <c r="H43" s="16">
        <v>-166206459</v>
      </c>
      <c r="I43" s="16"/>
      <c r="J43" s="16">
        <v>-148353016</v>
      </c>
    </row>
    <row r="44" spans="1:10" ht="23.4" customHeight="1">
      <c r="A44" s="69" t="s">
        <v>240</v>
      </c>
      <c r="B44" s="13"/>
      <c r="D44" s="16">
        <v>497660</v>
      </c>
      <c r="E44" s="16"/>
      <c r="F44" s="16">
        <v>39246758</v>
      </c>
      <c r="G44" s="16"/>
      <c r="H44" s="16">
        <v>0</v>
      </c>
      <c r="I44" s="16"/>
      <c r="J44" s="16">
        <v>0</v>
      </c>
    </row>
    <row r="45" spans="1:10" ht="23.4" customHeight="1">
      <c r="A45" s="69" t="s">
        <v>106</v>
      </c>
      <c r="B45" s="13"/>
      <c r="D45" s="16">
        <v>-3365318509</v>
      </c>
      <c r="E45" s="16"/>
      <c r="F45" s="16">
        <v>-221724470</v>
      </c>
      <c r="G45" s="16"/>
      <c r="H45" s="16">
        <v>-2991693994</v>
      </c>
      <c r="I45" s="16"/>
      <c r="J45" s="16">
        <v>-181035093</v>
      </c>
    </row>
    <row r="46" spans="1:10" ht="23.4" customHeight="1">
      <c r="A46" s="72" t="s">
        <v>109</v>
      </c>
      <c r="B46" s="13"/>
      <c r="D46" s="59">
        <f>SUM(D41:D45)</f>
        <v>21146292033</v>
      </c>
      <c r="E46" s="16"/>
      <c r="F46" s="59">
        <f>SUM(F41:F45)</f>
        <v>5326996639</v>
      </c>
      <c r="G46" s="16"/>
      <c r="H46" s="59">
        <f>SUM(H41:H45)</f>
        <v>21695008408</v>
      </c>
      <c r="I46" s="16"/>
      <c r="J46" s="59">
        <f>SUM(J41:J45)</f>
        <v>4844702882</v>
      </c>
    </row>
    <row r="47" spans="1:10" ht="23.4" customHeight="1">
      <c r="D47" s="24"/>
      <c r="E47" s="24"/>
      <c r="F47" s="24"/>
      <c r="G47" s="24"/>
      <c r="H47" s="24"/>
      <c r="I47" s="24"/>
      <c r="J47" s="24"/>
    </row>
    <row r="48" spans="1:10" ht="23.4" customHeight="1">
      <c r="A48" s="10" t="s">
        <v>186</v>
      </c>
      <c r="E48" s="21"/>
      <c r="G48" s="21"/>
      <c r="I48" s="21"/>
      <c r="J48" s="19"/>
    </row>
    <row r="49" spans="1:10" ht="23.4" customHeight="1">
      <c r="E49" s="21"/>
      <c r="G49" s="21"/>
      <c r="I49" s="21"/>
      <c r="J49" s="168" t="s">
        <v>179</v>
      </c>
    </row>
    <row r="50" spans="1:10" ht="23.4" customHeight="1">
      <c r="A50" s="11" t="s">
        <v>110</v>
      </c>
      <c r="B50" s="62"/>
      <c r="C50" s="62"/>
      <c r="D50" s="65"/>
      <c r="E50" s="65"/>
      <c r="F50" s="65"/>
      <c r="G50" s="65"/>
      <c r="H50" s="65"/>
      <c r="I50" s="65"/>
      <c r="J50" s="65"/>
    </row>
    <row r="51" spans="1:10" ht="23.4" customHeight="1">
      <c r="A51" s="11" t="s">
        <v>29</v>
      </c>
      <c r="B51" s="62"/>
      <c r="C51" s="62"/>
      <c r="D51" s="65"/>
      <c r="E51" s="65"/>
      <c r="F51" s="65"/>
      <c r="G51" s="65"/>
      <c r="H51" s="65"/>
      <c r="I51" s="65"/>
      <c r="J51" s="66"/>
    </row>
    <row r="52" spans="1:10" ht="23.4" customHeight="1">
      <c r="A52" s="11" t="s">
        <v>222</v>
      </c>
      <c r="B52" s="62"/>
      <c r="C52" s="62"/>
      <c r="D52" s="65"/>
      <c r="E52" s="65"/>
      <c r="F52" s="65"/>
      <c r="G52" s="65"/>
      <c r="H52" s="65"/>
      <c r="I52" s="65"/>
      <c r="J52" s="66"/>
    </row>
    <row r="53" spans="1:10" ht="23.4" customHeight="1">
      <c r="B53" s="62"/>
      <c r="C53" s="62"/>
      <c r="D53" s="65"/>
      <c r="E53" s="65"/>
      <c r="F53" s="65"/>
      <c r="G53" s="65"/>
      <c r="H53" s="65"/>
      <c r="I53" s="65"/>
      <c r="J53" s="77" t="s">
        <v>59</v>
      </c>
    </row>
    <row r="54" spans="1:10" ht="23.4" customHeight="1">
      <c r="D54" s="167"/>
      <c r="E54" s="167" t="s">
        <v>0</v>
      </c>
      <c r="F54" s="167"/>
      <c r="G54" s="63"/>
      <c r="H54" s="189" t="s">
        <v>1</v>
      </c>
      <c r="I54" s="189"/>
      <c r="J54" s="189"/>
    </row>
    <row r="55" spans="1:10" ht="23.4" customHeight="1">
      <c r="B55" s="78"/>
      <c r="C55" s="78"/>
      <c r="D55" s="169">
        <v>2564</v>
      </c>
      <c r="E55" s="170"/>
      <c r="F55" s="169">
        <v>2563</v>
      </c>
      <c r="G55" s="171"/>
      <c r="H55" s="169">
        <v>2564</v>
      </c>
      <c r="I55" s="170"/>
      <c r="J55" s="169">
        <v>2563</v>
      </c>
    </row>
    <row r="56" spans="1:10" ht="23.4" customHeight="1">
      <c r="B56" s="78"/>
      <c r="C56" s="78"/>
      <c r="D56" s="169"/>
      <c r="E56" s="170"/>
      <c r="F56" s="87" t="s">
        <v>183</v>
      </c>
      <c r="G56" s="171"/>
      <c r="H56" s="169"/>
      <c r="I56" s="170"/>
      <c r="J56" s="169"/>
    </row>
    <row r="57" spans="1:10" ht="23.4" customHeight="1">
      <c r="A57" s="17" t="s">
        <v>30</v>
      </c>
      <c r="B57" s="17"/>
      <c r="D57" s="24"/>
      <c r="E57" s="14"/>
      <c r="F57" s="24"/>
      <c r="G57" s="25"/>
      <c r="H57" s="25"/>
      <c r="I57" s="25"/>
      <c r="J57" s="20"/>
    </row>
    <row r="58" spans="1:10" ht="23.4" customHeight="1">
      <c r="A58" s="73" t="s">
        <v>225</v>
      </c>
      <c r="B58" s="27"/>
      <c r="D58" s="16">
        <v>0</v>
      </c>
      <c r="E58" s="24"/>
      <c r="F58" s="16">
        <v>0</v>
      </c>
      <c r="G58" s="24"/>
      <c r="H58" s="16">
        <v>0</v>
      </c>
      <c r="I58" s="24"/>
      <c r="J58" s="16">
        <v>30665796</v>
      </c>
    </row>
    <row r="59" spans="1:10" ht="23.4" customHeight="1">
      <c r="A59" s="73" t="s">
        <v>52</v>
      </c>
      <c r="B59" s="27"/>
      <c r="D59" s="16">
        <v>-1249686093</v>
      </c>
      <c r="E59" s="24"/>
      <c r="F59" s="16">
        <v>0</v>
      </c>
      <c r="G59" s="24"/>
      <c r="H59" s="16">
        <v>-1267000000</v>
      </c>
      <c r="I59" s="24"/>
      <c r="J59" s="16">
        <v>-267415000</v>
      </c>
    </row>
    <row r="60" spans="1:10" ht="23.4" customHeight="1">
      <c r="A60" s="73" t="s">
        <v>141</v>
      </c>
      <c r="B60" s="18"/>
      <c r="D60" s="16">
        <v>2959882</v>
      </c>
      <c r="E60" s="16"/>
      <c r="F60" s="16">
        <v>2899297</v>
      </c>
      <c r="G60" s="16"/>
      <c r="H60" s="16">
        <v>2182481</v>
      </c>
      <c r="I60" s="16"/>
      <c r="J60" s="16">
        <v>2711273</v>
      </c>
    </row>
    <row r="61" spans="1:10" ht="23.4" customHeight="1">
      <c r="A61" s="73" t="s">
        <v>53</v>
      </c>
      <c r="B61" s="18"/>
      <c r="D61" s="16"/>
      <c r="E61" s="24"/>
      <c r="F61" s="16"/>
      <c r="G61" s="24"/>
      <c r="H61" s="16"/>
      <c r="I61" s="24"/>
      <c r="J61" s="16"/>
    </row>
    <row r="62" spans="1:10" ht="23.4" customHeight="1">
      <c r="A62" s="73" t="s">
        <v>108</v>
      </c>
      <c r="B62" s="18"/>
      <c r="D62" s="16">
        <v>-7688659121</v>
      </c>
      <c r="E62" s="24"/>
      <c r="F62" s="16">
        <v>-1286736082</v>
      </c>
      <c r="G62" s="24"/>
      <c r="H62" s="16">
        <v>-7733565065</v>
      </c>
      <c r="I62" s="24"/>
      <c r="J62" s="16">
        <v>-1461089478</v>
      </c>
    </row>
    <row r="63" spans="1:10" ht="23.4" customHeight="1">
      <c r="A63" s="17" t="s">
        <v>126</v>
      </c>
      <c r="B63" s="17"/>
      <c r="D63" s="59">
        <f>SUM(D58:D62)</f>
        <v>-8935385332</v>
      </c>
      <c r="E63" s="24"/>
      <c r="F63" s="59">
        <f>SUM(F58:F62)</f>
        <v>-1283836785</v>
      </c>
      <c r="G63" s="24"/>
      <c r="H63" s="59">
        <f>SUM(H58:H62)</f>
        <v>-8998382584</v>
      </c>
      <c r="I63" s="24"/>
      <c r="J63" s="59">
        <f>SUM(J58:J62)</f>
        <v>-1695127409</v>
      </c>
    </row>
    <row r="64" spans="1:10" ht="23.4" customHeight="1">
      <c r="A64" s="18"/>
      <c r="B64" s="17"/>
      <c r="D64" s="16"/>
      <c r="E64" s="24"/>
      <c r="F64" s="16"/>
      <c r="G64" s="24"/>
      <c r="H64" s="16"/>
      <c r="I64" s="24"/>
      <c r="J64" s="16"/>
    </row>
    <row r="65" spans="1:10" ht="23.4" customHeight="1">
      <c r="A65" s="17" t="s">
        <v>31</v>
      </c>
      <c r="B65" s="17"/>
      <c r="D65" s="16"/>
      <c r="E65" s="24"/>
      <c r="F65" s="16"/>
      <c r="G65" s="24"/>
      <c r="H65" s="16"/>
      <c r="I65" s="24"/>
      <c r="J65" s="16"/>
    </row>
    <row r="66" spans="1:10" ht="23.4" customHeight="1">
      <c r="A66" s="71" t="s">
        <v>238</v>
      </c>
      <c r="B66" s="17"/>
      <c r="D66" s="16">
        <v>-280000000</v>
      </c>
      <c r="E66" s="24"/>
      <c r="F66" s="16">
        <v>-274253875</v>
      </c>
      <c r="G66" s="24"/>
      <c r="H66" s="16">
        <v>0</v>
      </c>
      <c r="I66" s="24"/>
      <c r="J66" s="16">
        <v>0</v>
      </c>
    </row>
    <row r="67" spans="1:10" ht="23.4" customHeight="1">
      <c r="A67" s="71" t="s">
        <v>228</v>
      </c>
      <c r="B67" s="17"/>
      <c r="D67" s="16">
        <v>0</v>
      </c>
      <c r="E67" s="24"/>
      <c r="F67" s="16">
        <v>80000000</v>
      </c>
      <c r="G67" s="24"/>
      <c r="H67" s="16">
        <v>0</v>
      </c>
      <c r="I67" s="24"/>
      <c r="J67" s="16">
        <v>0</v>
      </c>
    </row>
    <row r="68" spans="1:10" ht="23.4" customHeight="1">
      <c r="A68" s="71" t="s">
        <v>229</v>
      </c>
      <c r="B68" s="27"/>
      <c r="D68" s="16">
        <v>2935000000</v>
      </c>
      <c r="E68" s="16"/>
      <c r="F68" s="16">
        <v>680000000</v>
      </c>
      <c r="G68" s="16"/>
      <c r="H68" s="16">
        <v>2935000000</v>
      </c>
      <c r="I68" s="16"/>
      <c r="J68" s="16">
        <v>680000000</v>
      </c>
    </row>
    <row r="69" spans="1:10" ht="23.4" customHeight="1">
      <c r="A69" s="71" t="s">
        <v>241</v>
      </c>
      <c r="B69" s="27"/>
      <c r="D69" s="16">
        <v>-564000000</v>
      </c>
      <c r="E69" s="16"/>
      <c r="F69" s="16">
        <v>-2694000000</v>
      </c>
      <c r="G69" s="16"/>
      <c r="H69" s="16">
        <v>-564000000</v>
      </c>
      <c r="I69" s="16"/>
      <c r="J69" s="16">
        <v>-2694000000</v>
      </c>
    </row>
    <row r="70" spans="1:10" ht="23.4" customHeight="1">
      <c r="A70" s="71" t="s">
        <v>164</v>
      </c>
      <c r="B70" s="18"/>
      <c r="D70" s="16">
        <v>-29416162</v>
      </c>
      <c r="E70" s="16"/>
      <c r="F70" s="16">
        <v>-14341414</v>
      </c>
      <c r="G70" s="16"/>
      <c r="H70" s="16">
        <v>-7358520</v>
      </c>
      <c r="I70" s="16"/>
      <c r="J70" s="16">
        <v>-6757062</v>
      </c>
    </row>
    <row r="71" spans="1:10" ht="23.4" customHeight="1">
      <c r="A71" s="71" t="s">
        <v>210</v>
      </c>
      <c r="B71" s="18"/>
      <c r="D71" s="16">
        <v>212662593</v>
      </c>
      <c r="E71" s="16"/>
      <c r="F71" s="16">
        <v>14609276074</v>
      </c>
      <c r="G71" s="16"/>
      <c r="H71" s="16">
        <v>212662593</v>
      </c>
      <c r="I71" s="16"/>
      <c r="J71" s="16">
        <v>14609276074</v>
      </c>
    </row>
    <row r="72" spans="1:10" ht="23.4" customHeight="1">
      <c r="A72" s="71" t="s">
        <v>211</v>
      </c>
      <c r="B72" s="18"/>
      <c r="D72" s="16">
        <v>-13578140708</v>
      </c>
      <c r="E72" s="16"/>
      <c r="F72" s="16">
        <v>0</v>
      </c>
      <c r="G72" s="16"/>
      <c r="H72" s="16">
        <v>-13578140708</v>
      </c>
      <c r="I72" s="16"/>
      <c r="J72" s="16">
        <v>0</v>
      </c>
    </row>
    <row r="73" spans="1:10" ht="23.4" customHeight="1">
      <c r="A73" s="71" t="s">
        <v>212</v>
      </c>
      <c r="B73" s="18"/>
      <c r="D73" s="16">
        <v>0</v>
      </c>
      <c r="E73" s="16"/>
      <c r="F73" s="16">
        <v>-260000000</v>
      </c>
      <c r="G73" s="16"/>
      <c r="H73" s="16">
        <v>0</v>
      </c>
      <c r="I73" s="16"/>
      <c r="J73" s="16">
        <v>0</v>
      </c>
    </row>
    <row r="74" spans="1:10" ht="23.4" customHeight="1">
      <c r="A74" s="74" t="s">
        <v>244</v>
      </c>
      <c r="D74" s="59">
        <f>SUM(D66:D73)</f>
        <v>-11303894277</v>
      </c>
      <c r="E74" s="16"/>
      <c r="F74" s="59">
        <f>SUM(F66:F73)</f>
        <v>12126680785</v>
      </c>
      <c r="G74" s="16"/>
      <c r="H74" s="59">
        <f>SUM(H66:H73)</f>
        <v>-11001836635</v>
      </c>
      <c r="I74" s="16"/>
      <c r="J74" s="59">
        <f>SUM(J66:J73)</f>
        <v>12588519012</v>
      </c>
    </row>
    <row r="75" spans="1:10" ht="23.4" customHeight="1">
      <c r="A75" s="17" t="s">
        <v>237</v>
      </c>
      <c r="B75" s="18"/>
      <c r="C75" s="15"/>
      <c r="D75" s="59">
        <v>233221296</v>
      </c>
      <c r="E75" s="16"/>
      <c r="F75" s="59">
        <v>27596439</v>
      </c>
      <c r="G75" s="16"/>
      <c r="H75" s="59">
        <v>0</v>
      </c>
      <c r="I75" s="16"/>
      <c r="J75" s="59">
        <v>0</v>
      </c>
    </row>
    <row r="76" spans="1:10" ht="23.4" customHeight="1">
      <c r="A76" s="75" t="s">
        <v>216</v>
      </c>
      <c r="B76" s="18"/>
      <c r="C76" s="15"/>
      <c r="D76" s="16">
        <f>SUM(D74,D63,D46,D75)</f>
        <v>1140233720</v>
      </c>
      <c r="E76" s="16"/>
      <c r="F76" s="16">
        <f>SUM(F74,F63,F46,F75)</f>
        <v>16197437078</v>
      </c>
      <c r="G76" s="16"/>
      <c r="H76" s="16">
        <f>SUM(H74,H63,H46,H75)</f>
        <v>1694789189</v>
      </c>
      <c r="I76" s="16"/>
      <c r="J76" s="16">
        <f>SUM(J74,J63,J46,J75)</f>
        <v>15738094485</v>
      </c>
    </row>
    <row r="77" spans="1:10" ht="23.4" customHeight="1">
      <c r="A77" s="76" t="s">
        <v>184</v>
      </c>
      <c r="B77" s="18"/>
      <c r="C77" s="15"/>
      <c r="D77" s="16">
        <v>24273985526</v>
      </c>
      <c r="E77" s="16"/>
      <c r="F77" s="16">
        <v>843077330</v>
      </c>
      <c r="G77" s="16"/>
      <c r="H77" s="16">
        <f>BS!J11</f>
        <v>23049358311</v>
      </c>
      <c r="I77" s="16"/>
      <c r="J77" s="16">
        <v>557163099</v>
      </c>
    </row>
    <row r="78" spans="1:10" ht="23.4" customHeight="1" thickBot="1">
      <c r="A78" s="74" t="s">
        <v>185</v>
      </c>
      <c r="B78" s="18"/>
      <c r="C78" s="15"/>
      <c r="D78" s="60">
        <f>SUM(D76:D77)</f>
        <v>25414219246</v>
      </c>
      <c r="E78" s="16"/>
      <c r="F78" s="60">
        <f>SUM(F76:F77)</f>
        <v>17040514408</v>
      </c>
      <c r="G78" s="16"/>
      <c r="H78" s="60">
        <f>SUM(H76:H77)</f>
        <v>24744147500</v>
      </c>
      <c r="I78" s="16"/>
      <c r="J78" s="60">
        <f>SUM(J76:J77)</f>
        <v>16295257584</v>
      </c>
    </row>
    <row r="79" spans="1:10" ht="23.4" customHeight="1" thickTop="1">
      <c r="A79" s="18"/>
      <c r="B79" s="18"/>
      <c r="D79" s="179">
        <f>D78-BS!D11</f>
        <v>0</v>
      </c>
      <c r="E79" s="179"/>
      <c r="F79" s="179">
        <f>F78-17040514408</f>
        <v>0</v>
      </c>
      <c r="G79" s="179"/>
      <c r="H79" s="179">
        <f>H78-BS!H11</f>
        <v>0</v>
      </c>
      <c r="I79" s="179"/>
      <c r="J79" s="179">
        <f>J78-16295257584</f>
        <v>0</v>
      </c>
    </row>
    <row r="80" spans="1:10" ht="23.4" customHeight="1">
      <c r="A80" s="11" t="s">
        <v>43</v>
      </c>
      <c r="B80" s="18"/>
      <c r="D80" s="16"/>
      <c r="E80" s="16"/>
      <c r="F80" s="16"/>
      <c r="G80" s="16"/>
      <c r="H80" s="16"/>
      <c r="I80" s="16"/>
      <c r="J80" s="16"/>
    </row>
    <row r="81" spans="1:10" ht="23.4" customHeight="1">
      <c r="A81" s="13" t="s">
        <v>44</v>
      </c>
      <c r="B81" s="18"/>
      <c r="D81" s="24"/>
      <c r="E81" s="24"/>
      <c r="F81" s="24"/>
      <c r="G81" s="24"/>
      <c r="H81" s="24"/>
      <c r="I81" s="24"/>
      <c r="J81" s="24"/>
    </row>
    <row r="82" spans="1:10" ht="23.4" customHeight="1">
      <c r="A82" s="73" t="s">
        <v>137</v>
      </c>
      <c r="B82" s="18"/>
      <c r="D82" s="16">
        <v>141462997</v>
      </c>
      <c r="E82" s="16"/>
      <c r="F82" s="16">
        <v>18945126</v>
      </c>
      <c r="G82" s="16"/>
      <c r="H82" s="16">
        <v>226201793</v>
      </c>
      <c r="I82" s="16"/>
      <c r="J82" s="16">
        <v>0</v>
      </c>
    </row>
    <row r="83" spans="1:10" ht="23.4" customHeight="1">
      <c r="A83" s="73" t="s">
        <v>138</v>
      </c>
      <c r="B83" s="18"/>
      <c r="D83" s="10">
        <v>245701494</v>
      </c>
      <c r="E83" s="16"/>
      <c r="F83" s="16">
        <v>9832417</v>
      </c>
      <c r="G83" s="16"/>
      <c r="H83" s="16">
        <v>220929202</v>
      </c>
      <c r="I83" s="16"/>
      <c r="J83" s="16">
        <v>9832417</v>
      </c>
    </row>
    <row r="84" spans="1:10" ht="23.4" customHeight="1">
      <c r="A84" s="73" t="s">
        <v>166</v>
      </c>
      <c r="D84" s="10">
        <v>62217771</v>
      </c>
      <c r="E84" s="24"/>
      <c r="F84" s="24">
        <v>3012710</v>
      </c>
      <c r="G84" s="24"/>
      <c r="H84" s="24">
        <v>17799186</v>
      </c>
      <c r="I84" s="24"/>
      <c r="J84" s="24">
        <v>3012710</v>
      </c>
    </row>
    <row r="85" spans="1:10" ht="23.4" customHeight="1">
      <c r="A85" s="73" t="s">
        <v>217</v>
      </c>
      <c r="E85" s="24"/>
      <c r="F85" s="24"/>
      <c r="G85" s="24"/>
      <c r="H85" s="24"/>
      <c r="I85" s="24"/>
      <c r="J85" s="24"/>
    </row>
    <row r="86" spans="1:10" ht="23.4" customHeight="1">
      <c r="A86" s="82" t="s">
        <v>218</v>
      </c>
      <c r="D86" s="10">
        <v>164650257</v>
      </c>
      <c r="E86" s="24"/>
      <c r="F86" s="24">
        <v>0</v>
      </c>
      <c r="G86" s="24"/>
      <c r="H86" s="24">
        <v>175087017</v>
      </c>
      <c r="I86" s="24"/>
      <c r="J86" s="24">
        <v>0</v>
      </c>
    </row>
    <row r="87" spans="1:10" ht="23.4" customHeight="1">
      <c r="A87" s="82"/>
      <c r="D87" s="24"/>
      <c r="E87" s="24"/>
      <c r="F87" s="24"/>
      <c r="G87" s="24"/>
      <c r="H87" s="24"/>
      <c r="I87" s="24"/>
      <c r="J87" s="24"/>
    </row>
    <row r="88" spans="1:10" ht="23.4" customHeight="1">
      <c r="A88" s="10" t="s">
        <v>186</v>
      </c>
      <c r="D88" s="24"/>
      <c r="E88" s="24"/>
      <c r="F88" s="24"/>
      <c r="G88" s="24"/>
      <c r="H88" s="24"/>
      <c r="I88" s="24"/>
      <c r="J88" s="24"/>
    </row>
  </sheetData>
  <mergeCells count="2">
    <mergeCell ref="H6:J6"/>
    <mergeCell ref="H54:J54"/>
  </mergeCells>
  <printOptions horizontalCentered="1"/>
  <pageMargins left="0.83" right="0.3" top="0.67" bottom="0.118110236220472" header="0.31496062992126" footer="0.18"/>
  <pageSetup paperSize="9" scale="70" fitToHeight="7" orientation="portrait" r:id="rId1"/>
  <rowBreaks count="2" manualBreakCount="2">
    <brk id="48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STGT Kittaya Vuthipadadorn</cp:lastModifiedBy>
  <cp:lastPrinted>2021-11-05T03:36:35Z</cp:lastPrinted>
  <dcterms:created xsi:type="dcterms:W3CDTF">2010-01-22T05:36:11Z</dcterms:created>
  <dcterms:modified xsi:type="dcterms:W3CDTF">2021-11-08T10:11:42Z</dcterms:modified>
</cp:coreProperties>
</file>