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RIP\2021\Qtr3'21\"/>
    </mc:Choice>
  </mc:AlternateContent>
  <xr:revisionPtr revIDLastSave="0" documentId="13_ncr:1_{7A1320FB-2D62-4051-BE9D-5A17A795D68E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 " sheetId="14" r:id="rId1"/>
    <sheet name="PL" sheetId="8" r:id="rId2"/>
    <sheet name="SCE" sheetId="11" r:id="rId3"/>
    <sheet name="CF" sheetId="15" r:id="rId4"/>
  </sheets>
  <definedNames>
    <definedName name="_xlnm.Print_Area" localSheetId="0">'BS '!$A$1:$F$65</definedName>
    <definedName name="_xlnm.Print_Area" localSheetId="3">CF!$A$1:$G$59</definedName>
    <definedName name="_xlnm.Print_Area" localSheetId="1">PL!$A$1:$G$68</definedName>
    <definedName name="_xlnm.Print_Area" localSheetId="2">SCE!$A$1:$K$22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3" i="15" l="1"/>
  <c r="D54" i="15"/>
  <c r="F50" i="8"/>
  <c r="F45" i="8"/>
  <c r="E51" i="8"/>
  <c r="E54" i="8" s="1"/>
  <c r="D50" i="8"/>
  <c r="D45" i="8"/>
  <c r="F51" i="8" l="1"/>
  <c r="F54" i="8" s="1"/>
  <c r="F56" i="8" s="1"/>
  <c r="F66" i="8" s="1"/>
  <c r="D51" i="8"/>
  <c r="D54" i="8" s="1"/>
  <c r="F61" i="8" l="1"/>
  <c r="I10" i="11" s="1"/>
  <c r="F8" i="15"/>
  <c r="D56" i="8"/>
  <c r="D61" i="8" s="1"/>
  <c r="I16" i="11" s="1"/>
  <c r="D8" i="15"/>
  <c r="E54" i="15"/>
  <c r="F53" i="15"/>
  <c r="F49" i="15"/>
  <c r="D49" i="15"/>
  <c r="D66" i="8" l="1"/>
  <c r="D57" i="14"/>
  <c r="I20" i="11" l="1"/>
  <c r="F16" i="8"/>
  <c r="F11" i="8"/>
  <c r="F57" i="14"/>
  <c r="F45" i="14"/>
  <c r="D45" i="14"/>
  <c r="F41" i="14"/>
  <c r="D41" i="14"/>
  <c r="F25" i="14"/>
  <c r="D25" i="14"/>
  <c r="F17" i="14"/>
  <c r="D17" i="14"/>
  <c r="F26" i="14" l="1"/>
  <c r="F46" i="14"/>
  <c r="F58" i="14" s="1"/>
  <c r="F17" i="8"/>
  <c r="F20" i="8" s="1"/>
  <c r="D26" i="14"/>
  <c r="D46" i="14"/>
  <c r="D58" i="14" s="1"/>
  <c r="F59" i="14" l="1"/>
  <c r="F22" i="8"/>
  <c r="F21" i="15"/>
  <c r="F31" i="15" s="1"/>
  <c r="F34" i="15" s="1"/>
  <c r="F54" i="15" s="1"/>
  <c r="F56" i="15" s="1"/>
  <c r="D59" i="14"/>
  <c r="F27" i="8" l="1"/>
  <c r="F32" i="8" s="1"/>
  <c r="I17" i="11" l="1"/>
  <c r="I11" i="11"/>
  <c r="G18" i="11" l="1"/>
  <c r="E18" i="11"/>
  <c r="C18" i="11"/>
  <c r="K17" i="11"/>
  <c r="G12" i="11"/>
  <c r="G13" i="11" s="1"/>
  <c r="G20" i="11" s="1"/>
  <c r="E12" i="11"/>
  <c r="E13" i="11" s="1"/>
  <c r="E20" i="11" s="1"/>
  <c r="C12" i="11"/>
  <c r="C13" i="11" s="1"/>
  <c r="C20" i="11" s="1"/>
  <c r="C19" i="11" l="1"/>
  <c r="C21" i="11" s="1"/>
  <c r="E19" i="11"/>
  <c r="E21" i="11" s="1"/>
  <c r="G19" i="11"/>
  <c r="G21" i="11" s="1"/>
  <c r="I12" i="11"/>
  <c r="I13" i="11" s="1"/>
  <c r="E17" i="8" l="1"/>
  <c r="E20" i="8" s="1"/>
  <c r="D16" i="8"/>
  <c r="D11" i="8"/>
  <c r="D17" i="8" l="1"/>
  <c r="D20" i="8" s="1"/>
  <c r="D21" i="15" s="1"/>
  <c r="D31" i="15" s="1"/>
  <c r="D34" i="15" s="1"/>
  <c r="D56" i="15" s="1"/>
  <c r="D57" i="15" s="1"/>
  <c r="D22" i="8" l="1"/>
  <c r="D27" i="8" s="1"/>
  <c r="D32" i="8" s="1"/>
  <c r="K9" i="11"/>
  <c r="I18" i="11" l="1"/>
  <c r="I19" i="11" l="1"/>
  <c r="I21" i="11" s="1"/>
  <c r="K16" i="11"/>
  <c r="K18" i="11" s="1"/>
  <c r="K15" i="11"/>
  <c r="K20" i="11" s="1"/>
  <c r="K19" i="11" l="1"/>
  <c r="K21" i="11" s="1"/>
  <c r="K10" i="11"/>
  <c r="K12" i="11" s="1"/>
  <c r="K13" i="11" s="1"/>
</calcChain>
</file>

<file path=xl/sharedStrings.xml><?xml version="1.0" encoding="utf-8"?>
<sst xmlns="http://schemas.openxmlformats.org/spreadsheetml/2006/main" count="211" uniqueCount="144">
  <si>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</si>
  <si>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</si>
  <si>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</si>
  <si>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</si>
  <si>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</si>
  <si>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</si>
  <si>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</si>
  <si>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</si>
  <si>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</si>
  <si>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</si>
  <si>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</si>
  <si>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</si>
  <si>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</si>
  <si>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</si>
  <si>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</si>
  <si>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</si>
  <si>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</si>
  <si>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</si>
  <si>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</si>
  <si>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</si>
  <si>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</si>
  <si>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>Share premium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</si>
  <si>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</si>
  <si>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</si>
  <si>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</si>
  <si>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</si>
  <si>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>ARIP Public Company Limited</t>
  </si>
  <si>
    <t>Revenues</t>
  </si>
  <si>
    <t>Interest income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</si>
  <si>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</si>
  <si>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</si>
  <si>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</si>
  <si>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</si>
  <si>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</si>
  <si>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</si>
  <si>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</si>
  <si>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</si>
  <si>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</si>
  <si>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</si>
  <si>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</si>
  <si>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</si>
  <si>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</si>
  <si>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</si>
  <si>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</si>
  <si>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</si>
  <si>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</si>
  <si>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Issued and</t>
  </si>
  <si>
    <t>Total</t>
  </si>
  <si>
    <t xml:space="preserve">Inventories </t>
  </si>
  <si>
    <t>Trade and other payables</t>
  </si>
  <si>
    <t>Trade and other receivables</t>
  </si>
  <si>
    <t xml:space="preserve">   Trade and other payables</t>
  </si>
  <si>
    <t xml:space="preserve">   Trade and other receivables</t>
  </si>
  <si>
    <t>Statement of financial position</t>
  </si>
  <si>
    <t>Statement of financial position (continued)</t>
  </si>
  <si>
    <t>(Unit: Thousand Baht)</t>
  </si>
  <si>
    <t>(Unaudited</t>
  </si>
  <si>
    <t>(Audited)</t>
  </si>
  <si>
    <t>but reviewed)</t>
  </si>
  <si>
    <t>Deferred tax assets</t>
  </si>
  <si>
    <t>(Unaudited but reviewed)</t>
  </si>
  <si>
    <t>Total comprehensive income for the period</t>
  </si>
  <si>
    <t>Cash and cash equivalents at beginning of the period</t>
  </si>
  <si>
    <t>Statement of changes in shareholders' equity</t>
  </si>
  <si>
    <t>Statement of comprehensive income</t>
  </si>
  <si>
    <t>Withholding tax deducted at source</t>
  </si>
  <si>
    <t>Cash flows statement</t>
  </si>
  <si>
    <t xml:space="preserve">   Cash paid for income tax</t>
  </si>
  <si>
    <t>Cash flows statement (continued)</t>
  </si>
  <si>
    <t xml:space="preserve">The accompanying notes are an integral part of the financial statements. </t>
  </si>
  <si>
    <t xml:space="preserve">   Long-term employee benefits expense</t>
  </si>
  <si>
    <t>(Unit: Baht)</t>
  </si>
  <si>
    <t>Retained earnings (deficit)</t>
  </si>
  <si>
    <t xml:space="preserve">Appropriated - </t>
  </si>
  <si>
    <t>statutory reserve</t>
  </si>
  <si>
    <t xml:space="preserve">   Issued and fully paid </t>
  </si>
  <si>
    <t xml:space="preserve">fully paid </t>
  </si>
  <si>
    <t xml:space="preserve"> capital</t>
  </si>
  <si>
    <t xml:space="preserve"> premium</t>
  </si>
  <si>
    <t>Share</t>
  </si>
  <si>
    <t xml:space="preserve">   Depreciation and amortisation</t>
  </si>
  <si>
    <t xml:space="preserve">Property, building and equipment </t>
  </si>
  <si>
    <t xml:space="preserve">   Deficit</t>
  </si>
  <si>
    <t>Acquisitions of equipment</t>
  </si>
  <si>
    <t>Deferred service costs</t>
  </si>
  <si>
    <t xml:space="preserve">   Deferred service costs</t>
  </si>
  <si>
    <t>Basic earnings per share</t>
  </si>
  <si>
    <t>Other comprehensive income:</t>
  </si>
  <si>
    <t xml:space="preserve">Profit from operating activities before  </t>
  </si>
  <si>
    <t xml:space="preserve">   Amortisation of deferred service costs</t>
  </si>
  <si>
    <t xml:space="preserve">   Gain on sale of equipment</t>
  </si>
  <si>
    <t>Other comprehensive income for the period</t>
  </si>
  <si>
    <t>Deficit</t>
  </si>
  <si>
    <t>Deposits</t>
  </si>
  <si>
    <t xml:space="preserve"> </t>
  </si>
  <si>
    <t xml:space="preserve">   Interest expense</t>
  </si>
  <si>
    <t>Cash flows from financing activities</t>
  </si>
  <si>
    <t>Net cash flows used in investing activities</t>
  </si>
  <si>
    <t>Net cash flows used in financing activities</t>
  </si>
  <si>
    <t>Cost of sales, services and license</t>
  </si>
  <si>
    <t>Restricted bank deposits</t>
  </si>
  <si>
    <t>Balance as at 1 January 2020</t>
  </si>
  <si>
    <t>Revenue from contracts with customers</t>
  </si>
  <si>
    <t>Selling and distribution expenses</t>
  </si>
  <si>
    <t xml:space="preserve">   Payments for long-term employee benefits</t>
  </si>
  <si>
    <t>Profit or loss:</t>
  </si>
  <si>
    <t>Acquisitions of intangible assets</t>
  </si>
  <si>
    <t>Balance as at 1 January 2021</t>
  </si>
  <si>
    <t>31 December 2020</t>
  </si>
  <si>
    <t>2020</t>
  </si>
  <si>
    <t>Payments of principal portion of lease liability</t>
  </si>
  <si>
    <t>Interest paid</t>
  </si>
  <si>
    <t>2, 4</t>
  </si>
  <si>
    <t>Cash and cash equivalents at end of the period (Note 3)</t>
  </si>
  <si>
    <t>Other current financial assets</t>
  </si>
  <si>
    <t>Current portion of lease liability</t>
  </si>
  <si>
    <t>Lease liability - net of current portion</t>
  </si>
  <si>
    <t xml:space="preserve">   Reversal of diminution in inventories to net realisable value</t>
  </si>
  <si>
    <t xml:space="preserve">   Cash received from withholding tax refundable</t>
  </si>
  <si>
    <t>Intangible assets</t>
  </si>
  <si>
    <t>Provision for long-term employee benefits</t>
  </si>
  <si>
    <t xml:space="preserve">   Reversal of expected credit losses</t>
  </si>
  <si>
    <t xml:space="preserve">   Withholding tax written-off</t>
  </si>
  <si>
    <t>Proceeds from sale of equipment</t>
  </si>
  <si>
    <t xml:space="preserve">Cost of sales, services and license </t>
  </si>
  <si>
    <t>Other comprehensive income</t>
  </si>
  <si>
    <t xml:space="preserve">Loss before tax </t>
  </si>
  <si>
    <t>2, 11</t>
  </si>
  <si>
    <t>Loss from operating activities</t>
  </si>
  <si>
    <t xml:space="preserve">Loss for the period </t>
  </si>
  <si>
    <t>Tax income</t>
  </si>
  <si>
    <t>Loss before tax income</t>
  </si>
  <si>
    <t xml:space="preserve">   Loss for the period</t>
  </si>
  <si>
    <t>Loss for the period</t>
  </si>
  <si>
    <t>Net cash flows from operating activities</t>
  </si>
  <si>
    <t>Net increase (decrease) in cash and cash equivalents</t>
  </si>
  <si>
    <t xml:space="preserve">Adjustments to reconcile loss before tax to </t>
  </si>
  <si>
    <t>As at 30 September 2021</t>
  </si>
  <si>
    <t>30 September 2021</t>
  </si>
  <si>
    <t xml:space="preserve">For the three-month period ended 30 September 2021 </t>
  </si>
  <si>
    <t>Balance as at 30 September 2020</t>
  </si>
  <si>
    <t>Balance as at 30 September 2021</t>
  </si>
  <si>
    <t>For the nine-month period ended 30 September 2021</t>
  </si>
  <si>
    <t>Increase in fixed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</si>
</sst>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#,##0.0000_);\(#,##0.0000\)"/>
    <numFmt numFmtId="171" formatCode="#,##0.000_);\(#,##0.000\)"/>
  </numFmts>
  <fonts count="16">
    <font>
      <sz val="14"/>
      <name val="CordiaUPC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43" fontId="2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7" fillId="0" borderId="0"/>
    <xf numFmtId="0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</cellStyleXfs>
  <cellXfs count="173">
    <xf numFmtId="0" fontId="0" fillId="0" borderId="0" xfId="0"/>
    <xf numFmtId="0" fontId="9" fillId="4" borderId="0" xfId="54" applyFont="1" applyFill="1" applyAlignment="1">
      <alignment vertical="center"/>
    </xf>
    <xf numFmtId="0" fontId="10" fillId="4" borderId="0" xfId="54" applyFont="1" applyFill="1" applyAlignment="1">
      <alignment vertical="center"/>
    </xf>
    <xf numFmtId="37" fontId="10" fillId="4" borderId="0" xfId="54" applyNumberFormat="1" applyFont="1" applyFill="1" applyBorder="1" applyAlignment="1">
      <alignment horizontal="right" vertical="center"/>
    </xf>
    <xf numFmtId="37" fontId="10" fillId="4" borderId="0" xfId="54" applyNumberFormat="1" applyFont="1" applyFill="1" applyAlignment="1">
      <alignment horizontal="right" vertical="center"/>
    </xf>
    <xf numFmtId="37" fontId="10" fillId="4" borderId="0" xfId="54" applyNumberFormat="1" applyFont="1" applyFill="1" applyBorder="1" applyAlignment="1">
      <alignment horizontal="centerContinuous" vertical="center"/>
    </xf>
    <xf numFmtId="0" fontId="10" fillId="4" borderId="4" xfId="54" applyFont="1" applyFill="1" applyBorder="1" applyAlignment="1">
      <alignment horizontal="center" vertical="center"/>
    </xf>
    <xf numFmtId="0" fontId="10" fillId="4" borderId="0" xfId="54" applyNumberFormat="1" applyFont="1" applyFill="1" applyBorder="1" applyAlignment="1">
      <alignment horizontal="right" vertical="center"/>
    </xf>
    <xf numFmtId="0" fontId="10" fillId="4" borderId="4" xfId="0" quotePrefix="1" applyNumberFormat="1" applyFont="1" applyFill="1" applyBorder="1" applyAlignment="1">
      <alignment horizontal="center" vertical="center"/>
    </xf>
    <xf numFmtId="0" fontId="10" fillId="4" borderId="4" xfId="54" quotePrefix="1" applyNumberFormat="1" applyFont="1" applyFill="1" applyBorder="1" applyAlignment="1">
      <alignment horizontal="center" vertical="center"/>
    </xf>
    <xf numFmtId="0" fontId="12" fillId="4" borderId="0" xfId="54" applyFont="1" applyFill="1" applyAlignment="1">
      <alignment horizontal="center" vertical="center"/>
    </xf>
    <xf numFmtId="0" fontId="12" fillId="4" borderId="0" xfId="54" applyNumberFormat="1" applyFont="1" applyFill="1" applyBorder="1" applyAlignment="1">
      <alignment horizontal="right" vertical="center"/>
    </xf>
    <xf numFmtId="0" fontId="10" fillId="4" borderId="0" xfId="54" applyNumberFormat="1" applyFont="1" applyFill="1" applyBorder="1" applyAlignment="1">
      <alignment horizontal="center" vertical="center"/>
    </xf>
    <xf numFmtId="0" fontId="9" fillId="4" borderId="0" xfId="54" applyFont="1" applyFill="1" applyAlignment="1">
      <alignment horizontal="left" vertical="center"/>
    </xf>
    <xf numFmtId="0" fontId="10" fillId="4" borderId="0" xfId="54" applyFont="1" applyFill="1" applyAlignment="1">
      <alignment horizontal="center" vertical="center"/>
    </xf>
    <xf numFmtId="37" fontId="10" fillId="4" borderId="0" xfId="54" applyNumberFormat="1" applyFont="1" applyFill="1" applyAlignment="1">
      <alignment vertical="center"/>
    </xf>
    <xf numFmtId="0" fontId="11" fillId="4" borderId="0" xfId="9" applyFont="1" applyFill="1" applyAlignment="1">
      <alignment horizontal="center" vertical="center"/>
    </xf>
    <xf numFmtId="41" fontId="10" fillId="4" borderId="0" xfId="9" applyNumberFormat="1" applyFont="1" applyFill="1" applyAlignment="1">
      <alignment vertical="center"/>
    </xf>
    <xf numFmtId="37" fontId="10" fillId="4" borderId="0" xfId="14" applyNumberFormat="1" applyFont="1" applyFill="1" applyAlignment="1">
      <alignment horizontal="right" vertical="center"/>
    </xf>
    <xf numFmtId="41" fontId="10" fillId="4" borderId="0" xfId="1" applyNumberFormat="1" applyFont="1" applyFill="1" applyAlignment="1">
      <alignment horizontal="right" vertical="center"/>
    </xf>
    <xf numFmtId="164" fontId="10" fillId="4" borderId="0" xfId="1" applyNumberFormat="1" applyFont="1" applyFill="1" applyAlignment="1">
      <alignment vertical="center"/>
    </xf>
    <xf numFmtId="37" fontId="10" fillId="4" borderId="0" xfId="53" applyNumberFormat="1" applyFont="1" applyFill="1" applyAlignment="1">
      <alignment horizontal="right" vertical="center"/>
    </xf>
    <xf numFmtId="41" fontId="10" fillId="4" borderId="0" xfId="53" applyNumberFormat="1" applyFont="1" applyFill="1" applyAlignment="1">
      <alignment horizontal="right" vertical="center"/>
    </xf>
    <xf numFmtId="41" fontId="10" fillId="4" borderId="3" xfId="14" applyNumberFormat="1" applyFont="1" applyFill="1" applyBorder="1" applyAlignment="1">
      <alignment horizontal="right" vertical="center"/>
    </xf>
    <xf numFmtId="41" fontId="10" fillId="4" borderId="0" xfId="9" applyNumberFormat="1" applyFont="1" applyFill="1" applyAlignment="1">
      <alignment horizontal="right" vertical="center"/>
    </xf>
    <xf numFmtId="41" fontId="10" fillId="4" borderId="0" xfId="54" applyNumberFormat="1" applyFont="1" applyFill="1" applyAlignment="1">
      <alignment horizontal="right" vertical="center"/>
    </xf>
    <xf numFmtId="41" fontId="10" fillId="4" borderId="0" xfId="53" applyNumberFormat="1" applyFont="1" applyFill="1" applyAlignment="1">
      <alignment vertical="center"/>
    </xf>
    <xf numFmtId="41" fontId="10" fillId="4" borderId="4" xfId="53" applyNumberFormat="1" applyFont="1" applyFill="1" applyBorder="1" applyAlignment="1">
      <alignment horizontal="right" vertical="center"/>
    </xf>
    <xf numFmtId="37" fontId="9" fillId="4" borderId="0" xfId="54" applyNumberFormat="1" applyFont="1" applyFill="1" applyAlignment="1">
      <alignment vertical="center"/>
    </xf>
    <xf numFmtId="41" fontId="10" fillId="4" borderId="5" xfId="53" applyNumberFormat="1" applyFont="1" applyFill="1" applyBorder="1" applyAlignment="1">
      <alignment horizontal="right" vertical="center"/>
    </xf>
    <xf numFmtId="41" fontId="10" fillId="4" borderId="0" xfId="1" applyNumberFormat="1" applyFont="1" applyFill="1" applyAlignment="1">
      <alignment horizontal="center" vertical="center"/>
    </xf>
    <xf numFmtId="0" fontId="10" fillId="4" borderId="0" xfId="9" applyFont="1" applyFill="1" applyAlignment="1">
      <alignment horizontal="center" vertical="center"/>
    </xf>
    <xf numFmtId="0" fontId="10" fillId="4" borderId="0" xfId="9" applyFont="1" applyFill="1" applyAlignment="1">
      <alignment vertical="center"/>
    </xf>
    <xf numFmtId="41" fontId="10" fillId="4" borderId="0" xfId="14" applyNumberFormat="1" applyFont="1" applyFill="1" applyAlignment="1">
      <alignment horizontal="right" vertical="center"/>
    </xf>
    <xf numFmtId="164" fontId="10" fillId="4" borderId="0" xfId="1" applyNumberFormat="1" applyFont="1" applyFill="1" applyAlignment="1">
      <alignment horizontal="right" vertical="center"/>
    </xf>
    <xf numFmtId="0" fontId="10" fillId="4" borderId="0" xfId="54" applyFont="1" applyFill="1" applyAlignment="1">
      <alignment horizontal="left" vertical="center"/>
    </xf>
    <xf numFmtId="41" fontId="10" fillId="4" borderId="0" xfId="14" applyNumberFormat="1" applyFont="1" applyFill="1" applyAlignment="1">
      <alignment vertical="center"/>
    </xf>
    <xf numFmtId="41" fontId="10" fillId="4" borderId="6" xfId="9" applyNumberFormat="1" applyFont="1" applyFill="1" applyBorder="1" applyAlignment="1">
      <alignment horizontal="right" vertical="center"/>
    </xf>
    <xf numFmtId="37" fontId="10" fillId="4" borderId="0" xfId="9" applyNumberFormat="1" applyFont="1" applyFill="1" applyAlignment="1">
      <alignment vertical="center"/>
    </xf>
    <xf numFmtId="41" fontId="10" fillId="4" borderId="0" xfId="54" applyNumberFormat="1" applyFont="1" applyFill="1" applyAlignment="1">
      <alignment vertical="center"/>
    </xf>
    <xf numFmtId="41" fontId="10" fillId="4" borderId="6" xfId="14" applyNumberFormat="1" applyFont="1" applyFill="1" applyBorder="1" applyAlignment="1">
      <alignment vertical="center"/>
    </xf>
    <xf numFmtId="164" fontId="10" fillId="4" borderId="0" xfId="1" applyNumberFormat="1" applyFont="1" applyFill="1" applyBorder="1" applyAlignment="1">
      <alignment horizontal="right" vertical="center"/>
    </xf>
    <xf numFmtId="37" fontId="10" fillId="4" borderId="7" xfId="54" applyNumberFormat="1" applyFont="1" applyFill="1" applyBorder="1" applyAlignment="1">
      <alignment vertical="center"/>
    </xf>
    <xf numFmtId="37" fontId="10" fillId="4" borderId="0" xfId="54" applyNumberFormat="1" applyFont="1" applyFill="1" applyBorder="1" applyAlignment="1">
      <alignment vertical="center"/>
    </xf>
    <xf numFmtId="37" fontId="11" fillId="4" borderId="0" xfId="54" applyNumberFormat="1" applyFont="1" applyFill="1" applyAlignment="1">
      <alignment horizontal="center" vertical="center"/>
    </xf>
    <xf numFmtId="37" fontId="10" fillId="4" borderId="0" xfId="54" applyNumberFormat="1" applyFont="1" applyFill="1" applyBorder="1" applyAlignment="1">
      <alignment horizontal="center" vertical="center"/>
    </xf>
    <xf numFmtId="0" fontId="10" fillId="4" borderId="0" xfId="18" applyFont="1" applyFill="1" applyAlignment="1">
      <alignment horizontal="right" vertical="center"/>
    </xf>
    <xf numFmtId="0" fontId="9" fillId="4" borderId="0" xfId="9" applyFont="1" applyFill="1" applyAlignment="1">
      <alignment vertical="center"/>
    </xf>
    <xf numFmtId="0" fontId="9" fillId="4" borderId="0" xfId="9" applyFont="1" applyFill="1" applyAlignment="1">
      <alignment horizontal="left" vertical="center"/>
    </xf>
    <xf numFmtId="37" fontId="10" fillId="4" borderId="0" xfId="9" applyNumberFormat="1" applyFont="1" applyFill="1" applyAlignment="1">
      <alignment horizontal="center" vertical="center"/>
    </xf>
    <xf numFmtId="0" fontId="10" fillId="4" borderId="0" xfId="9" applyFont="1" applyFill="1" applyBorder="1" applyAlignment="1">
      <alignment horizontal="center" vertical="center"/>
    </xf>
    <xf numFmtId="37" fontId="10" fillId="4" borderId="0" xfId="9" applyNumberFormat="1" applyFont="1" applyFill="1" applyBorder="1" applyAlignment="1">
      <alignment horizontal="center" vertical="center"/>
    </xf>
    <xf numFmtId="37" fontId="10" fillId="4" borderId="0" xfId="18" applyNumberFormat="1" applyFont="1" applyFill="1" applyBorder="1" applyAlignment="1">
      <alignment horizontal="right" vertical="center"/>
    </xf>
    <xf numFmtId="0" fontId="10" fillId="4" borderId="4" xfId="9" applyFont="1" applyFill="1" applyBorder="1" applyAlignment="1">
      <alignment horizontal="center" vertical="center"/>
    </xf>
    <xf numFmtId="0" fontId="10" fillId="4" borderId="4" xfId="9" quotePrefix="1" applyNumberFormat="1" applyFont="1" applyFill="1" applyBorder="1" applyAlignment="1">
      <alignment horizontal="center" vertical="center"/>
    </xf>
    <xf numFmtId="0" fontId="10" fillId="4" borderId="0" xfId="9" applyNumberFormat="1" applyFont="1" applyFill="1" applyAlignment="1">
      <alignment vertical="center"/>
    </xf>
    <xf numFmtId="41" fontId="10" fillId="4" borderId="4" xfId="14" applyNumberFormat="1" applyFont="1" applyFill="1" applyBorder="1" applyAlignment="1">
      <alignment vertical="center"/>
    </xf>
    <xf numFmtId="41" fontId="10" fillId="4" borderId="0" xfId="9" applyNumberFormat="1" applyFont="1" applyFill="1" applyBorder="1" applyAlignment="1">
      <alignment vertical="center"/>
    </xf>
    <xf numFmtId="41" fontId="10" fillId="4" borderId="4" xfId="9" applyNumberFormat="1" applyFont="1" applyFill="1" applyBorder="1" applyAlignment="1">
      <alignment vertical="center"/>
    </xf>
    <xf numFmtId="41" fontId="10" fillId="4" borderId="0" xfId="14" applyNumberFormat="1" applyFont="1" applyFill="1" applyBorder="1" applyAlignment="1">
      <alignment vertical="center"/>
    </xf>
    <xf numFmtId="41" fontId="10" fillId="4" borderId="4" xfId="14" applyNumberFormat="1" applyFont="1" applyFill="1" applyBorder="1" applyAlignment="1">
      <alignment horizontal="right" vertical="center"/>
    </xf>
    <xf numFmtId="0" fontId="11" fillId="4" borderId="0" xfId="0" applyNumberFormat="1" applyFont="1" applyFill="1" applyAlignment="1">
      <alignment horizontal="center" vertical="center"/>
    </xf>
    <xf numFmtId="37" fontId="10" fillId="4" borderId="0" xfId="9" applyNumberFormat="1" applyFont="1" applyFill="1" applyBorder="1" applyAlignment="1">
      <alignment vertical="center"/>
    </xf>
    <xf numFmtId="41" fontId="10" fillId="4" borderId="0" xfId="0" applyNumberFormat="1" applyFont="1" applyFill="1" applyBorder="1" applyAlignment="1">
      <alignment horizontal="right" vertical="center"/>
    </xf>
    <xf numFmtId="37" fontId="10" fillId="4" borderId="0" xfId="0" applyNumberFormat="1" applyFont="1" applyFill="1" applyAlignment="1">
      <alignment horizontal="right" vertical="center"/>
    </xf>
    <xf numFmtId="37" fontId="10" fillId="4" borderId="0" xfId="0" applyNumberFormat="1" applyFont="1" applyFill="1" applyAlignment="1">
      <alignment vertical="center"/>
    </xf>
    <xf numFmtId="41" fontId="10" fillId="4" borderId="4" xfId="0" applyNumberFormat="1" applyFont="1" applyFill="1" applyBorder="1" applyAlignment="1">
      <alignment horizontal="right" vertical="center"/>
    </xf>
    <xf numFmtId="37" fontId="10" fillId="4" borderId="0" xfId="57" applyNumberFormat="1" applyFont="1" applyFill="1" applyBorder="1" applyAlignment="1">
      <alignment horizontal="right" vertical="center"/>
    </xf>
    <xf numFmtId="43" fontId="10" fillId="4" borderId="0" xfId="14" applyNumberFormat="1" applyFont="1" applyFill="1" applyBorder="1" applyAlignment="1">
      <alignment vertical="center"/>
    </xf>
    <xf numFmtId="39" fontId="10" fillId="4" borderId="0" xfId="9" applyNumberFormat="1" applyFont="1" applyFill="1" applyBorder="1" applyAlignment="1">
      <alignment vertical="center"/>
    </xf>
    <xf numFmtId="170" fontId="10" fillId="4" borderId="0" xfId="9" applyNumberFormat="1" applyFont="1" applyFill="1" applyBorder="1" applyAlignment="1">
      <alignment vertical="center"/>
    </xf>
    <xf numFmtId="0" fontId="10" fillId="4" borderId="0" xfId="0" applyNumberFormat="1" applyFont="1" applyFill="1" applyAlignment="1">
      <alignment horizontal="left" vertical="center"/>
    </xf>
    <xf numFmtId="41" fontId="10" fillId="4" borderId="0" xfId="14" applyNumberFormat="1" applyFont="1" applyFill="1" applyBorder="1" applyAlignment="1">
      <alignment horizontal="right" vertical="center"/>
    </xf>
    <xf numFmtId="0" fontId="9" fillId="4" borderId="0" xfId="0" applyFont="1" applyFill="1" applyAlignment="1">
      <alignment vertical="center"/>
    </xf>
    <xf numFmtId="0" fontId="10" fillId="4" borderId="0" xfId="0" applyFont="1" applyFill="1" applyAlignment="1">
      <alignment vertical="center"/>
    </xf>
    <xf numFmtId="164" fontId="10" fillId="4" borderId="0" xfId="0" applyNumberFormat="1" applyFont="1" applyFill="1" applyAlignment="1">
      <alignment horizontal="centerContinuous" vertical="center"/>
    </xf>
    <xf numFmtId="164" fontId="10" fillId="4" borderId="0" xfId="0" applyNumberFormat="1" applyFont="1" applyFill="1" applyAlignment="1">
      <alignment horizontal="left" vertical="center"/>
    </xf>
    <xf numFmtId="164" fontId="10" fillId="4" borderId="0" xfId="0" quotePrefix="1" applyNumberFormat="1" applyFont="1" applyFill="1" applyAlignment="1">
      <alignment horizontal="centerContinuous" vertical="center"/>
    </xf>
    <xf numFmtId="37" fontId="10" fillId="4" borderId="0" xfId="0" applyNumberFormat="1" applyFont="1" applyFill="1" applyBorder="1" applyAlignment="1">
      <alignment vertical="center"/>
    </xf>
    <xf numFmtId="0" fontId="10" fillId="4" borderId="0" xfId="0" applyNumberFormat="1" applyFont="1" applyFill="1" applyAlignment="1">
      <alignment vertical="center"/>
    </xf>
    <xf numFmtId="164" fontId="10" fillId="4" borderId="0" xfId="0" applyNumberFormat="1" applyFont="1" applyFill="1" applyAlignment="1">
      <alignment vertical="center"/>
    </xf>
    <xf numFmtId="0" fontId="12" fillId="4" borderId="0" xfId="0" applyNumberFormat="1" applyFont="1" applyFill="1" applyAlignment="1">
      <alignment horizontal="center" vertical="center"/>
    </xf>
    <xf numFmtId="0" fontId="9" fillId="4" borderId="0" xfId="0" applyNumberFormat="1" applyFont="1" applyFill="1" applyAlignment="1">
      <alignment vertical="center"/>
    </xf>
    <xf numFmtId="164" fontId="9" fillId="4" borderId="0" xfId="0" applyNumberFormat="1" applyFont="1" applyFill="1" applyAlignment="1">
      <alignment vertical="center"/>
    </xf>
    <xf numFmtId="164" fontId="10" fillId="4" borderId="0" xfId="0" applyNumberFormat="1" applyFont="1" applyFill="1" applyAlignment="1">
      <alignment horizontal="center" vertical="center"/>
    </xf>
    <xf numFmtId="0" fontId="10" fillId="4" borderId="0" xfId="9" quotePrefix="1" applyNumberFormat="1" applyFont="1" applyFill="1" applyBorder="1" applyAlignment="1">
      <alignment horizontal="center" vertical="center"/>
    </xf>
    <xf numFmtId="41" fontId="10" fillId="4" borderId="0" xfId="0" applyNumberFormat="1" applyFont="1" applyFill="1" applyBorder="1" applyAlignment="1">
      <alignment horizontal="center" vertical="center"/>
    </xf>
    <xf numFmtId="41" fontId="10" fillId="4" borderId="0" xfId="0" applyNumberFormat="1" applyFont="1" applyFill="1" applyAlignment="1">
      <alignment horizontal="center" vertical="center"/>
    </xf>
    <xf numFmtId="41" fontId="10" fillId="4" borderId="0" xfId="9" applyNumberFormat="1" applyFont="1" applyFill="1" applyAlignment="1">
      <alignment horizontal="center" vertical="center"/>
    </xf>
    <xf numFmtId="41" fontId="10" fillId="4" borderId="0" xfId="9" applyNumberFormat="1" applyFont="1" applyFill="1" applyBorder="1" applyAlignment="1">
      <alignment horizontal="center" vertical="center"/>
    </xf>
    <xf numFmtId="41" fontId="10" fillId="4" borderId="4" xfId="9" applyNumberFormat="1" applyFont="1" applyFill="1" applyBorder="1" applyAlignment="1">
      <alignment horizontal="center" vertical="center"/>
    </xf>
    <xf numFmtId="164" fontId="10" fillId="4" borderId="0" xfId="0" quotePrefix="1" applyNumberFormat="1" applyFont="1" applyFill="1" applyAlignment="1">
      <alignment horizontal="left" vertical="center"/>
    </xf>
    <xf numFmtId="0" fontId="9" fillId="4" borderId="0" xfId="0" applyNumberFormat="1" applyFont="1" applyFill="1" applyAlignment="1">
      <alignment horizontal="left" vertical="center"/>
    </xf>
    <xf numFmtId="164" fontId="10" fillId="4" borderId="0" xfId="0" applyNumberFormat="1" applyFont="1" applyFill="1" applyBorder="1" applyAlignment="1">
      <alignment horizontal="right" vertical="center"/>
    </xf>
    <xf numFmtId="164" fontId="10" fillId="4" borderId="0" xfId="0" applyNumberFormat="1" applyFont="1" applyFill="1" applyAlignment="1">
      <alignment horizontal="right" vertical="center"/>
    </xf>
    <xf numFmtId="164" fontId="10" fillId="4" borderId="0" xfId="9" applyNumberFormat="1" applyFont="1" applyFill="1" applyAlignment="1">
      <alignment horizontal="right" vertical="center"/>
    </xf>
    <xf numFmtId="164" fontId="10" fillId="4" borderId="0" xfId="0" applyNumberFormat="1" applyFont="1" applyFill="1" applyBorder="1" applyAlignment="1">
      <alignment vertical="center"/>
    </xf>
    <xf numFmtId="164" fontId="10" fillId="4" borderId="0" xfId="0" applyNumberFormat="1" applyFont="1" applyFill="1" applyBorder="1" applyAlignment="1">
      <alignment horizontal="center" vertical="center"/>
    </xf>
    <xf numFmtId="0" fontId="10" fillId="4" borderId="0" xfId="0" applyNumberFormat="1" applyFont="1" applyFill="1" applyBorder="1" applyAlignment="1">
      <alignment vertical="center"/>
    </xf>
    <xf numFmtId="41" fontId="10" fillId="4" borderId="3" xfId="9" applyNumberFormat="1" applyFont="1" applyFill="1" applyBorder="1" applyAlignment="1">
      <alignment horizontal="center" vertical="center"/>
    </xf>
    <xf numFmtId="41" fontId="10" fillId="4" borderId="6" xfId="9" applyNumberFormat="1" applyFont="1" applyFill="1" applyBorder="1" applyAlignment="1">
      <alignment horizontal="center" vertical="center"/>
    </xf>
    <xf numFmtId="164" fontId="10" fillId="4" borderId="0" xfId="9" applyNumberFormat="1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0" fillId="4" borderId="0" xfId="9" applyFont="1" applyFill="1" applyAlignment="1">
      <alignment horizontal="centerContinuous" vertical="center"/>
    </xf>
    <xf numFmtId="37" fontId="10" fillId="4" borderId="0" xfId="9" applyNumberFormat="1" applyFont="1" applyFill="1" applyAlignment="1">
      <alignment horizontal="centerContinuous" vertical="center"/>
    </xf>
    <xf numFmtId="0" fontId="10" fillId="4" borderId="0" xfId="54" applyFont="1" applyFill="1" applyAlignment="1">
      <alignment horizontal="right" vertical="center"/>
    </xf>
    <xf numFmtId="0" fontId="10" fillId="4" borderId="0" xfId="11" applyFont="1" applyFill="1" applyAlignment="1">
      <alignment vertical="center"/>
    </xf>
    <xf numFmtId="41" fontId="10" fillId="4" borderId="0" xfId="55" applyNumberFormat="1" applyFont="1" applyFill="1" applyAlignment="1">
      <alignment vertical="center"/>
    </xf>
    <xf numFmtId="37" fontId="10" fillId="4" borderId="0" xfId="54" applyNumberFormat="1" applyFont="1" applyFill="1" applyBorder="1" applyAlignment="1">
      <alignment horizontal="left" vertical="center"/>
    </xf>
    <xf numFmtId="0" fontId="10" fillId="4" borderId="0" xfId="11" applyFont="1" applyFill="1" applyAlignment="1">
      <alignment horizontal="center" vertical="center"/>
    </xf>
    <xf numFmtId="41" fontId="10" fillId="4" borderId="0" xfId="11" applyNumberFormat="1" applyFont="1" applyFill="1" applyAlignment="1">
      <alignment horizontal="center" vertical="center"/>
    </xf>
    <xf numFmtId="41" fontId="10" fillId="4" borderId="0" xfId="11" applyNumberFormat="1" applyFont="1" applyFill="1" applyBorder="1" applyAlignment="1">
      <alignment horizontal="center" vertical="center"/>
    </xf>
    <xf numFmtId="41" fontId="12" fillId="4" borderId="0" xfId="11" applyNumberFormat="1" applyFont="1" applyFill="1" applyAlignment="1">
      <alignment horizontal="center" vertical="center"/>
    </xf>
    <xf numFmtId="41" fontId="10" fillId="4" borderId="8" xfId="11" applyNumberFormat="1" applyFont="1" applyFill="1" applyBorder="1" applyAlignment="1">
      <alignment horizontal="center" vertical="center"/>
    </xf>
    <xf numFmtId="37" fontId="12" fillId="4" borderId="0" xfId="55" applyNumberFormat="1" applyFont="1" applyFill="1" applyAlignment="1">
      <alignment horizontal="center" vertical="center"/>
    </xf>
    <xf numFmtId="41" fontId="10" fillId="4" borderId="4" xfId="11" applyNumberFormat="1" applyFont="1" applyFill="1" applyBorder="1" applyAlignment="1">
      <alignment horizontal="center" vertical="center"/>
    </xf>
    <xf numFmtId="0" fontId="10" fillId="4" borderId="0" xfId="10" applyFont="1" applyFill="1" applyAlignment="1">
      <alignment vertical="center"/>
    </xf>
    <xf numFmtId="41" fontId="10" fillId="4" borderId="0" xfId="11" applyNumberFormat="1" applyFont="1" applyFill="1" applyAlignment="1">
      <alignment horizontal="right" vertical="center"/>
    </xf>
    <xf numFmtId="41" fontId="10" fillId="4" borderId="0" xfId="11" applyNumberFormat="1" applyFont="1" applyFill="1" applyBorder="1" applyAlignment="1">
      <alignment horizontal="right" vertical="center"/>
    </xf>
    <xf numFmtId="0" fontId="10" fillId="4" borderId="0" xfId="11" applyFont="1" applyFill="1" applyBorder="1" applyAlignment="1">
      <alignment vertical="center"/>
    </xf>
    <xf numFmtId="41" fontId="10" fillId="4" borderId="0" xfId="11" applyNumberFormat="1" applyFont="1" applyFill="1" applyAlignment="1">
      <alignment vertical="center"/>
    </xf>
    <xf numFmtId="41" fontId="10" fillId="4" borderId="5" xfId="11" applyNumberFormat="1" applyFont="1" applyFill="1" applyBorder="1" applyAlignment="1">
      <alignment vertical="center"/>
    </xf>
    <xf numFmtId="41" fontId="10" fillId="4" borderId="0" xfId="11" applyNumberFormat="1" applyFont="1" applyFill="1" applyBorder="1" applyAlignment="1">
      <alignment vertical="center"/>
    </xf>
    <xf numFmtId="41" fontId="10" fillId="4" borderId="0" xfId="55" applyNumberFormat="1" applyFont="1" applyFill="1" applyBorder="1" applyAlignment="1">
      <alignment horizontal="centerContinuous" vertical="center"/>
    </xf>
    <xf numFmtId="0" fontId="9" fillId="4" borderId="0" xfId="10" applyFont="1" applyFill="1" applyAlignment="1">
      <alignment vertical="center"/>
    </xf>
    <xf numFmtId="41" fontId="10" fillId="4" borderId="4" xfId="11" applyNumberFormat="1" applyFont="1" applyFill="1" applyBorder="1" applyAlignment="1">
      <alignment horizontal="right" vertical="center"/>
    </xf>
    <xf numFmtId="37" fontId="10" fillId="4" borderId="0" xfId="52" applyNumberFormat="1" applyFont="1" applyFill="1" applyAlignment="1">
      <alignment vertical="center"/>
    </xf>
    <xf numFmtId="164" fontId="10" fillId="5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9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41" fontId="10" fillId="4" borderId="3" xfId="14" applyNumberFormat="1" applyFont="1" applyFill="1" applyBorder="1" applyAlignment="1">
      <alignment vertical="center"/>
    </xf>
    <xf numFmtId="41" fontId="10" fillId="4" borderId="6" xfId="0" applyNumberFormat="1" applyFont="1" applyFill="1" applyBorder="1" applyAlignment="1">
      <alignment horizontal="right" vertical="center"/>
    </xf>
    <xf numFmtId="37" fontId="9" fillId="0" borderId="0" xfId="9" applyNumberFormat="1" applyFont="1" applyAlignment="1">
      <alignment horizontal="left" vertical="center"/>
    </xf>
    <xf numFmtId="0" fontId="10" fillId="0" borderId="0" xfId="9" applyFont="1" applyAlignment="1">
      <alignment vertical="center"/>
    </xf>
    <xf numFmtId="41" fontId="10" fillId="0" borderId="0" xfId="14" applyNumberFormat="1" applyFont="1" applyFill="1" applyAlignment="1">
      <alignment vertical="center"/>
    </xf>
    <xf numFmtId="41" fontId="10" fillId="0" borderId="4" xfId="14" applyNumberFormat="1" applyFont="1" applyFill="1" applyBorder="1" applyAlignment="1">
      <alignment vertical="center"/>
    </xf>
    <xf numFmtId="41" fontId="10" fillId="0" borderId="4" xfId="9" applyNumberFormat="1" applyFont="1" applyBorder="1" applyAlignment="1">
      <alignment vertical="center"/>
    </xf>
    <xf numFmtId="41" fontId="10" fillId="0" borderId="4" xfId="14" applyNumberFormat="1" applyFont="1" applyFill="1" applyBorder="1" applyAlignment="1">
      <alignment horizontal="right" vertical="center"/>
    </xf>
    <xf numFmtId="0" fontId="10" fillId="0" borderId="0" xfId="9" applyFont="1" applyAlignment="1">
      <alignment horizontal="center" vertical="center"/>
    </xf>
    <xf numFmtId="37" fontId="10" fillId="0" borderId="0" xfId="9" applyNumberFormat="1" applyFont="1" applyAlignment="1">
      <alignment vertical="center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left" vertical="center"/>
    </xf>
    <xf numFmtId="37" fontId="10" fillId="0" borderId="0" xfId="9" applyNumberFormat="1" applyFont="1" applyAlignment="1">
      <alignment horizontal="center" vertical="center"/>
    </xf>
    <xf numFmtId="0" fontId="10" fillId="0" borderId="4" xfId="9" applyFont="1" applyBorder="1" applyAlignment="1">
      <alignment horizontal="center" vertical="center"/>
    </xf>
    <xf numFmtId="0" fontId="10" fillId="0" borderId="4" xfId="9" quotePrefix="1" applyFont="1" applyBorder="1" applyAlignment="1">
      <alignment horizontal="center" vertical="center"/>
    </xf>
    <xf numFmtId="0" fontId="10" fillId="0" borderId="0" xfId="9" quotePrefix="1" applyFont="1" applyAlignment="1">
      <alignment horizontal="center" vertical="center"/>
    </xf>
    <xf numFmtId="0" fontId="11" fillId="0" borderId="0" xfId="9" applyFont="1" applyAlignment="1">
      <alignment horizontal="center" vertical="center"/>
    </xf>
    <xf numFmtId="41" fontId="10" fillId="0" borderId="0" xfId="9" applyNumberFormat="1" applyFont="1" applyAlignment="1">
      <alignment vertical="center"/>
    </xf>
    <xf numFmtId="41" fontId="10" fillId="0" borderId="0" xfId="14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14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1" fontId="10" fillId="0" borderId="4" xfId="0" applyNumberFormat="1" applyFont="1" applyBorder="1" applyAlignment="1">
      <alignment horizontal="right" vertical="center"/>
    </xf>
    <xf numFmtId="41" fontId="10" fillId="0" borderId="6" xfId="0" applyNumberFormat="1" applyFont="1" applyBorder="1" applyAlignment="1">
      <alignment horizontal="right" vertical="center"/>
    </xf>
    <xf numFmtId="43" fontId="10" fillId="0" borderId="0" xfId="14" applyFont="1" applyFill="1" applyBorder="1" applyAlignment="1">
      <alignment vertical="center"/>
    </xf>
    <xf numFmtId="39" fontId="10" fillId="0" borderId="0" xfId="9" applyNumberFormat="1" applyFont="1" applyAlignment="1">
      <alignment vertical="center"/>
    </xf>
    <xf numFmtId="170" fontId="10" fillId="0" borderId="0" xfId="9" applyNumberFormat="1" applyFont="1" applyAlignment="1">
      <alignment vertical="center"/>
    </xf>
    <xf numFmtId="41" fontId="10" fillId="0" borderId="0" xfId="9" applyNumberFormat="1" applyFont="1" applyAlignment="1">
      <alignment horizontal="center" vertical="center"/>
    </xf>
    <xf numFmtId="41" fontId="10" fillId="0" borderId="4" xfId="9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0" fontId="9" fillId="0" borderId="0" xfId="9" applyFont="1" applyFill="1" applyAlignment="1">
      <alignment vertical="center"/>
    </xf>
    <xf numFmtId="0" fontId="10" fillId="0" borderId="0" xfId="9" applyFont="1" applyFill="1" applyAlignment="1">
      <alignment vertical="center"/>
    </xf>
    <xf numFmtId="41" fontId="10" fillId="0" borderId="0" xfId="0" applyNumberFormat="1" applyFont="1" applyBorder="1" applyAlignment="1">
      <alignment horizontal="right" vertical="center"/>
    </xf>
    <xf numFmtId="41" fontId="10" fillId="0" borderId="3" xfId="14" applyNumberFormat="1" applyFont="1" applyFill="1" applyBorder="1" applyAlignment="1">
      <alignment vertical="center"/>
    </xf>
    <xf numFmtId="37" fontId="10" fillId="4" borderId="0" xfId="54" applyNumberFormat="1" applyFont="1" applyFill="1" applyBorder="1" applyAlignment="1">
      <alignment horizontal="right" vertical="center"/>
    </xf>
    <xf numFmtId="41" fontId="10" fillId="4" borderId="4" xfId="11" applyNumberFormat="1" applyFont="1" applyFill="1" applyBorder="1" applyAlignment="1">
      <alignment horizontal="center" vertical="center"/>
    </xf>
    <xf numFmtId="171" fontId="10" fillId="4" borderId="6" xfId="9" applyNumberFormat="1" applyFont="1" applyFill="1" applyBorder="1" applyAlignment="1">
      <alignment vertical="center"/>
    </xf>
    <xf numFmtId="171" fontId="10" fillId="0" borderId="6" xfId="9" applyNumberFormat="1" applyFont="1" applyBorder="1" applyAlignment="1">
      <alignment vertical="center"/>
    </xf>
  </cellXfs>
  <cellStyles count="61">
    <cellStyle name="Comma" xfId="1" builtinId="3"/>
    <cellStyle name="Comma 2" xfId="19" xr:uid="{00000000-0005-0000-0000-000001000000}"/>
    <cellStyle name="Comma 2 2" xfId="59" xr:uid="{00000000-0005-0000-0000-000002000000}"/>
    <cellStyle name="Comma 3" xfId="14" xr:uid="{00000000-0005-0000-0000-000003000000}"/>
    <cellStyle name="Comma 4" xfId="58" xr:uid="{00000000-0005-0000-0000-000004000000}"/>
    <cellStyle name="comma zerodec" xfId="2" xr:uid="{00000000-0005-0000-0000-000005000000}"/>
    <cellStyle name="Currency1" xfId="3" xr:uid="{00000000-0005-0000-0000-000006000000}"/>
    <cellStyle name="Dollar (zero dec)" xfId="4" xr:uid="{00000000-0005-0000-0000-000007000000}"/>
    <cellStyle name="Grey" xfId="5" xr:uid="{00000000-0005-0000-0000-000008000000}"/>
    <cellStyle name="Input [yellow]" xfId="6" xr:uid="{00000000-0005-0000-0000-000009000000}"/>
    <cellStyle name="no dec" xfId="7" xr:uid="{00000000-0005-0000-0000-00000A000000}"/>
    <cellStyle name="Normal" xfId="0" builtinId="0"/>
    <cellStyle name="Normal - Style1" xfId="8" xr:uid="{00000000-0005-0000-0000-00000C000000}"/>
    <cellStyle name="Normal 10" xfId="20" xr:uid="{00000000-0005-0000-0000-00000D000000}"/>
    <cellStyle name="Normal 11" xfId="21" xr:uid="{00000000-0005-0000-0000-00000E000000}"/>
    <cellStyle name="Normal 12" xfId="22" xr:uid="{00000000-0005-0000-0000-00000F000000}"/>
    <cellStyle name="Normal 13" xfId="23" xr:uid="{00000000-0005-0000-0000-000010000000}"/>
    <cellStyle name="Normal 14" xfId="24" xr:uid="{00000000-0005-0000-0000-000011000000}"/>
    <cellStyle name="Normal 15" xfId="15" xr:uid="{00000000-0005-0000-0000-000012000000}"/>
    <cellStyle name="Normal 16" xfId="16" xr:uid="{00000000-0005-0000-0000-000013000000}"/>
    <cellStyle name="Normal 17" xfId="17" xr:uid="{00000000-0005-0000-0000-000014000000}"/>
    <cellStyle name="Normal 18" xfId="25" xr:uid="{00000000-0005-0000-0000-000015000000}"/>
    <cellStyle name="Normal 19" xfId="26" xr:uid="{00000000-0005-0000-0000-000016000000}"/>
    <cellStyle name="Normal 2" xfId="9" xr:uid="{00000000-0005-0000-0000-000017000000}"/>
    <cellStyle name="Normal 2 2" xfId="27" xr:uid="{00000000-0005-0000-0000-000018000000}"/>
    <cellStyle name="Normal 2 3" xfId="60" xr:uid="{00000000-0005-0000-0000-000019000000}"/>
    <cellStyle name="Normal 20" xfId="28" xr:uid="{00000000-0005-0000-0000-00001A000000}"/>
    <cellStyle name="Normal 21" xfId="29" xr:uid="{00000000-0005-0000-0000-00001B000000}"/>
    <cellStyle name="Normal 22" xfId="30" xr:uid="{00000000-0005-0000-0000-00001C000000}"/>
    <cellStyle name="Normal 23" xfId="31" xr:uid="{00000000-0005-0000-0000-00001D000000}"/>
    <cellStyle name="Normal 24" xfId="32" xr:uid="{00000000-0005-0000-0000-00001E000000}"/>
    <cellStyle name="Normal 25" xfId="33" xr:uid="{00000000-0005-0000-0000-00001F000000}"/>
    <cellStyle name="Normal 26" xfId="34" xr:uid="{00000000-0005-0000-0000-000020000000}"/>
    <cellStyle name="Normal 27" xfId="35" xr:uid="{00000000-0005-0000-0000-000021000000}"/>
    <cellStyle name="Normal 28" xfId="36" xr:uid="{00000000-0005-0000-0000-000022000000}"/>
    <cellStyle name="Normal 29" xfId="37" xr:uid="{00000000-0005-0000-0000-000023000000}"/>
    <cellStyle name="Normal 3" xfId="18" xr:uid="{00000000-0005-0000-0000-000024000000}"/>
    <cellStyle name="Normal 30" xfId="38" xr:uid="{00000000-0005-0000-0000-000025000000}"/>
    <cellStyle name="Normal 31" xfId="39" xr:uid="{00000000-0005-0000-0000-000026000000}"/>
    <cellStyle name="Normal 32" xfId="40" xr:uid="{00000000-0005-0000-0000-000027000000}"/>
    <cellStyle name="Normal 33" xfId="41" xr:uid="{00000000-0005-0000-0000-000028000000}"/>
    <cellStyle name="Normal 34" xfId="42" xr:uid="{00000000-0005-0000-0000-000029000000}"/>
    <cellStyle name="Normal 35" xfId="43" xr:uid="{00000000-0005-0000-0000-00002A000000}"/>
    <cellStyle name="Normal 36" xfId="44" xr:uid="{00000000-0005-0000-0000-00002B000000}"/>
    <cellStyle name="Normal 37" xfId="45" xr:uid="{00000000-0005-0000-0000-00002C000000}"/>
    <cellStyle name="Normal 38" xfId="54" xr:uid="{00000000-0005-0000-0000-00002D000000}"/>
    <cellStyle name="Normal 39" xfId="56" xr:uid="{00000000-0005-0000-0000-00002E000000}"/>
    <cellStyle name="Normal 4" xfId="46" xr:uid="{00000000-0005-0000-0000-00002F000000}"/>
    <cellStyle name="Normal 40" xfId="57" xr:uid="{00000000-0005-0000-0000-000030000000}"/>
    <cellStyle name="Normal 5" xfId="47" xr:uid="{00000000-0005-0000-0000-000031000000}"/>
    <cellStyle name="Normal 6" xfId="48" xr:uid="{00000000-0005-0000-0000-000032000000}"/>
    <cellStyle name="Normal 7" xfId="49" xr:uid="{00000000-0005-0000-0000-000033000000}"/>
    <cellStyle name="Normal 8" xfId="50" xr:uid="{00000000-0005-0000-0000-000034000000}"/>
    <cellStyle name="Normal 9" xfId="51" xr:uid="{00000000-0005-0000-0000-000035000000}"/>
    <cellStyle name="Normal_Book1 2 2" xfId="52" xr:uid="{00000000-0005-0000-0000-000036000000}"/>
    <cellStyle name="Normal_BS&amp;PLE-A126" xfId="55" xr:uid="{00000000-0005-0000-0000-000037000000}"/>
    <cellStyle name="Normal_bs&amp;ple-A202 2" xfId="53" xr:uid="{00000000-0005-0000-0000-000038000000}"/>
    <cellStyle name="Normal_CEE - C169" xfId="10" xr:uid="{00000000-0005-0000-0000-000039000000}"/>
    <cellStyle name="Normal_SCSE-A126" xfId="11" xr:uid="{00000000-0005-0000-0000-00003A000000}"/>
    <cellStyle name="Percent [2]" xfId="12" xr:uid="{00000000-0005-0000-0000-00003B000000}"/>
    <cellStyle name="Quantity" xfId="13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showGridLines="0" tabSelected="1" view="pageBreakPreview" topLeftCell="A28" zoomScale="90" zoomScaleNormal="100" zoomScaleSheetLayoutView="90" workbookViewId="0">
      <selection activeCell="D19" sqref="D19"/>
    </sheetView>
  </sheetViews>
  <sheetFormatPr defaultColWidth="9.140625" defaultRowHeight="21.75" customHeight="1"/>
  <cols>
    <col min="1" max="1" width="50.140625" style="2" customWidth="1"/>
    <col min="2" max="2" width="5.85546875" style="14" customWidth="1"/>
    <col min="3" max="3" width="1.85546875" style="15" customWidth="1"/>
    <col min="4" max="4" width="18.7109375" style="15" customWidth="1"/>
    <col min="5" max="5" width="1.85546875" style="15" customWidth="1"/>
    <col min="6" max="6" width="18.7109375" style="15" customWidth="1"/>
    <col min="7" max="7" width="10.28515625" style="2" bestFit="1" customWidth="1"/>
    <col min="8" max="16384" width="9.140625" style="2"/>
  </cols>
  <sheetData>
    <row r="1" spans="1:7" ht="21.75" customHeight="1">
      <c r="A1" s="1" t="s">
        <v>26</v>
      </c>
      <c r="B1" s="1"/>
      <c r="C1" s="1"/>
      <c r="D1" s="1"/>
      <c r="E1" s="1"/>
      <c r="F1" s="1"/>
    </row>
    <row r="2" spans="1:7" ht="21.75" customHeight="1">
      <c r="A2" s="1" t="s">
        <v>53</v>
      </c>
      <c r="B2" s="1"/>
      <c r="C2" s="1"/>
      <c r="D2" s="1"/>
      <c r="E2" s="1"/>
      <c r="F2" s="1"/>
    </row>
    <row r="3" spans="1:7" ht="21.75" customHeight="1">
      <c r="A3" s="1" t="s">
        <v>137</v>
      </c>
      <c r="B3" s="1"/>
      <c r="C3" s="1"/>
      <c r="D3" s="1"/>
      <c r="E3" s="1"/>
      <c r="F3" s="1"/>
    </row>
    <row r="4" spans="1:7" ht="21.75" customHeight="1">
      <c r="A4" s="3"/>
      <c r="B4" s="3"/>
      <c r="C4" s="2"/>
      <c r="D4" s="4"/>
      <c r="E4" s="5"/>
      <c r="F4" s="4" t="s">
        <v>55</v>
      </c>
    </row>
    <row r="5" spans="1:7" ht="21.75" customHeight="1">
      <c r="B5" s="6" t="s">
        <v>0</v>
      </c>
      <c r="C5" s="7"/>
      <c r="D5" s="8" t="s">
        <v>138</v>
      </c>
      <c r="E5" s="7"/>
      <c r="F5" s="9" t="s">
        <v>108</v>
      </c>
    </row>
    <row r="6" spans="1:7" ht="21.75" customHeight="1">
      <c r="B6" s="10"/>
      <c r="C6" s="11"/>
      <c r="D6" s="12" t="s">
        <v>56</v>
      </c>
      <c r="E6" s="11"/>
      <c r="F6" s="12" t="s">
        <v>57</v>
      </c>
    </row>
    <row r="7" spans="1:7" ht="21.75" customHeight="1">
      <c r="B7" s="10"/>
      <c r="C7" s="11"/>
      <c r="D7" s="12" t="s">
        <v>58</v>
      </c>
      <c r="E7" s="11"/>
      <c r="F7" s="12"/>
    </row>
    <row r="8" spans="1:7" ht="21.75" customHeight="1">
      <c r="A8" s="13" t="s">
        <v>1</v>
      </c>
      <c r="C8" s="2"/>
      <c r="D8" s="2"/>
      <c r="E8" s="2"/>
      <c r="F8" s="2"/>
    </row>
    <row r="9" spans="1:7" ht="21.75" customHeight="1">
      <c r="A9" s="13" t="s">
        <v>2</v>
      </c>
    </row>
    <row r="10" spans="1:7" ht="21.75" customHeight="1">
      <c r="A10" s="2" t="s">
        <v>3</v>
      </c>
      <c r="B10" s="16">
        <v>3</v>
      </c>
      <c r="C10" s="17"/>
      <c r="D10" s="18">
        <v>29454</v>
      </c>
      <c r="E10" s="19"/>
      <c r="F10" s="18">
        <v>82461</v>
      </c>
      <c r="G10" s="20"/>
    </row>
    <row r="11" spans="1:7" ht="21.75" customHeight="1">
      <c r="A11" s="2" t="s">
        <v>50</v>
      </c>
      <c r="B11" s="16" t="s">
        <v>112</v>
      </c>
      <c r="C11" s="17"/>
      <c r="D11" s="18">
        <v>42895</v>
      </c>
      <c r="E11" s="19"/>
      <c r="F11" s="18">
        <v>75802</v>
      </c>
      <c r="G11" s="20"/>
    </row>
    <row r="12" spans="1:7" ht="21.75" customHeight="1">
      <c r="A12" s="2" t="s">
        <v>48</v>
      </c>
      <c r="B12" s="16"/>
      <c r="C12" s="17"/>
      <c r="D12" s="21">
        <v>76</v>
      </c>
      <c r="E12" s="22"/>
      <c r="F12" s="21">
        <v>105</v>
      </c>
      <c r="G12" s="20"/>
    </row>
    <row r="13" spans="1:7" ht="21.75" customHeight="1">
      <c r="A13" s="2" t="s">
        <v>84</v>
      </c>
      <c r="B13" s="16">
        <v>5</v>
      </c>
      <c r="C13" s="17"/>
      <c r="D13" s="21">
        <v>5377</v>
      </c>
      <c r="E13" s="22"/>
      <c r="F13" s="21">
        <v>4</v>
      </c>
      <c r="G13" s="20"/>
    </row>
    <row r="14" spans="1:7" ht="21.75" customHeight="1">
      <c r="A14" s="2" t="s">
        <v>114</v>
      </c>
      <c r="B14" s="16">
        <v>6</v>
      </c>
      <c r="C14" s="17"/>
      <c r="D14" s="21">
        <v>71900</v>
      </c>
      <c r="E14" s="22"/>
      <c r="F14" s="21">
        <v>1723</v>
      </c>
      <c r="G14" s="20"/>
    </row>
    <row r="15" spans="1:7" ht="21.75" customHeight="1">
      <c r="A15" s="2" t="s">
        <v>65</v>
      </c>
      <c r="B15" s="16">
        <v>10</v>
      </c>
      <c r="C15" s="17"/>
      <c r="D15" s="22">
        <v>0</v>
      </c>
      <c r="E15" s="22"/>
      <c r="F15" s="21">
        <v>9983</v>
      </c>
      <c r="G15" s="20"/>
    </row>
    <row r="16" spans="1:7" ht="21.75" customHeight="1">
      <c r="A16" s="2" t="s">
        <v>4</v>
      </c>
      <c r="B16" s="16"/>
      <c r="C16" s="17"/>
      <c r="D16" s="21">
        <v>2458</v>
      </c>
      <c r="E16" s="22"/>
      <c r="F16" s="21">
        <v>2138</v>
      </c>
      <c r="G16" s="20"/>
    </row>
    <row r="17" spans="1:7" ht="21.75" customHeight="1">
      <c r="A17" s="1" t="s">
        <v>5</v>
      </c>
      <c r="B17" s="16"/>
      <c r="C17" s="17"/>
      <c r="D17" s="23">
        <f>SUM(D10:D16)</f>
        <v>152160</v>
      </c>
      <c r="E17" s="19"/>
      <c r="F17" s="23">
        <f>SUM(F10:F16)</f>
        <v>172216</v>
      </c>
      <c r="G17" s="20"/>
    </row>
    <row r="18" spans="1:7" ht="21.75" customHeight="1">
      <c r="A18" s="1" t="s">
        <v>6</v>
      </c>
      <c r="B18" s="16"/>
      <c r="C18" s="17"/>
      <c r="D18" s="24"/>
      <c r="E18" s="25"/>
      <c r="F18" s="24"/>
      <c r="G18" s="20"/>
    </row>
    <row r="19" spans="1:7" ht="21.75" customHeight="1">
      <c r="A19" s="2" t="s">
        <v>100</v>
      </c>
      <c r="B19" s="16">
        <v>7</v>
      </c>
      <c r="C19" s="26"/>
      <c r="D19" s="22">
        <v>11500</v>
      </c>
      <c r="E19" s="22"/>
      <c r="F19" s="22">
        <v>11500</v>
      </c>
      <c r="G19" s="20"/>
    </row>
    <row r="20" spans="1:7" ht="21.75" customHeight="1">
      <c r="A20" s="2" t="s">
        <v>81</v>
      </c>
      <c r="B20" s="16">
        <v>8</v>
      </c>
      <c r="C20" s="26"/>
      <c r="D20" s="22">
        <v>44271</v>
      </c>
      <c r="E20" s="22"/>
      <c r="F20" s="22">
        <v>44942</v>
      </c>
      <c r="G20" s="20"/>
    </row>
    <row r="21" spans="1:7" ht="21.75" customHeight="1">
      <c r="A21" s="2" t="s">
        <v>119</v>
      </c>
      <c r="B21" s="16">
        <v>9</v>
      </c>
      <c r="C21" s="26"/>
      <c r="D21" s="22">
        <v>17097</v>
      </c>
      <c r="E21" s="22"/>
      <c r="F21" s="22">
        <v>13298</v>
      </c>
      <c r="G21" s="20"/>
    </row>
    <row r="22" spans="1:7" ht="21.75" customHeight="1">
      <c r="A22" s="2" t="s">
        <v>65</v>
      </c>
      <c r="B22" s="16">
        <v>10</v>
      </c>
      <c r="C22" s="26"/>
      <c r="D22" s="22">
        <v>4185</v>
      </c>
      <c r="E22" s="22"/>
      <c r="F22" s="22">
        <v>5877</v>
      </c>
      <c r="G22" s="20"/>
    </row>
    <row r="23" spans="1:7" ht="21.75" customHeight="1">
      <c r="A23" s="2" t="s">
        <v>93</v>
      </c>
      <c r="B23" s="16"/>
      <c r="C23" s="26"/>
      <c r="D23" s="22">
        <v>218</v>
      </c>
      <c r="E23" s="22"/>
      <c r="F23" s="22">
        <v>218</v>
      </c>
      <c r="G23" s="20"/>
    </row>
    <row r="24" spans="1:7" ht="21.75" customHeight="1">
      <c r="A24" s="2" t="s">
        <v>59</v>
      </c>
      <c r="B24" s="16">
        <v>12</v>
      </c>
      <c r="C24" s="26"/>
      <c r="D24" s="27">
        <v>2648</v>
      </c>
      <c r="E24" s="22"/>
      <c r="F24" s="27">
        <v>2063</v>
      </c>
      <c r="G24" s="20"/>
    </row>
    <row r="25" spans="1:7" ht="21.75" customHeight="1">
      <c r="A25" s="28" t="s">
        <v>7</v>
      </c>
      <c r="B25" s="16"/>
      <c r="C25" s="26"/>
      <c r="D25" s="22">
        <f>SUM(D19:D24)</f>
        <v>79919</v>
      </c>
      <c r="E25" s="22"/>
      <c r="F25" s="22">
        <f>SUM(F19:F24)</f>
        <v>77898</v>
      </c>
      <c r="G25" s="20"/>
    </row>
    <row r="26" spans="1:7" ht="21.75" customHeight="1" thickBot="1">
      <c r="A26" s="28" t="s">
        <v>8</v>
      </c>
      <c r="B26" s="16"/>
      <c r="C26" s="26"/>
      <c r="D26" s="29">
        <f>SUM(D17,D25)</f>
        <v>232079</v>
      </c>
      <c r="E26" s="22"/>
      <c r="F26" s="29">
        <f>SUM(F17,F25)</f>
        <v>250114</v>
      </c>
      <c r="G26" s="20"/>
    </row>
    <row r="27" spans="1:7" ht="21.75" customHeight="1" thickTop="1"/>
    <row r="28" spans="1:7" ht="21.75" customHeight="1">
      <c r="A28" s="2" t="s">
        <v>9</v>
      </c>
    </row>
    <row r="29" spans="1:7" ht="21.75" customHeight="1">
      <c r="A29" s="1" t="s">
        <v>26</v>
      </c>
      <c r="B29" s="1"/>
      <c r="C29" s="1"/>
      <c r="D29" s="1"/>
      <c r="E29" s="1"/>
      <c r="F29" s="1"/>
    </row>
    <row r="30" spans="1:7" ht="21.75" customHeight="1">
      <c r="A30" s="1" t="s">
        <v>54</v>
      </c>
      <c r="B30" s="1"/>
      <c r="C30" s="1"/>
      <c r="D30" s="1"/>
      <c r="E30" s="1"/>
      <c r="F30" s="1"/>
    </row>
    <row r="31" spans="1:7" ht="21.75" customHeight="1">
      <c r="A31" s="1" t="s">
        <v>137</v>
      </c>
      <c r="B31" s="1"/>
      <c r="C31" s="1"/>
      <c r="D31" s="1"/>
      <c r="E31" s="1"/>
      <c r="F31" s="1"/>
    </row>
    <row r="32" spans="1:7" ht="21.75" customHeight="1">
      <c r="A32" s="3"/>
      <c r="B32" s="3"/>
      <c r="C32" s="2"/>
      <c r="D32" s="4"/>
      <c r="E32" s="5"/>
      <c r="F32" s="4" t="s">
        <v>55</v>
      </c>
    </row>
    <row r="33" spans="1:7" ht="21.75" customHeight="1">
      <c r="B33" s="6" t="s">
        <v>0</v>
      </c>
      <c r="C33" s="7"/>
      <c r="D33" s="8" t="s">
        <v>138</v>
      </c>
      <c r="E33" s="7"/>
      <c r="F33" s="9" t="s">
        <v>108</v>
      </c>
    </row>
    <row r="34" spans="1:7" ht="21.75" customHeight="1">
      <c r="B34" s="10"/>
      <c r="C34" s="11"/>
      <c r="D34" s="12" t="s">
        <v>56</v>
      </c>
      <c r="E34" s="11"/>
      <c r="F34" s="12" t="s">
        <v>57</v>
      </c>
    </row>
    <row r="35" spans="1:7" ht="21.75" customHeight="1">
      <c r="B35" s="10"/>
      <c r="C35" s="11"/>
      <c r="D35" s="12" t="s">
        <v>58</v>
      </c>
      <c r="E35" s="11"/>
      <c r="F35" s="12"/>
    </row>
    <row r="36" spans="1:7" ht="21.75" customHeight="1">
      <c r="A36" s="28" t="s">
        <v>10</v>
      </c>
    </row>
    <row r="37" spans="1:7" ht="21.75" customHeight="1">
      <c r="A37" s="28" t="s">
        <v>11</v>
      </c>
      <c r="C37" s="4"/>
      <c r="D37" s="4"/>
      <c r="E37" s="4"/>
      <c r="F37" s="4"/>
    </row>
    <row r="38" spans="1:7" ht="21.75" customHeight="1">
      <c r="A38" s="2" t="s">
        <v>49</v>
      </c>
      <c r="B38" s="16" t="s">
        <v>127</v>
      </c>
      <c r="C38" s="17"/>
      <c r="D38" s="21">
        <v>13885</v>
      </c>
      <c r="E38" s="22"/>
      <c r="F38" s="21">
        <v>28322</v>
      </c>
      <c r="G38" s="20"/>
    </row>
    <row r="39" spans="1:7" ht="21.75" customHeight="1">
      <c r="A39" s="2" t="s">
        <v>115</v>
      </c>
      <c r="B39" s="16"/>
      <c r="C39" s="17"/>
      <c r="D39" s="21">
        <v>418</v>
      </c>
      <c r="E39" s="22"/>
      <c r="F39" s="21">
        <v>399</v>
      </c>
      <c r="G39" s="20"/>
    </row>
    <row r="40" spans="1:7" ht="21.75" customHeight="1">
      <c r="A40" s="2" t="s">
        <v>12</v>
      </c>
      <c r="B40" s="16"/>
      <c r="C40" s="17"/>
      <c r="D40" s="21">
        <v>4071</v>
      </c>
      <c r="E40" s="30"/>
      <c r="F40" s="21">
        <v>5107</v>
      </c>
      <c r="G40" s="20"/>
    </row>
    <row r="41" spans="1:7" ht="21.75" customHeight="1">
      <c r="A41" s="28" t="s">
        <v>13</v>
      </c>
      <c r="B41" s="16"/>
      <c r="C41" s="17"/>
      <c r="D41" s="23">
        <f>SUM(D38:D40)</f>
        <v>18374</v>
      </c>
      <c r="E41" s="19"/>
      <c r="F41" s="23">
        <f>SUM(F38:F40)</f>
        <v>33828</v>
      </c>
      <c r="G41" s="20"/>
    </row>
    <row r="42" spans="1:7" ht="21.75" customHeight="1">
      <c r="A42" s="1" t="s">
        <v>14</v>
      </c>
      <c r="B42" s="16"/>
      <c r="C42" s="26"/>
      <c r="D42" s="24"/>
      <c r="E42" s="4"/>
      <c r="F42" s="24"/>
      <c r="G42" s="20"/>
    </row>
    <row r="43" spans="1:7" ht="21.75" customHeight="1">
      <c r="A43" s="35" t="s">
        <v>116</v>
      </c>
      <c r="B43" s="31"/>
      <c r="C43" s="32"/>
      <c r="D43" s="24">
        <v>0</v>
      </c>
      <c r="E43" s="4"/>
      <c r="F43" s="24">
        <v>316</v>
      </c>
    </row>
    <row r="44" spans="1:7" ht="21.75" customHeight="1">
      <c r="A44" s="2" t="s">
        <v>120</v>
      </c>
      <c r="B44" s="16"/>
      <c r="C44" s="32"/>
      <c r="D44" s="21">
        <v>8180</v>
      </c>
      <c r="E44" s="22"/>
      <c r="F44" s="21">
        <v>7639</v>
      </c>
    </row>
    <row r="45" spans="1:7" ht="21.75" customHeight="1">
      <c r="A45" s="1" t="s">
        <v>15</v>
      </c>
      <c r="B45" s="16"/>
      <c r="C45" s="32"/>
      <c r="D45" s="23">
        <f>SUM(D43:D44)</f>
        <v>8180</v>
      </c>
      <c r="E45" s="19"/>
      <c r="F45" s="23">
        <f>SUM(F43:F44)</f>
        <v>7955</v>
      </c>
      <c r="G45" s="20"/>
    </row>
    <row r="46" spans="1:7" ht="21.75" customHeight="1">
      <c r="A46" s="1" t="s">
        <v>16</v>
      </c>
      <c r="B46" s="16"/>
      <c r="C46" s="17"/>
      <c r="D46" s="23">
        <f>SUM(D41,D45)</f>
        <v>26554</v>
      </c>
      <c r="E46" s="19"/>
      <c r="F46" s="23">
        <f>SUM(F41,F45)</f>
        <v>41783</v>
      </c>
      <c r="G46" s="20"/>
    </row>
    <row r="47" spans="1:7" ht="21.75" customHeight="1">
      <c r="A47" s="28" t="s">
        <v>17</v>
      </c>
      <c r="B47" s="16"/>
      <c r="C47" s="26"/>
      <c r="D47" s="33"/>
      <c r="E47" s="34"/>
      <c r="F47" s="33"/>
      <c r="G47" s="20"/>
    </row>
    <row r="48" spans="1:7" ht="21.75" customHeight="1">
      <c r="A48" s="35" t="s">
        <v>18</v>
      </c>
      <c r="B48" s="16"/>
      <c r="C48" s="26"/>
      <c r="D48" s="36"/>
      <c r="E48" s="20"/>
      <c r="F48" s="36"/>
      <c r="G48" s="20"/>
    </row>
    <row r="49" spans="1:8" ht="21.75" customHeight="1">
      <c r="A49" s="35" t="s">
        <v>19</v>
      </c>
      <c r="B49" s="31"/>
      <c r="C49" s="32"/>
      <c r="D49" s="36"/>
      <c r="E49" s="20"/>
      <c r="F49" s="36"/>
      <c r="G49" s="20"/>
    </row>
    <row r="50" spans="1:8" ht="21.75" customHeight="1" thickBot="1">
      <c r="A50" s="35" t="s">
        <v>20</v>
      </c>
      <c r="B50" s="16"/>
      <c r="C50" s="32"/>
      <c r="D50" s="37">
        <v>116500</v>
      </c>
      <c r="E50" s="25"/>
      <c r="F50" s="37">
        <v>116500</v>
      </c>
    </row>
    <row r="51" spans="1:8" ht="21.75" customHeight="1" thickTop="1">
      <c r="A51" s="35" t="s">
        <v>75</v>
      </c>
      <c r="B51" s="32"/>
      <c r="C51" s="32"/>
      <c r="D51" s="24"/>
      <c r="E51" s="25"/>
      <c r="F51" s="24"/>
    </row>
    <row r="52" spans="1:8" ht="21.75" customHeight="1">
      <c r="A52" s="35" t="s">
        <v>20</v>
      </c>
      <c r="B52" s="16"/>
      <c r="C52" s="17"/>
      <c r="D52" s="21">
        <v>116500</v>
      </c>
      <c r="E52" s="25"/>
      <c r="F52" s="21">
        <v>116500</v>
      </c>
      <c r="G52" s="20"/>
    </row>
    <row r="53" spans="1:8" ht="21.75" customHeight="1">
      <c r="A53" s="35" t="s">
        <v>21</v>
      </c>
      <c r="B53" s="16"/>
      <c r="C53" s="17"/>
      <c r="D53" s="21">
        <v>83465</v>
      </c>
      <c r="E53" s="25"/>
      <c r="F53" s="21">
        <v>83465</v>
      </c>
      <c r="G53" s="20"/>
    </row>
    <row r="54" spans="1:8" ht="21.75" customHeight="1">
      <c r="A54" s="35" t="s">
        <v>72</v>
      </c>
      <c r="B54" s="16"/>
      <c r="C54" s="17"/>
      <c r="D54" s="38"/>
      <c r="E54" s="39"/>
      <c r="F54" s="38"/>
      <c r="G54" s="20"/>
    </row>
    <row r="55" spans="1:8" ht="21.75" customHeight="1">
      <c r="A55" s="35" t="s">
        <v>22</v>
      </c>
      <c r="B55" s="16"/>
      <c r="C55" s="17"/>
      <c r="D55" s="21">
        <v>11650</v>
      </c>
      <c r="E55" s="39"/>
      <c r="F55" s="21">
        <v>11650</v>
      </c>
      <c r="G55" s="20"/>
    </row>
    <row r="56" spans="1:8" ht="21.75" customHeight="1">
      <c r="A56" s="35" t="s">
        <v>82</v>
      </c>
      <c r="B56" s="16"/>
      <c r="C56" s="17"/>
      <c r="D56" s="21">
        <v>-6090</v>
      </c>
      <c r="E56" s="39"/>
      <c r="F56" s="21">
        <v>-3284</v>
      </c>
      <c r="G56" s="20"/>
    </row>
    <row r="57" spans="1:8" ht="21.75" customHeight="1">
      <c r="A57" s="28" t="s">
        <v>23</v>
      </c>
      <c r="B57" s="16"/>
      <c r="C57" s="17"/>
      <c r="D57" s="23">
        <f>SUM(D52:D56)</f>
        <v>205525</v>
      </c>
      <c r="E57" s="19"/>
      <c r="F57" s="23">
        <f>SUM(F52:F56)</f>
        <v>208331</v>
      </c>
      <c r="G57" s="20"/>
    </row>
    <row r="58" spans="1:8" ht="21.75" customHeight="1" thickBot="1">
      <c r="A58" s="28" t="s">
        <v>24</v>
      </c>
      <c r="B58" s="16" t="s">
        <v>94</v>
      </c>
      <c r="C58" s="17"/>
      <c r="D58" s="40">
        <f>D46+D57</f>
        <v>232079</v>
      </c>
      <c r="E58" s="20"/>
      <c r="F58" s="40">
        <f>F46+F57</f>
        <v>250114</v>
      </c>
      <c r="G58" s="20"/>
    </row>
    <row r="59" spans="1:8" ht="21.75" customHeight="1" thickTop="1">
      <c r="C59" s="41"/>
      <c r="D59" s="41">
        <f>SUM(D58-D26)</f>
        <v>0</v>
      </c>
      <c r="E59" s="41"/>
      <c r="F59" s="41">
        <f>SUM(F58-F26)</f>
        <v>0</v>
      </c>
      <c r="G59" s="20"/>
    </row>
    <row r="60" spans="1:8" ht="21.75" customHeight="1">
      <c r="A60" s="2" t="s">
        <v>9</v>
      </c>
    </row>
    <row r="62" spans="1:8" s="15" customFormat="1" ht="21.75" customHeight="1">
      <c r="A62" s="42"/>
      <c r="B62" s="43"/>
      <c r="C62" s="43"/>
      <c r="D62" s="43"/>
      <c r="E62" s="43"/>
      <c r="F62" s="43"/>
      <c r="G62" s="44"/>
      <c r="H62" s="43"/>
    </row>
    <row r="63" spans="1:8" s="15" customFormat="1" ht="21.75" customHeight="1">
      <c r="A63" s="43"/>
      <c r="B63" s="43"/>
      <c r="C63" s="43"/>
      <c r="D63" s="43"/>
      <c r="E63" s="43"/>
      <c r="F63" s="43"/>
      <c r="G63" s="44"/>
      <c r="H63" s="43"/>
    </row>
    <row r="64" spans="1:8" s="15" customFormat="1" ht="21.75" customHeight="1">
      <c r="A64" s="43"/>
      <c r="B64" s="15" t="s">
        <v>25</v>
      </c>
      <c r="C64" s="45"/>
      <c r="D64" s="45"/>
      <c r="E64" s="45"/>
      <c r="F64" s="45"/>
      <c r="G64" s="44"/>
    </row>
    <row r="65" spans="1:8" s="15" customFormat="1" ht="21.75" customHeight="1">
      <c r="A65" s="42"/>
      <c r="B65" s="43"/>
      <c r="C65" s="43"/>
      <c r="D65" s="43"/>
      <c r="E65" s="43"/>
      <c r="F65" s="43"/>
      <c r="G65" s="44"/>
      <c r="H65" s="44"/>
    </row>
  </sheetData>
  <pageMargins left="0.78740157480314965" right="0.39370078740157483" top="0.78740157480314965" bottom="0.39370078740157483" header="0.19685039370078741" footer="0.19685039370078741"/>
  <pageSetup paperSize="9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8"/>
  <sheetViews>
    <sheetView showGridLines="0" view="pageBreakPreview" topLeftCell="A55" zoomScale="90" zoomScaleNormal="100" zoomScaleSheetLayoutView="90" workbookViewId="0">
      <selection activeCell="A65" sqref="A65"/>
    </sheetView>
  </sheetViews>
  <sheetFormatPr defaultColWidth="9.140625" defaultRowHeight="21.75" customHeight="1"/>
  <cols>
    <col min="1" max="1" width="47.28515625" style="32" customWidth="1"/>
    <col min="2" max="2" width="5.85546875" style="31" customWidth="1"/>
    <col min="3" max="3" width="2.7109375" style="32" customWidth="1"/>
    <col min="4" max="4" width="18.7109375" style="38" customWidth="1"/>
    <col min="5" max="5" width="2" style="38" customWidth="1"/>
    <col min="6" max="6" width="18.7109375" style="38" customWidth="1"/>
    <col min="7" max="7" width="1.85546875" style="32" customWidth="1"/>
    <col min="8" max="16384" width="9.140625" style="32"/>
  </cols>
  <sheetData>
    <row r="1" spans="1:6" ht="21.75" customHeight="1">
      <c r="F1" s="46" t="s">
        <v>60</v>
      </c>
    </row>
    <row r="2" spans="1:6" ht="21.75" customHeight="1">
      <c r="A2" s="47" t="s">
        <v>26</v>
      </c>
      <c r="B2" s="47"/>
      <c r="C2" s="47"/>
      <c r="D2" s="32"/>
      <c r="E2" s="32"/>
      <c r="F2" s="47"/>
    </row>
    <row r="3" spans="1:6" ht="21.75" customHeight="1">
      <c r="A3" s="48" t="s">
        <v>64</v>
      </c>
      <c r="C3" s="31"/>
      <c r="D3" s="49"/>
      <c r="E3" s="49"/>
      <c r="F3" s="49"/>
    </row>
    <row r="4" spans="1:6" ht="21.75" customHeight="1">
      <c r="A4" s="135" t="s">
        <v>139</v>
      </c>
      <c r="B4" s="50"/>
      <c r="C4" s="50"/>
      <c r="D4" s="51"/>
      <c r="E4" s="51"/>
      <c r="F4" s="51"/>
    </row>
    <row r="5" spans="1:6" ht="21.75" customHeight="1">
      <c r="A5" s="47"/>
      <c r="B5" s="47"/>
      <c r="C5" s="47"/>
      <c r="D5" s="47"/>
      <c r="E5" s="47"/>
      <c r="F5" s="52" t="s">
        <v>55</v>
      </c>
    </row>
    <row r="6" spans="1:6" ht="21.75" customHeight="1">
      <c r="B6" s="53" t="s">
        <v>0</v>
      </c>
      <c r="D6" s="54">
        <v>2021</v>
      </c>
      <c r="E6" s="55"/>
      <c r="F6" s="54" t="s">
        <v>109</v>
      </c>
    </row>
    <row r="7" spans="1:6" ht="21.75" customHeight="1">
      <c r="A7" s="47" t="s">
        <v>105</v>
      </c>
    </row>
    <row r="8" spans="1:6" ht="21.75" customHeight="1">
      <c r="A8" s="47" t="s">
        <v>27</v>
      </c>
    </row>
    <row r="9" spans="1:6" ht="21.75" customHeight="1">
      <c r="A9" s="32" t="s">
        <v>102</v>
      </c>
      <c r="B9" s="16">
        <v>14</v>
      </c>
      <c r="C9" s="17"/>
      <c r="D9" s="36">
        <v>21497</v>
      </c>
      <c r="E9" s="17"/>
      <c r="F9" s="137">
        <v>42332</v>
      </c>
    </row>
    <row r="10" spans="1:6" ht="21.75" customHeight="1">
      <c r="A10" s="32" t="s">
        <v>29</v>
      </c>
      <c r="B10" s="16"/>
      <c r="C10" s="17"/>
      <c r="D10" s="56">
        <v>85</v>
      </c>
      <c r="E10" s="57"/>
      <c r="F10" s="138">
        <v>2</v>
      </c>
    </row>
    <row r="11" spans="1:6" ht="21.75" customHeight="1">
      <c r="A11" s="47" t="s">
        <v>30</v>
      </c>
      <c r="C11" s="17"/>
      <c r="D11" s="58">
        <f>SUM(D9:D10)</f>
        <v>21582</v>
      </c>
      <c r="E11" s="17"/>
      <c r="F11" s="58">
        <f>SUM(F9:F10)</f>
        <v>42334</v>
      </c>
    </row>
    <row r="12" spans="1:6" ht="21.75" customHeight="1">
      <c r="A12" s="47" t="s">
        <v>31</v>
      </c>
      <c r="C12" s="17"/>
      <c r="D12" s="17"/>
      <c r="E12" s="17"/>
      <c r="F12" s="17"/>
    </row>
    <row r="13" spans="1:6" ht="21.75" customHeight="1">
      <c r="A13" s="32" t="s">
        <v>99</v>
      </c>
      <c r="C13" s="17"/>
      <c r="D13" s="36">
        <v>12948</v>
      </c>
      <c r="E13" s="17"/>
      <c r="F13" s="137">
        <v>36585</v>
      </c>
    </row>
    <row r="14" spans="1:6" ht="21.75" customHeight="1">
      <c r="A14" s="32" t="s">
        <v>103</v>
      </c>
      <c r="C14" s="17"/>
      <c r="D14" s="36">
        <v>132</v>
      </c>
      <c r="E14" s="17"/>
      <c r="F14" s="137">
        <v>142</v>
      </c>
    </row>
    <row r="15" spans="1:6" ht="21.75" customHeight="1">
      <c r="A15" s="32" t="s">
        <v>32</v>
      </c>
      <c r="C15" s="57"/>
      <c r="D15" s="56">
        <v>11004</v>
      </c>
      <c r="E15" s="57"/>
      <c r="F15" s="138">
        <v>9862</v>
      </c>
    </row>
    <row r="16" spans="1:6" ht="21.75" customHeight="1">
      <c r="A16" s="47" t="s">
        <v>33</v>
      </c>
      <c r="C16" s="17"/>
      <c r="D16" s="56">
        <f>SUM(D13:D15)</f>
        <v>24084</v>
      </c>
      <c r="E16" s="17"/>
      <c r="F16" s="56">
        <f>SUM(F13:F15)</f>
        <v>46589</v>
      </c>
    </row>
    <row r="17" spans="1:7" ht="21.75" customHeight="1">
      <c r="A17" s="47" t="s">
        <v>128</v>
      </c>
      <c r="C17" s="17"/>
      <c r="D17" s="57">
        <f t="shared" ref="D17:E17" si="0">D11-D16</f>
        <v>-2502</v>
      </c>
      <c r="E17" s="57">
        <f t="shared" si="0"/>
        <v>0</v>
      </c>
      <c r="F17" s="57">
        <f t="shared" ref="F17" si="1">F11-F16</f>
        <v>-4255</v>
      </c>
    </row>
    <row r="18" spans="1:7" ht="21.75" customHeight="1">
      <c r="A18" s="32" t="s">
        <v>28</v>
      </c>
      <c r="C18" s="17"/>
      <c r="D18" s="57">
        <v>120</v>
      </c>
      <c r="E18" s="57"/>
      <c r="F18" s="57">
        <v>77</v>
      </c>
    </row>
    <row r="19" spans="1:7" ht="21.75" customHeight="1">
      <c r="A19" s="32" t="s">
        <v>34</v>
      </c>
      <c r="C19" s="17"/>
      <c r="D19" s="58">
        <v>-1</v>
      </c>
      <c r="E19" s="57"/>
      <c r="F19" s="139">
        <v>-72</v>
      </c>
    </row>
    <row r="20" spans="1:7" ht="21.75" customHeight="1">
      <c r="A20" s="165" t="s">
        <v>131</v>
      </c>
      <c r="C20" s="17"/>
      <c r="D20" s="59">
        <f t="shared" ref="D20:E20" si="2">SUM(D17:D19)</f>
        <v>-2383</v>
      </c>
      <c r="E20" s="59">
        <f t="shared" si="2"/>
        <v>0</v>
      </c>
      <c r="F20" s="59">
        <f t="shared" ref="F20" si="3">SUM(F17:F19)</f>
        <v>-4250</v>
      </c>
    </row>
    <row r="21" spans="1:7" ht="21.75" customHeight="1">
      <c r="A21" s="166" t="s">
        <v>130</v>
      </c>
      <c r="B21" s="16">
        <v>12</v>
      </c>
      <c r="C21" s="17"/>
      <c r="D21" s="60">
        <v>470</v>
      </c>
      <c r="E21" s="17"/>
      <c r="F21" s="140">
        <v>24</v>
      </c>
    </row>
    <row r="22" spans="1:7" ht="21.75" customHeight="1">
      <c r="A22" s="165" t="s">
        <v>129</v>
      </c>
      <c r="C22" s="17"/>
      <c r="D22" s="133">
        <f>SUM(D20:D21)</f>
        <v>-1913</v>
      </c>
      <c r="E22" s="17"/>
      <c r="F22" s="133">
        <f>SUM(F20:F21)</f>
        <v>-4226</v>
      </c>
    </row>
    <row r="23" spans="1:7" s="65" customFormat="1" ht="21" customHeight="1">
      <c r="A23" s="47"/>
      <c r="B23" s="61"/>
      <c r="C23" s="63"/>
      <c r="D23" s="72"/>
      <c r="E23" s="63"/>
      <c r="F23" s="72"/>
      <c r="G23" s="64"/>
    </row>
    <row r="24" spans="1:7" s="65" customFormat="1" ht="21.75" customHeight="1">
      <c r="A24" s="47" t="s">
        <v>87</v>
      </c>
      <c r="B24" s="61"/>
      <c r="C24" s="63"/>
      <c r="D24" s="63"/>
      <c r="E24" s="63"/>
      <c r="F24" s="63"/>
      <c r="G24" s="64"/>
    </row>
    <row r="25" spans="1:7" s="65" customFormat="1" ht="21.75" customHeight="1">
      <c r="A25" s="32" t="s">
        <v>91</v>
      </c>
      <c r="B25" s="61"/>
      <c r="C25" s="63"/>
      <c r="D25" s="66">
        <v>0</v>
      </c>
      <c r="E25" s="63"/>
      <c r="F25" s="66">
        <v>0</v>
      </c>
      <c r="G25" s="64"/>
    </row>
    <row r="26" spans="1:7" s="65" customFormat="1" ht="21.75" customHeight="1">
      <c r="A26" s="32"/>
      <c r="B26" s="61"/>
      <c r="C26" s="63"/>
      <c r="D26" s="63"/>
      <c r="E26" s="63"/>
      <c r="F26" s="63"/>
      <c r="G26" s="64"/>
    </row>
    <row r="27" spans="1:7" s="65" customFormat="1" ht="21.75" customHeight="1" thickBot="1">
      <c r="A27" s="47" t="s">
        <v>61</v>
      </c>
      <c r="B27" s="61"/>
      <c r="C27" s="63"/>
      <c r="D27" s="134">
        <f>SUM(D22,D25)</f>
        <v>-1913</v>
      </c>
      <c r="E27" s="63"/>
      <c r="F27" s="134">
        <f>SUM(F22,F25)</f>
        <v>-4226</v>
      </c>
      <c r="G27" s="64"/>
    </row>
    <row r="28" spans="1:7" ht="21.75" customHeight="1" thickTop="1">
      <c r="A28" s="47"/>
    </row>
    <row r="29" spans="1:7" ht="21.75" customHeight="1">
      <c r="A29" s="47"/>
      <c r="F29" s="67" t="s">
        <v>71</v>
      </c>
    </row>
    <row r="30" spans="1:7" ht="21.75" customHeight="1">
      <c r="A30" s="47" t="s">
        <v>35</v>
      </c>
      <c r="B30" s="16"/>
      <c r="D30" s="62"/>
      <c r="E30" s="62"/>
      <c r="F30" s="32"/>
    </row>
    <row r="31" spans="1:7" ht="21.75" customHeight="1">
      <c r="A31" s="32" t="s">
        <v>86</v>
      </c>
      <c r="D31" s="68"/>
      <c r="E31" s="69"/>
      <c r="F31" s="68"/>
    </row>
    <row r="32" spans="1:7" ht="21.75" customHeight="1" thickBot="1">
      <c r="A32" s="166" t="s">
        <v>132</v>
      </c>
      <c r="D32" s="171">
        <f>SUM(D27/466000)</f>
        <v>-4.1051502145922746E-3</v>
      </c>
      <c r="E32" s="70"/>
      <c r="F32" s="171">
        <f>SUM(F27/466000)</f>
        <v>-9.0686695278969949E-3</v>
      </c>
    </row>
    <row r="33" spans="1:6" ht="21.75" customHeight="1" thickTop="1">
      <c r="D33" s="70"/>
      <c r="E33" s="70"/>
      <c r="F33" s="70"/>
    </row>
    <row r="34" spans="1:6" ht="21.75" customHeight="1">
      <c r="A34" s="71" t="s">
        <v>69</v>
      </c>
      <c r="D34" s="59"/>
      <c r="E34" s="17"/>
      <c r="F34" s="59"/>
    </row>
    <row r="35" spans="1:6" ht="21.75" customHeight="1">
      <c r="A35" s="136"/>
      <c r="B35" s="141"/>
      <c r="C35" s="136"/>
      <c r="D35" s="142"/>
      <c r="E35" s="142"/>
      <c r="F35" s="46" t="s">
        <v>60</v>
      </c>
    </row>
    <row r="36" spans="1:6" ht="21.75" customHeight="1">
      <c r="A36" s="143" t="s">
        <v>26</v>
      </c>
      <c r="B36" s="143"/>
      <c r="C36" s="143"/>
      <c r="D36" s="136"/>
      <c r="E36" s="136"/>
    </row>
    <row r="37" spans="1:6" ht="21.75" customHeight="1">
      <c r="A37" s="144" t="s">
        <v>64</v>
      </c>
      <c r="B37" s="141"/>
      <c r="C37" s="141"/>
      <c r="D37" s="145"/>
      <c r="E37" s="145"/>
    </row>
    <row r="38" spans="1:6" ht="21.75" customHeight="1">
      <c r="A38" s="135" t="s">
        <v>142</v>
      </c>
      <c r="B38" s="141"/>
      <c r="C38" s="141"/>
      <c r="D38" s="145"/>
      <c r="E38" s="145"/>
    </row>
    <row r="39" spans="1:6" ht="21.75" customHeight="1">
      <c r="A39" s="143"/>
      <c r="B39" s="143"/>
      <c r="C39" s="143"/>
      <c r="D39" s="143"/>
      <c r="E39" s="143"/>
      <c r="F39" s="52" t="s">
        <v>55</v>
      </c>
    </row>
    <row r="40" spans="1:6" ht="21.75" customHeight="1">
      <c r="A40" s="136"/>
      <c r="B40" s="146" t="s">
        <v>0</v>
      </c>
      <c r="C40" s="136"/>
      <c r="D40" s="147">
        <v>2021</v>
      </c>
      <c r="E40" s="136"/>
      <c r="F40" s="147">
        <v>2020</v>
      </c>
    </row>
    <row r="41" spans="1:6" ht="21.75" customHeight="1">
      <c r="A41" s="143" t="s">
        <v>105</v>
      </c>
      <c r="B41" s="141"/>
      <c r="C41" s="136"/>
      <c r="D41" s="148"/>
      <c r="E41" s="136"/>
      <c r="F41" s="148"/>
    </row>
    <row r="42" spans="1:6" ht="21.75" customHeight="1">
      <c r="A42" s="143" t="s">
        <v>27</v>
      </c>
      <c r="B42" s="141"/>
      <c r="C42" s="136"/>
      <c r="D42" s="142"/>
      <c r="E42" s="142"/>
      <c r="F42" s="142"/>
    </row>
    <row r="43" spans="1:6" ht="21.75" customHeight="1">
      <c r="A43" s="136" t="s">
        <v>102</v>
      </c>
      <c r="B43" s="149">
        <v>14</v>
      </c>
      <c r="C43" s="150"/>
      <c r="D43" s="137">
        <v>93459</v>
      </c>
      <c r="E43" s="150"/>
      <c r="F43" s="137">
        <v>153308</v>
      </c>
    </row>
    <row r="44" spans="1:6" ht="21.75" customHeight="1">
      <c r="A44" s="136" t="s">
        <v>29</v>
      </c>
      <c r="B44" s="149"/>
      <c r="C44" s="150"/>
      <c r="D44" s="138">
        <v>515</v>
      </c>
      <c r="E44" s="150"/>
      <c r="F44" s="138">
        <v>37</v>
      </c>
    </row>
    <row r="45" spans="1:6" ht="21.75" customHeight="1">
      <c r="A45" s="143" t="s">
        <v>30</v>
      </c>
      <c r="B45" s="141"/>
      <c r="C45" s="150"/>
      <c r="D45" s="139">
        <f>SUM(D43:D44)</f>
        <v>93974</v>
      </c>
      <c r="E45" s="150"/>
      <c r="F45" s="139">
        <f>SUM(F43:F44)</f>
        <v>153345</v>
      </c>
    </row>
    <row r="46" spans="1:6" ht="21.75" customHeight="1">
      <c r="A46" s="143" t="s">
        <v>31</v>
      </c>
      <c r="B46" s="141"/>
      <c r="C46" s="150"/>
      <c r="D46" s="150"/>
      <c r="E46" s="150"/>
      <c r="F46" s="150"/>
    </row>
    <row r="47" spans="1:6" ht="21.75" customHeight="1">
      <c r="A47" s="136" t="s">
        <v>124</v>
      </c>
      <c r="B47" s="141"/>
      <c r="C47" s="150"/>
      <c r="D47" s="137">
        <v>65443</v>
      </c>
      <c r="E47" s="150"/>
      <c r="F47" s="137">
        <v>129874</v>
      </c>
    </row>
    <row r="48" spans="1:6" ht="21.75" customHeight="1">
      <c r="A48" s="136" t="s">
        <v>103</v>
      </c>
      <c r="B48" s="141"/>
      <c r="C48" s="150"/>
      <c r="D48" s="137">
        <v>539</v>
      </c>
      <c r="E48" s="150"/>
      <c r="F48" s="137">
        <v>646</v>
      </c>
    </row>
    <row r="49" spans="1:6" ht="21.75" customHeight="1">
      <c r="A49" s="136" t="s">
        <v>32</v>
      </c>
      <c r="B49" s="141"/>
      <c r="C49" s="150"/>
      <c r="D49" s="138">
        <v>31659</v>
      </c>
      <c r="E49" s="150"/>
      <c r="F49" s="138">
        <v>28290</v>
      </c>
    </row>
    <row r="50" spans="1:6" ht="21.75" customHeight="1">
      <c r="A50" s="143" t="s">
        <v>33</v>
      </c>
      <c r="B50" s="141"/>
      <c r="C50" s="150"/>
      <c r="D50" s="138">
        <f>SUM(D47:D49)</f>
        <v>97641</v>
      </c>
      <c r="E50" s="150"/>
      <c r="F50" s="138">
        <f>SUM(F47:F49)</f>
        <v>158810</v>
      </c>
    </row>
    <row r="51" spans="1:6" ht="21.75" customHeight="1">
      <c r="A51" s="165" t="s">
        <v>128</v>
      </c>
      <c r="B51" s="141"/>
      <c r="C51" s="150"/>
      <c r="D51" s="150">
        <f t="shared" ref="D51:E51" si="4">D45-D50</f>
        <v>-3667</v>
      </c>
      <c r="E51" s="150">
        <f t="shared" si="4"/>
        <v>0</v>
      </c>
      <c r="F51" s="150">
        <f t="shared" ref="F51" si="5">F45-F50</f>
        <v>-5465</v>
      </c>
    </row>
    <row r="52" spans="1:6" ht="21.75" customHeight="1">
      <c r="A52" s="166" t="s">
        <v>28</v>
      </c>
      <c r="B52" s="141"/>
      <c r="C52" s="150"/>
      <c r="D52" s="150">
        <v>315</v>
      </c>
      <c r="E52" s="150"/>
      <c r="F52" s="150">
        <v>271</v>
      </c>
    </row>
    <row r="53" spans="1:6" ht="21.75" customHeight="1">
      <c r="A53" s="166" t="s">
        <v>34</v>
      </c>
      <c r="B53" s="141"/>
      <c r="C53" s="150"/>
      <c r="D53" s="139">
        <v>-39</v>
      </c>
      <c r="E53" s="150"/>
      <c r="F53" s="139">
        <v>-173</v>
      </c>
    </row>
    <row r="54" spans="1:6" ht="21.75" customHeight="1">
      <c r="A54" s="165" t="s">
        <v>131</v>
      </c>
      <c r="B54" s="141"/>
      <c r="C54" s="150"/>
      <c r="D54" s="151">
        <f t="shared" ref="D54:E54" si="6">SUM(D51:D53)</f>
        <v>-3391</v>
      </c>
      <c r="E54" s="151">
        <f t="shared" si="6"/>
        <v>0</v>
      </c>
      <c r="F54" s="151">
        <f t="shared" ref="F54" si="7">SUM(F51:F53)</f>
        <v>-5367</v>
      </c>
    </row>
    <row r="55" spans="1:6" ht="21.75" customHeight="1">
      <c r="A55" s="166" t="s">
        <v>130</v>
      </c>
      <c r="B55" s="149">
        <v>12</v>
      </c>
      <c r="C55" s="150"/>
      <c r="D55" s="140">
        <v>585</v>
      </c>
      <c r="E55" s="150"/>
      <c r="F55" s="140">
        <v>244</v>
      </c>
    </row>
    <row r="56" spans="1:6" ht="21.75" customHeight="1">
      <c r="A56" s="165" t="s">
        <v>129</v>
      </c>
      <c r="B56" s="141"/>
      <c r="C56" s="150"/>
      <c r="D56" s="168">
        <f>SUM(D54:D55)</f>
        <v>-2806</v>
      </c>
      <c r="E56" s="150"/>
      <c r="F56" s="168">
        <f>SUM(F54:F55)</f>
        <v>-5123</v>
      </c>
    </row>
    <row r="57" spans="1:6" ht="21.75" customHeight="1">
      <c r="A57" s="143"/>
      <c r="B57" s="152"/>
      <c r="C57" s="153"/>
      <c r="D57" s="154"/>
      <c r="E57" s="167"/>
      <c r="F57" s="154"/>
    </row>
    <row r="58" spans="1:6" ht="21.75" customHeight="1">
      <c r="A58" s="155" t="s">
        <v>87</v>
      </c>
      <c r="B58" s="152"/>
      <c r="C58" s="153"/>
      <c r="D58" s="153"/>
      <c r="E58" s="153"/>
      <c r="F58" s="153"/>
    </row>
    <row r="59" spans="1:6" ht="21.75" customHeight="1">
      <c r="A59" s="156" t="s">
        <v>125</v>
      </c>
      <c r="B59" s="152"/>
      <c r="C59" s="153"/>
      <c r="D59" s="157">
        <v>0</v>
      </c>
      <c r="E59" s="153"/>
      <c r="F59" s="157">
        <v>0</v>
      </c>
    </row>
    <row r="60" spans="1:6" ht="21.75" customHeight="1">
      <c r="A60" s="156"/>
      <c r="B60" s="152"/>
      <c r="C60" s="153"/>
      <c r="D60" s="153"/>
      <c r="E60" s="153"/>
      <c r="F60" s="153"/>
    </row>
    <row r="61" spans="1:6" ht="21.75" customHeight="1" thickBot="1">
      <c r="A61" s="143" t="s">
        <v>61</v>
      </c>
      <c r="B61" s="152"/>
      <c r="C61" s="153"/>
      <c r="D61" s="158">
        <f>SUM(D56:D59)</f>
        <v>-2806</v>
      </c>
      <c r="E61" s="153"/>
      <c r="F61" s="158">
        <f>SUM(F56:F59)</f>
        <v>-5123</v>
      </c>
    </row>
    <row r="62" spans="1:6" ht="21.75" customHeight="1" thickTop="1">
      <c r="A62" s="143"/>
      <c r="B62" s="141"/>
      <c r="C62" s="136"/>
      <c r="D62" s="153"/>
      <c r="E62" s="142"/>
      <c r="F62" s="153"/>
    </row>
    <row r="63" spans="1:6" ht="21.75" customHeight="1">
      <c r="A63" s="143"/>
      <c r="B63" s="141"/>
      <c r="C63" s="136"/>
      <c r="D63" s="153"/>
      <c r="E63" s="142"/>
      <c r="F63" s="67" t="s">
        <v>71</v>
      </c>
    </row>
    <row r="64" spans="1:6" ht="21.75" customHeight="1">
      <c r="A64" s="143" t="s">
        <v>35</v>
      </c>
      <c r="B64" s="149"/>
      <c r="C64" s="136"/>
      <c r="D64" s="142"/>
      <c r="E64" s="142"/>
      <c r="F64" s="67"/>
    </row>
    <row r="65" spans="1:6" ht="21.75" customHeight="1">
      <c r="A65" s="136" t="s">
        <v>86</v>
      </c>
      <c r="B65" s="141"/>
      <c r="C65" s="136"/>
      <c r="D65" s="159"/>
      <c r="E65" s="160"/>
      <c r="F65" s="159"/>
    </row>
    <row r="66" spans="1:6" ht="21.75" customHeight="1" thickBot="1">
      <c r="A66" s="166" t="s">
        <v>132</v>
      </c>
      <c r="B66" s="141"/>
      <c r="C66" s="136"/>
      <c r="D66" s="172">
        <f>D56/466000</f>
        <v>-6.0214592274678109E-3</v>
      </c>
      <c r="E66" s="142"/>
      <c r="F66" s="172">
        <f>F56/466000</f>
        <v>-1.0993562231759657E-2</v>
      </c>
    </row>
    <row r="67" spans="1:6" ht="21.75" customHeight="1" thickTop="1">
      <c r="A67" s="136"/>
      <c r="B67" s="141"/>
      <c r="C67" s="136"/>
      <c r="D67" s="161"/>
      <c r="E67" s="142"/>
    </row>
    <row r="68" spans="1:6" ht="21.75" customHeight="1">
      <c r="A68" s="136" t="s">
        <v>9</v>
      </c>
      <c r="B68" s="141"/>
      <c r="C68" s="136"/>
      <c r="D68" s="151"/>
      <c r="E68" s="150"/>
    </row>
  </sheetData>
  <pageMargins left="0.78740157480314965" right="0.39370078740157483" top="0.78740157480314965" bottom="0.39370078740157483" header="0.19685039370078741" footer="0.19685039370078741"/>
  <pageSetup paperSize="9" orientation="portrait" r:id="rId1"/>
  <headerFooter alignWithMargins="0"/>
  <rowBreaks count="1" manualBreakCount="1">
    <brk id="3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2"/>
  <sheetViews>
    <sheetView showGridLines="0" view="pageBreakPreview" zoomScale="80" zoomScaleNormal="100" zoomScaleSheetLayoutView="80" workbookViewId="0">
      <selection activeCell="A19" sqref="A19"/>
    </sheetView>
  </sheetViews>
  <sheetFormatPr defaultColWidth="9.140625" defaultRowHeight="21.75" customHeight="1"/>
  <cols>
    <col min="1" max="1" width="42.28515625" style="106" customWidth="1"/>
    <col min="2" max="2" width="11.7109375" style="106" customWidth="1"/>
    <col min="3" max="3" width="14.7109375" style="106" customWidth="1"/>
    <col min="4" max="4" width="1.7109375" style="106" customWidth="1"/>
    <col min="5" max="5" width="14.7109375" style="106" customWidth="1"/>
    <col min="6" max="6" width="1.7109375" style="106" customWidth="1"/>
    <col min="7" max="7" width="14.7109375" style="106" customWidth="1"/>
    <col min="8" max="8" width="1.7109375" style="106" customWidth="1"/>
    <col min="9" max="9" width="14.7109375" style="106" customWidth="1"/>
    <col min="10" max="10" width="1.7109375" style="106" customWidth="1"/>
    <col min="11" max="11" width="14.7109375" style="106" customWidth="1"/>
    <col min="12" max="16384" width="9.140625" style="106"/>
  </cols>
  <sheetData>
    <row r="1" spans="1:12" s="32" customFormat="1" ht="21.75" customHeight="1">
      <c r="A1" s="47"/>
      <c r="B1" s="103"/>
      <c r="C1" s="103"/>
      <c r="D1" s="104"/>
      <c r="E1" s="103"/>
      <c r="F1" s="104"/>
      <c r="G1" s="103"/>
      <c r="H1" s="104"/>
      <c r="I1" s="103"/>
      <c r="J1" s="103"/>
      <c r="K1" s="105" t="s">
        <v>60</v>
      </c>
    </row>
    <row r="2" spans="1:12" s="32" customFormat="1" ht="21.75" customHeight="1">
      <c r="A2" s="47" t="s">
        <v>26</v>
      </c>
      <c r="B2" s="103"/>
      <c r="C2" s="103"/>
      <c r="D2" s="104"/>
      <c r="E2" s="103"/>
      <c r="F2" s="104"/>
      <c r="G2" s="103"/>
      <c r="H2" s="104"/>
      <c r="I2" s="103"/>
      <c r="J2" s="103"/>
    </row>
    <row r="3" spans="1:12" ht="21.75" customHeight="1">
      <c r="A3" s="47" t="s">
        <v>63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2" ht="21.75" customHeight="1">
      <c r="A4" s="143" t="s">
        <v>142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2" ht="21.75" customHeight="1">
      <c r="A5" s="107"/>
      <c r="B5" s="107"/>
      <c r="C5" s="107"/>
      <c r="D5" s="107"/>
      <c r="E5" s="107"/>
      <c r="F5" s="107"/>
      <c r="G5" s="107"/>
      <c r="H5" s="107"/>
      <c r="I5" s="169" t="s">
        <v>55</v>
      </c>
      <c r="J5" s="169"/>
      <c r="K5" s="169"/>
      <c r="L5" s="108"/>
    </row>
    <row r="6" spans="1:12" s="109" customFormat="1" ht="21.75" customHeight="1">
      <c r="C6" s="110" t="s">
        <v>46</v>
      </c>
      <c r="D6" s="110"/>
      <c r="E6" s="110"/>
      <c r="F6" s="110"/>
      <c r="G6" s="170" t="s">
        <v>72</v>
      </c>
      <c r="H6" s="170"/>
      <c r="I6" s="170"/>
      <c r="J6" s="111"/>
      <c r="K6" s="112"/>
    </row>
    <row r="7" spans="1:12" s="109" customFormat="1" ht="21.75" customHeight="1">
      <c r="C7" s="110" t="s">
        <v>76</v>
      </c>
      <c r="D7" s="110"/>
      <c r="E7" s="110" t="s">
        <v>79</v>
      </c>
      <c r="F7" s="110"/>
      <c r="G7" s="113" t="s">
        <v>73</v>
      </c>
      <c r="H7" s="113"/>
      <c r="I7" s="113"/>
      <c r="J7" s="111"/>
      <c r="K7" s="112"/>
    </row>
    <row r="8" spans="1:12" s="109" customFormat="1" ht="21.75" customHeight="1">
      <c r="B8" s="114"/>
      <c r="C8" s="115" t="s">
        <v>77</v>
      </c>
      <c r="D8" s="111"/>
      <c r="E8" s="115" t="s">
        <v>78</v>
      </c>
      <c r="F8" s="111"/>
      <c r="G8" s="115" t="s">
        <v>74</v>
      </c>
      <c r="H8" s="111"/>
      <c r="I8" s="115" t="s">
        <v>92</v>
      </c>
      <c r="J8" s="111"/>
      <c r="K8" s="115" t="s">
        <v>47</v>
      </c>
    </row>
    <row r="9" spans="1:12" ht="21.75" customHeight="1">
      <c r="A9" s="1" t="s">
        <v>101</v>
      </c>
      <c r="B9" s="116"/>
      <c r="C9" s="117">
        <v>116500</v>
      </c>
      <c r="D9" s="118"/>
      <c r="E9" s="117">
        <v>83465</v>
      </c>
      <c r="F9" s="118"/>
      <c r="G9" s="117">
        <v>11650</v>
      </c>
      <c r="H9" s="118"/>
      <c r="I9" s="117">
        <v>-4807</v>
      </c>
      <c r="J9" s="117"/>
      <c r="K9" s="117">
        <f>SUM(C9:J9)</f>
        <v>206808</v>
      </c>
    </row>
    <row r="10" spans="1:12" s="119" customFormat="1" ht="21.75" customHeight="1">
      <c r="A10" s="116" t="s">
        <v>133</v>
      </c>
      <c r="C10" s="111">
        <v>0</v>
      </c>
      <c r="D10" s="111"/>
      <c r="E10" s="111">
        <v>0</v>
      </c>
      <c r="F10" s="111"/>
      <c r="G10" s="111">
        <v>0</v>
      </c>
      <c r="H10" s="111"/>
      <c r="I10" s="111">
        <f>PL!F61</f>
        <v>-5123</v>
      </c>
      <c r="J10" s="111"/>
      <c r="K10" s="117">
        <f>SUM(C10:I10)</f>
        <v>-5123</v>
      </c>
    </row>
    <row r="11" spans="1:12" s="119" customFormat="1" ht="21.75" customHeight="1">
      <c r="A11" s="116" t="s">
        <v>91</v>
      </c>
      <c r="C11" s="115">
        <v>0</v>
      </c>
      <c r="D11" s="111"/>
      <c r="E11" s="115">
        <v>0</v>
      </c>
      <c r="F11" s="111"/>
      <c r="G11" s="115">
        <v>0</v>
      </c>
      <c r="H11" s="111"/>
      <c r="I11" s="115">
        <f>SUM(PL!F25)</f>
        <v>0</v>
      </c>
      <c r="J11" s="111"/>
      <c r="K11" s="115">
        <v>0</v>
      </c>
    </row>
    <row r="12" spans="1:12" s="119" customFormat="1" ht="21.75" customHeight="1">
      <c r="A12" s="106" t="s">
        <v>61</v>
      </c>
      <c r="C12" s="111">
        <f>SUM(C10:C11)</f>
        <v>0</v>
      </c>
      <c r="D12" s="120"/>
      <c r="E12" s="111">
        <f>SUM(E10:E11)</f>
        <v>0</v>
      </c>
      <c r="F12" s="120"/>
      <c r="G12" s="111">
        <f>SUM(G10:G11)</f>
        <v>0</v>
      </c>
      <c r="H12" s="120"/>
      <c r="I12" s="111">
        <f>SUM(I10:I11)</f>
        <v>-5123</v>
      </c>
      <c r="J12" s="118"/>
      <c r="K12" s="111">
        <f>SUM(K10:K11)</f>
        <v>-5123</v>
      </c>
    </row>
    <row r="13" spans="1:12" ht="21.75" customHeight="1" thickBot="1">
      <c r="A13" s="1" t="s">
        <v>140</v>
      </c>
      <c r="B13" s="116"/>
      <c r="C13" s="121">
        <f>SUM(C9,C12)</f>
        <v>116500</v>
      </c>
      <c r="D13" s="122"/>
      <c r="E13" s="121">
        <f>SUM(E9,E12)</f>
        <v>83465</v>
      </c>
      <c r="F13" s="122"/>
      <c r="G13" s="121">
        <f>SUM(G9,G12)</f>
        <v>11650</v>
      </c>
      <c r="H13" s="122"/>
      <c r="I13" s="121">
        <f>SUM(I9,I12)</f>
        <v>-9930</v>
      </c>
      <c r="J13" s="122"/>
      <c r="K13" s="121">
        <f>SUM(K9,K12)</f>
        <v>201685</v>
      </c>
    </row>
    <row r="14" spans="1:12" ht="21.75" customHeight="1" thickTop="1">
      <c r="A14" s="107"/>
      <c r="B14" s="107"/>
      <c r="C14" s="123"/>
      <c r="D14" s="123"/>
      <c r="E14" s="123"/>
      <c r="F14" s="123"/>
      <c r="G14" s="123"/>
      <c r="H14" s="123"/>
      <c r="I14" s="123"/>
      <c r="J14" s="123"/>
      <c r="K14" s="123"/>
    </row>
    <row r="15" spans="1:12" ht="21.75" customHeight="1">
      <c r="A15" s="124" t="s">
        <v>107</v>
      </c>
      <c r="B15" s="116"/>
      <c r="C15" s="117">
        <v>116500</v>
      </c>
      <c r="D15" s="118"/>
      <c r="E15" s="117">
        <v>83465</v>
      </c>
      <c r="F15" s="118"/>
      <c r="G15" s="117">
        <v>11650</v>
      </c>
      <c r="H15" s="118"/>
      <c r="I15" s="117">
        <v>-3284</v>
      </c>
      <c r="J15" s="117"/>
      <c r="K15" s="117">
        <f>SUM(C15:J15)</f>
        <v>208331</v>
      </c>
    </row>
    <row r="16" spans="1:12" ht="21.75" customHeight="1">
      <c r="A16" s="116" t="s">
        <v>133</v>
      </c>
      <c r="B16" s="116"/>
      <c r="C16" s="117">
        <v>0</v>
      </c>
      <c r="D16" s="118"/>
      <c r="E16" s="117">
        <v>0</v>
      </c>
      <c r="F16" s="118"/>
      <c r="G16" s="117">
        <v>0</v>
      </c>
      <c r="H16" s="118"/>
      <c r="I16" s="117">
        <f>SUM(PL!D61)</f>
        <v>-2806</v>
      </c>
      <c r="J16" s="117"/>
      <c r="K16" s="117">
        <f>SUM(C16:I16)</f>
        <v>-2806</v>
      </c>
    </row>
    <row r="17" spans="1:11" ht="21.75" customHeight="1">
      <c r="A17" s="116" t="s">
        <v>91</v>
      </c>
      <c r="B17" s="116"/>
      <c r="C17" s="115">
        <v>0</v>
      </c>
      <c r="D17" s="120"/>
      <c r="E17" s="115">
        <v>0</v>
      </c>
      <c r="F17" s="120"/>
      <c r="G17" s="115">
        <v>0</v>
      </c>
      <c r="H17" s="120"/>
      <c r="I17" s="125">
        <f>SUM(PL!D25)</f>
        <v>0</v>
      </c>
      <c r="J17" s="118"/>
      <c r="K17" s="125">
        <f>SUM(C17:I17)</f>
        <v>0</v>
      </c>
    </row>
    <row r="18" spans="1:11" s="119" customFormat="1" ht="21.75" customHeight="1">
      <c r="A18" s="106" t="s">
        <v>61</v>
      </c>
      <c r="C18" s="111">
        <f>SUM(C16:C17)</f>
        <v>0</v>
      </c>
      <c r="D18" s="120"/>
      <c r="E18" s="111">
        <f>SUM(E16:E17)</f>
        <v>0</v>
      </c>
      <c r="F18" s="120"/>
      <c r="G18" s="111">
        <f>SUM(G16:G17)</f>
        <v>0</v>
      </c>
      <c r="H18" s="120"/>
      <c r="I18" s="111">
        <f>SUM(I16:I17)</f>
        <v>-2806</v>
      </c>
      <c r="J18" s="118"/>
      <c r="K18" s="111">
        <f>SUM(K16:K17)</f>
        <v>-2806</v>
      </c>
    </row>
    <row r="19" spans="1:11" ht="21.75" customHeight="1" thickBot="1">
      <c r="A19" s="1" t="s">
        <v>141</v>
      </c>
      <c r="B19" s="116"/>
      <c r="C19" s="121">
        <f>SUM(C15,C18)</f>
        <v>116500</v>
      </c>
      <c r="D19" s="122"/>
      <c r="E19" s="121">
        <f>SUM(E15,E18)</f>
        <v>83465</v>
      </c>
      <c r="F19" s="122"/>
      <c r="G19" s="121">
        <f>SUM(G15,G18)</f>
        <v>11650</v>
      </c>
      <c r="H19" s="122"/>
      <c r="I19" s="121">
        <f>SUM(I15,I18)</f>
        <v>-6090</v>
      </c>
      <c r="J19" s="122"/>
      <c r="K19" s="121">
        <f>SUM(K15,K18)</f>
        <v>205525</v>
      </c>
    </row>
    <row r="20" spans="1:11" ht="21.75" customHeight="1" thickTop="1">
      <c r="A20" s="124"/>
      <c r="B20" s="124"/>
      <c r="C20" s="122">
        <f>SUM(C15-'BS '!F52)</f>
        <v>0</v>
      </c>
      <c r="D20" s="122"/>
      <c r="E20" s="122">
        <f>SUM(E15-'BS '!F53)</f>
        <v>0</v>
      </c>
      <c r="F20" s="122"/>
      <c r="G20" s="122">
        <f>SUM(G15-'BS '!F55)</f>
        <v>0</v>
      </c>
      <c r="H20" s="122"/>
      <c r="I20" s="122">
        <f>SUM(I15-'BS '!F56)</f>
        <v>0</v>
      </c>
      <c r="J20" s="122"/>
      <c r="K20" s="122">
        <f>SUM(K15-'BS '!F57)</f>
        <v>0</v>
      </c>
    </row>
    <row r="21" spans="1:11" ht="21.75" customHeight="1">
      <c r="A21" s="124"/>
      <c r="B21" s="124"/>
      <c r="C21" s="122">
        <f>SUM(C19-'BS '!D52)</f>
        <v>0</v>
      </c>
      <c r="D21" s="122"/>
      <c r="E21" s="122">
        <f>SUM(E19-'BS '!D53)</f>
        <v>0</v>
      </c>
      <c r="F21" s="122"/>
      <c r="G21" s="122">
        <f>SUM(G19-'BS '!D55)</f>
        <v>0</v>
      </c>
      <c r="H21" s="122"/>
      <c r="I21" s="122">
        <f>SUM(I19-'BS '!D56)</f>
        <v>0</v>
      </c>
      <c r="J21" s="122"/>
      <c r="K21" s="122">
        <f>SUM(K19-'BS '!D57)</f>
        <v>0</v>
      </c>
    </row>
    <row r="22" spans="1:11" ht="21.75" customHeight="1">
      <c r="A22" s="126" t="s">
        <v>9</v>
      </c>
      <c r="B22" s="124"/>
      <c r="C22" s="122"/>
      <c r="D22" s="122"/>
      <c r="E22" s="122"/>
      <c r="F22" s="122"/>
      <c r="G22" s="122"/>
      <c r="H22" s="122"/>
      <c r="I22" s="122"/>
      <c r="J22" s="122"/>
      <c r="K22" s="122"/>
    </row>
  </sheetData>
  <mergeCells count="2">
    <mergeCell ref="I5:K5"/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C2E5-EE95-4F30-A8DF-DE39222509A1}">
  <dimension ref="A1:G59"/>
  <sheetViews>
    <sheetView showGridLines="0" view="pageBreakPreview" topLeftCell="A49" zoomScale="80" zoomScaleNormal="100" zoomScaleSheetLayoutView="80" workbookViewId="0">
      <selection activeCell="F53" sqref="F53"/>
    </sheetView>
  </sheetViews>
  <sheetFormatPr defaultColWidth="9.140625" defaultRowHeight="21.75" customHeight="1"/>
  <cols>
    <col min="1" max="1" width="54.5703125" style="32" customWidth="1"/>
    <col min="2" max="2" width="5.42578125" style="31" customWidth="1"/>
    <col min="3" max="3" width="2.7109375" style="32" customWidth="1"/>
    <col min="4" max="4" width="18.7109375" style="38" customWidth="1"/>
    <col min="5" max="5" width="2" style="38" customWidth="1"/>
    <col min="6" max="6" width="18.7109375" style="38" customWidth="1"/>
    <col min="7" max="7" width="1.85546875" style="32" customWidth="1"/>
    <col min="8" max="16384" width="9.140625" style="32"/>
  </cols>
  <sheetData>
    <row r="1" spans="1:7" s="74" customFormat="1" ht="21.75" customHeight="1">
      <c r="A1" s="73"/>
      <c r="B1" s="73"/>
      <c r="C1" s="73"/>
      <c r="D1" s="73"/>
      <c r="E1" s="73"/>
      <c r="F1" s="46" t="s">
        <v>60</v>
      </c>
    </row>
    <row r="2" spans="1:7" s="74" customFormat="1" ht="21.75" customHeight="1">
      <c r="A2" s="73" t="s">
        <v>26</v>
      </c>
      <c r="B2" s="73"/>
      <c r="C2" s="73"/>
      <c r="D2" s="73"/>
      <c r="E2" s="73"/>
      <c r="F2" s="73"/>
    </row>
    <row r="3" spans="1:7" s="76" customFormat="1" ht="21.75" customHeight="1">
      <c r="A3" s="73" t="s">
        <v>66</v>
      </c>
      <c r="B3" s="75"/>
      <c r="C3" s="75"/>
      <c r="D3" s="75"/>
      <c r="E3" s="75"/>
      <c r="F3" s="75"/>
      <c r="G3" s="75"/>
    </row>
    <row r="4" spans="1:7" s="76" customFormat="1" ht="21.75" customHeight="1">
      <c r="A4" s="135" t="s">
        <v>142</v>
      </c>
      <c r="B4" s="77"/>
      <c r="C4" s="75"/>
      <c r="D4" s="75"/>
      <c r="E4" s="75"/>
      <c r="F4" s="75"/>
      <c r="G4" s="75"/>
    </row>
    <row r="5" spans="1:7" s="76" customFormat="1" ht="21.75" customHeight="1">
      <c r="B5" s="75"/>
      <c r="C5" s="78"/>
      <c r="D5" s="78"/>
      <c r="E5" s="78"/>
      <c r="F5" s="52" t="s">
        <v>55</v>
      </c>
    </row>
    <row r="6" spans="1:7" s="80" customFormat="1" ht="21.75" customHeight="1">
      <c r="A6" s="79"/>
      <c r="C6" s="81"/>
      <c r="D6" s="54">
        <v>2021</v>
      </c>
      <c r="E6" s="55"/>
      <c r="F6" s="54" t="s">
        <v>109</v>
      </c>
    </row>
    <row r="7" spans="1:7" s="80" customFormat="1" ht="21.75" customHeight="1">
      <c r="A7" s="82" t="s">
        <v>36</v>
      </c>
      <c r="B7" s="83"/>
      <c r="C7" s="84"/>
      <c r="D7" s="84"/>
      <c r="E7" s="84"/>
      <c r="F7" s="85"/>
    </row>
    <row r="8" spans="1:7" s="80" customFormat="1" ht="21.75" customHeight="1">
      <c r="A8" s="79" t="s">
        <v>126</v>
      </c>
      <c r="C8" s="86"/>
      <c r="D8" s="86">
        <f>PL!D54</f>
        <v>-3391</v>
      </c>
      <c r="E8" s="86"/>
      <c r="F8" s="86">
        <f>PL!F54</f>
        <v>-5367</v>
      </c>
    </row>
    <row r="9" spans="1:7" s="80" customFormat="1" ht="21.75" customHeight="1">
      <c r="A9" s="79" t="s">
        <v>136</v>
      </c>
      <c r="C9" s="87"/>
      <c r="D9" s="87"/>
      <c r="E9" s="87"/>
      <c r="F9" s="87"/>
    </row>
    <row r="10" spans="1:7" s="80" customFormat="1" ht="21.75" customHeight="1">
      <c r="A10" s="79" t="s">
        <v>37</v>
      </c>
      <c r="C10" s="87"/>
      <c r="D10" s="87"/>
      <c r="E10" s="87"/>
      <c r="F10" s="87"/>
    </row>
    <row r="11" spans="1:7" s="80" customFormat="1" ht="21.75" customHeight="1">
      <c r="A11" s="71" t="s">
        <v>80</v>
      </c>
      <c r="C11" s="87"/>
      <c r="D11" s="88">
        <v>4716</v>
      </c>
      <c r="E11" s="88"/>
      <c r="F11" s="162">
        <v>2711</v>
      </c>
    </row>
    <row r="12" spans="1:7" s="80" customFormat="1" ht="21.75" customHeight="1">
      <c r="A12" s="71" t="s">
        <v>121</v>
      </c>
      <c r="C12" s="87"/>
      <c r="D12" s="88">
        <v>-559</v>
      </c>
      <c r="E12" s="88"/>
      <c r="F12" s="162">
        <v>-181</v>
      </c>
    </row>
    <row r="13" spans="1:7" s="80" customFormat="1" ht="21.75" customHeight="1">
      <c r="A13" s="71" t="s">
        <v>117</v>
      </c>
      <c r="C13" s="87"/>
      <c r="D13" s="88">
        <v>-262</v>
      </c>
      <c r="E13" s="88"/>
      <c r="F13" s="162">
        <v>-2</v>
      </c>
    </row>
    <row r="14" spans="1:7" s="80" customFormat="1" ht="21.75" customHeight="1">
      <c r="A14" s="71" t="s">
        <v>89</v>
      </c>
      <c r="C14" s="87"/>
      <c r="D14" s="88">
        <v>1373</v>
      </c>
      <c r="E14" s="88"/>
      <c r="F14" s="162">
        <v>47322</v>
      </c>
    </row>
    <row r="15" spans="1:7" s="80" customFormat="1" ht="21.75" customHeight="1">
      <c r="A15" s="79" t="s">
        <v>90</v>
      </c>
      <c r="C15" s="87"/>
      <c r="D15" s="88">
        <v>-16</v>
      </c>
      <c r="E15" s="88"/>
      <c r="F15" s="162">
        <v>-18</v>
      </c>
    </row>
    <row r="16" spans="1:7" s="80" customFormat="1" ht="21.75" customHeight="1">
      <c r="A16" s="79" t="s">
        <v>70</v>
      </c>
      <c r="B16" s="76"/>
      <c r="C16" s="87"/>
      <c r="D16" s="88">
        <v>541</v>
      </c>
      <c r="E16" s="88"/>
      <c r="F16" s="162">
        <v>779</v>
      </c>
    </row>
    <row r="17" spans="1:7" s="127" customFormat="1" ht="21.75" customHeight="1">
      <c r="A17" s="128" t="s">
        <v>122</v>
      </c>
      <c r="B17" s="129"/>
      <c r="C17" s="130"/>
      <c r="D17" s="131">
        <v>41</v>
      </c>
      <c r="E17" s="131"/>
      <c r="F17" s="88">
        <v>0</v>
      </c>
      <c r="G17" s="132"/>
    </row>
    <row r="18" spans="1:7" s="80" customFormat="1" ht="21.75" customHeight="1">
      <c r="A18" s="79" t="s">
        <v>38</v>
      </c>
      <c r="C18" s="86"/>
      <c r="D18" s="89">
        <v>-315</v>
      </c>
      <c r="E18" s="88"/>
      <c r="F18" s="162">
        <v>-271</v>
      </c>
    </row>
    <row r="19" spans="1:7" s="80" customFormat="1" ht="21.75" customHeight="1">
      <c r="A19" s="79" t="s">
        <v>95</v>
      </c>
      <c r="C19" s="86"/>
      <c r="D19" s="90">
        <v>27</v>
      </c>
      <c r="E19" s="89"/>
      <c r="F19" s="163">
        <v>45</v>
      </c>
    </row>
    <row r="20" spans="1:7" s="80" customFormat="1" ht="21.75" customHeight="1">
      <c r="A20" s="71" t="s">
        <v>88</v>
      </c>
      <c r="C20" s="87"/>
      <c r="D20" s="88"/>
      <c r="E20" s="88"/>
      <c r="F20" s="88"/>
    </row>
    <row r="21" spans="1:7" s="80" customFormat="1" ht="21.75" customHeight="1">
      <c r="A21" s="79" t="s">
        <v>39</v>
      </c>
      <c r="C21" s="87"/>
      <c r="D21" s="88">
        <f>SUM(D8:D19)</f>
        <v>2155</v>
      </c>
      <c r="E21" s="88"/>
      <c r="F21" s="88">
        <f>SUM(F8:F19)</f>
        <v>45018</v>
      </c>
    </row>
    <row r="22" spans="1:7" s="80" customFormat="1" ht="21.75" customHeight="1">
      <c r="A22" s="79" t="s">
        <v>40</v>
      </c>
      <c r="C22" s="87"/>
      <c r="D22" s="88"/>
      <c r="E22" s="88"/>
      <c r="F22" s="88"/>
    </row>
    <row r="23" spans="1:7" s="80" customFormat="1" ht="21.75" customHeight="1">
      <c r="A23" s="79" t="s">
        <v>52</v>
      </c>
      <c r="C23" s="87"/>
      <c r="D23" s="88">
        <v>33502</v>
      </c>
      <c r="E23" s="88"/>
      <c r="F23" s="162">
        <v>-2117</v>
      </c>
    </row>
    <row r="24" spans="1:7" s="80" customFormat="1" ht="21.75" customHeight="1">
      <c r="A24" s="79" t="s">
        <v>41</v>
      </c>
      <c r="C24" s="87"/>
      <c r="D24" s="88">
        <v>291</v>
      </c>
      <c r="E24" s="88"/>
      <c r="F24" s="162">
        <v>74</v>
      </c>
    </row>
    <row r="25" spans="1:7" s="80" customFormat="1" ht="21.75" customHeight="1">
      <c r="A25" s="79" t="s">
        <v>85</v>
      </c>
      <c r="C25" s="87"/>
      <c r="D25" s="88">
        <v>-6746</v>
      </c>
      <c r="E25" s="88"/>
      <c r="F25" s="162">
        <v>-44986</v>
      </c>
    </row>
    <row r="26" spans="1:7" s="80" customFormat="1" ht="21.75" customHeight="1">
      <c r="A26" s="71" t="s">
        <v>42</v>
      </c>
      <c r="B26" s="91"/>
      <c r="C26" s="87"/>
      <c r="D26" s="88">
        <v>-478</v>
      </c>
      <c r="E26" s="88"/>
      <c r="F26" s="162">
        <v>1305</v>
      </c>
    </row>
    <row r="27" spans="1:7" s="80" customFormat="1" ht="21.75" customHeight="1">
      <c r="A27" s="79" t="s">
        <v>43</v>
      </c>
      <c r="C27" s="87"/>
      <c r="D27" s="88"/>
      <c r="E27" s="88"/>
      <c r="F27" s="88"/>
    </row>
    <row r="28" spans="1:7" s="80" customFormat="1" ht="21.75" customHeight="1">
      <c r="A28" s="71" t="s">
        <v>51</v>
      </c>
      <c r="B28" s="76"/>
      <c r="C28" s="87"/>
      <c r="D28" s="88">
        <v>-14437</v>
      </c>
      <c r="E28" s="88"/>
      <c r="F28" s="162">
        <v>9610</v>
      </c>
    </row>
    <row r="29" spans="1:7" s="80" customFormat="1" ht="21.75" customHeight="1">
      <c r="A29" s="71" t="s">
        <v>44</v>
      </c>
      <c r="B29" s="76"/>
      <c r="C29" s="87"/>
      <c r="D29" s="88">
        <v>-1036</v>
      </c>
      <c r="E29" s="88"/>
      <c r="F29" s="162">
        <v>1859</v>
      </c>
    </row>
    <row r="30" spans="1:7" s="80" customFormat="1" ht="21.75" customHeight="1">
      <c r="A30" s="79" t="s">
        <v>104</v>
      </c>
      <c r="B30" s="76"/>
      <c r="C30" s="86"/>
      <c r="D30" s="90">
        <v>0</v>
      </c>
      <c r="E30" s="88"/>
      <c r="F30" s="163">
        <v>-2206</v>
      </c>
    </row>
    <row r="31" spans="1:7" s="80" customFormat="1" ht="21.75" customHeight="1">
      <c r="A31" s="79" t="s">
        <v>36</v>
      </c>
      <c r="B31" s="76"/>
      <c r="C31" s="87"/>
      <c r="D31" s="88">
        <f>SUM(D21:D30)</f>
        <v>13251</v>
      </c>
      <c r="E31" s="88"/>
      <c r="F31" s="88">
        <f>SUM(F21:F30)</f>
        <v>8557</v>
      </c>
    </row>
    <row r="32" spans="1:7" s="80" customFormat="1" ht="21.75" customHeight="1">
      <c r="A32" s="79" t="s">
        <v>118</v>
      </c>
      <c r="B32" s="76"/>
      <c r="C32" s="87"/>
      <c r="D32" s="88">
        <v>13439</v>
      </c>
      <c r="E32" s="88"/>
      <c r="F32" s="88">
        <v>0</v>
      </c>
    </row>
    <row r="33" spans="1:7" s="80" customFormat="1" ht="21.75" customHeight="1">
      <c r="A33" s="79" t="s">
        <v>67</v>
      </c>
      <c r="C33" s="86"/>
      <c r="D33" s="90">
        <v>-1805</v>
      </c>
      <c r="E33" s="88"/>
      <c r="F33" s="163">
        <v>-1602</v>
      </c>
    </row>
    <row r="34" spans="1:7" s="80" customFormat="1" ht="21.75" customHeight="1">
      <c r="A34" s="92" t="s">
        <v>134</v>
      </c>
      <c r="B34" s="91"/>
      <c r="C34" s="86"/>
      <c r="D34" s="90">
        <f>SUM(D31:D33)</f>
        <v>24885</v>
      </c>
      <c r="E34" s="88"/>
      <c r="F34" s="90">
        <f>SUM(F31:F33)</f>
        <v>6955</v>
      </c>
    </row>
    <row r="35" spans="1:7" s="80" customFormat="1" ht="21.75" customHeight="1">
      <c r="A35" s="79"/>
      <c r="C35" s="93"/>
      <c r="D35" s="93"/>
      <c r="E35" s="94"/>
      <c r="F35" s="93"/>
    </row>
    <row r="36" spans="1:7" s="80" customFormat="1" ht="21.75" customHeight="1">
      <c r="A36" s="71" t="s">
        <v>9</v>
      </c>
      <c r="B36" s="91"/>
    </row>
    <row r="37" spans="1:7" s="80" customFormat="1" ht="21.75" customHeight="1">
      <c r="A37" s="71"/>
      <c r="B37" s="91"/>
      <c r="F37" s="46" t="s">
        <v>60</v>
      </c>
    </row>
    <row r="38" spans="1:7" s="74" customFormat="1" ht="21.75" customHeight="1">
      <c r="A38" s="73" t="s">
        <v>26</v>
      </c>
      <c r="B38" s="73"/>
      <c r="C38" s="73"/>
      <c r="D38" s="73"/>
      <c r="E38" s="73"/>
      <c r="F38" s="73"/>
    </row>
    <row r="39" spans="1:7" s="76" customFormat="1" ht="21.75" customHeight="1">
      <c r="A39" s="73" t="s">
        <v>68</v>
      </c>
      <c r="B39" s="75"/>
      <c r="C39" s="75"/>
      <c r="D39" s="75"/>
      <c r="E39" s="75"/>
      <c r="F39" s="75"/>
      <c r="G39" s="75"/>
    </row>
    <row r="40" spans="1:7" s="76" customFormat="1" ht="21.75" customHeight="1">
      <c r="A40" s="135" t="s">
        <v>142</v>
      </c>
      <c r="B40" s="77"/>
      <c r="C40" s="75"/>
      <c r="D40" s="75"/>
      <c r="E40" s="75"/>
      <c r="F40" s="75"/>
      <c r="G40" s="75"/>
    </row>
    <row r="41" spans="1:7" s="76" customFormat="1" ht="21.75" customHeight="1">
      <c r="B41" s="75"/>
      <c r="C41" s="78"/>
      <c r="D41" s="78"/>
      <c r="E41" s="78"/>
      <c r="F41" s="52" t="s">
        <v>55</v>
      </c>
    </row>
    <row r="42" spans="1:7" s="80" customFormat="1" ht="21.75" customHeight="1">
      <c r="A42" s="79"/>
      <c r="C42" s="81"/>
      <c r="D42" s="54">
        <v>2021</v>
      </c>
      <c r="E42" s="55"/>
      <c r="F42" s="54" t="s">
        <v>109</v>
      </c>
    </row>
    <row r="43" spans="1:7" s="80" customFormat="1" ht="21.75" customHeight="1">
      <c r="A43" s="82" t="s">
        <v>45</v>
      </c>
      <c r="B43" s="83"/>
      <c r="C43" s="93"/>
      <c r="D43" s="93"/>
      <c r="E43" s="94"/>
      <c r="F43" s="93"/>
    </row>
    <row r="44" spans="1:7" s="80" customFormat="1" ht="21.75" customHeight="1">
      <c r="A44" s="79" t="s">
        <v>143</v>
      </c>
      <c r="C44" s="86"/>
      <c r="D44" s="89">
        <v>-70019</v>
      </c>
      <c r="E44" s="95"/>
      <c r="F44" s="164">
        <v>-50</v>
      </c>
      <c r="G44" s="84"/>
    </row>
    <row r="45" spans="1:7" s="80" customFormat="1" ht="21.75" customHeight="1">
      <c r="A45" s="79" t="s">
        <v>83</v>
      </c>
      <c r="B45" s="96"/>
      <c r="C45" s="86"/>
      <c r="D45" s="89">
        <v>-557</v>
      </c>
      <c r="E45" s="89"/>
      <c r="F45" s="162">
        <v>-672</v>
      </c>
      <c r="G45" s="97"/>
    </row>
    <row r="46" spans="1:7" s="80" customFormat="1" ht="21.75" customHeight="1">
      <c r="A46" s="98" t="s">
        <v>106</v>
      </c>
      <c r="B46" s="96"/>
      <c r="C46" s="86"/>
      <c r="D46" s="89">
        <v>-7291</v>
      </c>
      <c r="E46" s="89"/>
      <c r="F46" s="162">
        <v>-2217</v>
      </c>
      <c r="G46" s="97"/>
    </row>
    <row r="47" spans="1:7" s="80" customFormat="1" ht="21.75" customHeight="1">
      <c r="A47" s="98" t="s">
        <v>123</v>
      </c>
      <c r="B47" s="96"/>
      <c r="C47" s="86"/>
      <c r="D47" s="89">
        <v>20</v>
      </c>
      <c r="E47" s="89"/>
      <c r="F47" s="162">
        <v>24</v>
      </c>
      <c r="G47" s="97"/>
    </row>
    <row r="48" spans="1:7" s="80" customFormat="1" ht="21.75" customHeight="1">
      <c r="A48" s="98" t="s">
        <v>28</v>
      </c>
      <c r="B48" s="96"/>
      <c r="C48" s="86"/>
      <c r="D48" s="89">
        <v>279</v>
      </c>
      <c r="E48" s="89"/>
      <c r="F48" s="162">
        <v>271</v>
      </c>
      <c r="G48" s="97"/>
    </row>
    <row r="49" spans="1:7" s="80" customFormat="1" ht="21.75" customHeight="1">
      <c r="A49" s="82" t="s">
        <v>97</v>
      </c>
      <c r="C49" s="86"/>
      <c r="D49" s="99">
        <f>SUM(D44:D48)</f>
        <v>-77568</v>
      </c>
      <c r="E49" s="88"/>
      <c r="F49" s="99">
        <f>SUM(F44:F48)</f>
        <v>-2644</v>
      </c>
      <c r="G49" s="84"/>
    </row>
    <row r="50" spans="1:7" s="80" customFormat="1" ht="21.75" customHeight="1">
      <c r="A50" s="82" t="s">
        <v>96</v>
      </c>
      <c r="C50" s="86"/>
      <c r="D50" s="89"/>
      <c r="E50" s="88"/>
      <c r="F50" s="89"/>
      <c r="G50" s="84"/>
    </row>
    <row r="51" spans="1:7" s="80" customFormat="1" ht="21.75" customHeight="1">
      <c r="A51" s="79" t="s">
        <v>110</v>
      </c>
      <c r="C51" s="86"/>
      <c r="D51" s="89">
        <v>-297</v>
      </c>
      <c r="E51" s="88"/>
      <c r="F51" s="88">
        <v>-279</v>
      </c>
      <c r="G51" s="84"/>
    </row>
    <row r="52" spans="1:7" s="80" customFormat="1" ht="21.75" customHeight="1">
      <c r="A52" s="79" t="s">
        <v>111</v>
      </c>
      <c r="C52" s="86"/>
      <c r="D52" s="89">
        <v>-27</v>
      </c>
      <c r="E52" s="88"/>
      <c r="F52" s="90">
        <v>-45</v>
      </c>
      <c r="G52" s="84"/>
    </row>
    <row r="53" spans="1:7" s="80" customFormat="1" ht="21.75" customHeight="1">
      <c r="A53" s="82" t="s">
        <v>98</v>
      </c>
      <c r="C53" s="86"/>
      <c r="D53" s="99">
        <f>SUM(D51:D52)</f>
        <v>-324</v>
      </c>
      <c r="E53" s="88"/>
      <c r="F53" s="99">
        <f>SUM(F51:F52)</f>
        <v>-324</v>
      </c>
      <c r="G53" s="84"/>
    </row>
    <row r="54" spans="1:7" s="80" customFormat="1" ht="21.75" customHeight="1">
      <c r="A54" s="82" t="s">
        <v>135</v>
      </c>
      <c r="C54" s="86"/>
      <c r="D54" s="89">
        <f>SUM(D34,D49,D53)</f>
        <v>-53007</v>
      </c>
      <c r="E54" s="89">
        <f>E34+E49</f>
        <v>0</v>
      </c>
      <c r="F54" s="89">
        <f>SUM(F34,F49,F53)</f>
        <v>3987</v>
      </c>
      <c r="G54" s="84"/>
    </row>
    <row r="55" spans="1:7" s="80" customFormat="1" ht="21.75" customHeight="1">
      <c r="A55" s="71" t="s">
        <v>62</v>
      </c>
      <c r="B55" s="76"/>
      <c r="C55" s="86"/>
      <c r="D55" s="90">
        <v>82461</v>
      </c>
      <c r="E55" s="88"/>
      <c r="F55" s="163">
        <v>72801</v>
      </c>
      <c r="G55" s="84"/>
    </row>
    <row r="56" spans="1:7" s="80" customFormat="1" ht="21.75" customHeight="1" thickBot="1">
      <c r="A56" s="92" t="s">
        <v>113</v>
      </c>
      <c r="B56" s="91"/>
      <c r="C56" s="86"/>
      <c r="D56" s="100">
        <f>SUM(D54:D55)</f>
        <v>29454</v>
      </c>
      <c r="E56" s="88"/>
      <c r="F56" s="100">
        <f>SUM(F54:F55)</f>
        <v>76788</v>
      </c>
      <c r="G56" s="84"/>
    </row>
    <row r="57" spans="1:7" s="80" customFormat="1" ht="21.75" customHeight="1" thickTop="1">
      <c r="A57" s="79"/>
      <c r="C57" s="84"/>
      <c r="D57" s="101">
        <f>SUM(D56-'BS '!D10)</f>
        <v>0</v>
      </c>
      <c r="E57" s="101"/>
      <c r="F57" s="101"/>
    </row>
    <row r="58" spans="1:7" s="80" customFormat="1" ht="21.75" customHeight="1">
      <c r="A58" s="71" t="s">
        <v>69</v>
      </c>
      <c r="B58" s="91"/>
    </row>
    <row r="59" spans="1:7" s="74" customFormat="1" ht="21.75" customHeight="1">
      <c r="B59" s="102"/>
      <c r="C59" s="65"/>
      <c r="D59" s="65"/>
      <c r="E59" s="65"/>
      <c r="F59" s="65"/>
    </row>
  </sheetData>
  <pageMargins left="0.78740157480314965" right="0.39370078740157483" top="0.78740157480314965" bottom="0.39370078740157483" header="0.19685039370078741" footer="0.19685039370078741"/>
  <pageSetup paperSize="9" scale="95" orientation="portrait" r:id="rId1"/>
  <headerFooter alignWithMargins="0"/>
  <rowBreaks count="1" manualBreakCount="1">
    <brk id="36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31560</vt:lpwstr>
  </property>
  <property fmtid="{D5CDD505-2E9C-101B-9397-08002B2CF9AE}" pid="4" name="OptimizationTime">
    <vt:lpwstr>20211102_1417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SCE</vt:lpstr>
      <vt:lpstr>CF</vt:lpstr>
      <vt:lpstr>'BS '!Print_Area</vt:lpstr>
      <vt:lpstr>CF!Print_Area</vt:lpstr>
      <vt:lpstr>PL!Print_Area</vt:lpstr>
      <vt:lpstr>SCE!Print_Area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Darika Tongprapai</cp:lastModifiedBy>
  <cp:lastPrinted>2021-10-28T07:45:41Z</cp:lastPrinted>
  <dcterms:created xsi:type="dcterms:W3CDTF">2000-04-08T11:18:30Z</dcterms:created>
  <dcterms:modified xsi:type="dcterms:W3CDTF">2021-10-28T07:45:49Z</dcterms:modified>
</cp:coreProperties>
</file>