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/>
  <mc:AlternateContent xmlns:mc="http://schemas.openxmlformats.org/markup-compatibility/2006">
    <mc:Choice Requires="x15">
      <x15ac:absPath xmlns:x15ac="http://schemas.microsoft.com/office/spreadsheetml/2010/11/ac" url="I:\7. งบการเงินของบริษัท ส่ง ตลท และ กลต\งบการเงินปี 2564\Q3\"/>
    </mc:Choice>
  </mc:AlternateContent>
  <bookViews>
    <workbookView xWindow="-120" yWindow="-120" windowWidth="20730" windowHeight="11160" tabRatio="468"/>
  </bookViews>
  <sheets>
    <sheet name="BS" sheetId="11" r:id="rId1"/>
    <sheet name="PL" sheetId="14" r:id="rId2"/>
    <sheet name="Seperate" sheetId="9" r:id="rId3"/>
    <sheet name="CF" sheetId="13" r:id="rId4"/>
  </sheets>
  <definedNames>
    <definedName name="_xlnm.Print_Area" localSheetId="0">BS!$A$1:$I$83</definedName>
    <definedName name="_xlnm.Print_Area" localSheetId="3">CF!$A$1:$I$66</definedName>
    <definedName name="_xlnm.Print_Area" localSheetId="1">PL!$A$1:$L$51</definedName>
    <definedName name="_xlnm.Print_Area" localSheetId="2">Seperate!$A$1:$P$25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8" i="13" l="1"/>
  <c r="F8" i="13"/>
  <c r="L21" i="9"/>
  <c r="L20" i="9"/>
  <c r="L14" i="9"/>
  <c r="L13" i="9"/>
  <c r="K43" i="14"/>
  <c r="K20" i="14"/>
  <c r="I20" i="14"/>
  <c r="G20" i="14"/>
  <c r="E20" i="14"/>
  <c r="K14" i="14"/>
  <c r="K21" i="14" s="1"/>
  <c r="K25" i="14" s="1"/>
  <c r="K27" i="14" s="1"/>
  <c r="I14" i="14"/>
  <c r="G14" i="14"/>
  <c r="G21" i="14" s="1"/>
  <c r="G25" i="14" s="1"/>
  <c r="E14" i="14"/>
  <c r="E21" i="14" s="1"/>
  <c r="E25" i="14" s="1"/>
  <c r="E27" i="14" s="1"/>
  <c r="E43" i="14" s="1"/>
  <c r="K49" i="14"/>
  <c r="I49" i="14"/>
  <c r="G49" i="14"/>
  <c r="E49" i="14"/>
  <c r="E33" i="14" l="1"/>
  <c r="K50" i="14"/>
  <c r="K33" i="14"/>
  <c r="K31" i="14"/>
  <c r="I21" i="14"/>
  <c r="I25" i="14" s="1"/>
  <c r="I27" i="14" s="1"/>
  <c r="I43" i="14" s="1"/>
  <c r="G27" i="14"/>
  <c r="G43" i="14" s="1"/>
  <c r="E31" i="14"/>
  <c r="E50" i="14"/>
  <c r="I50" i="14" l="1"/>
  <c r="I33" i="14"/>
  <c r="I31" i="14"/>
  <c r="G50" i="14"/>
  <c r="G33" i="14"/>
  <c r="G31" i="14"/>
  <c r="H55" i="13" l="1"/>
  <c r="F55" i="13"/>
  <c r="H51" i="13"/>
  <c r="F51" i="13"/>
  <c r="F73" i="11" l="1"/>
  <c r="F81" i="11" s="1"/>
  <c r="H73" i="11"/>
  <c r="H81" i="11" s="1"/>
  <c r="F24" i="11" l="1"/>
  <c r="H24" i="11"/>
  <c r="H23" i="13" l="1"/>
  <c r="H35" i="13" s="1"/>
  <c r="H37" i="13" s="1"/>
  <c r="H56" i="13" s="1"/>
  <c r="H60" i="13" s="1"/>
  <c r="P23" i="9"/>
  <c r="F16" i="11" l="1"/>
  <c r="P16" i="9" l="1"/>
  <c r="B22" i="9" l="1"/>
  <c r="F43" i="11" l="1"/>
  <c r="H43" i="11"/>
  <c r="H51" i="11" l="1"/>
  <c r="H68" i="11"/>
  <c r="H16" i="11"/>
  <c r="F68" i="11"/>
  <c r="F51" i="11"/>
  <c r="F52" i="11" s="1"/>
  <c r="F82" i="11" l="1"/>
  <c r="H25" i="11"/>
  <c r="H52" i="11"/>
  <c r="H82" i="11" s="1"/>
  <c r="F25" i="11"/>
  <c r="F83" i="11" l="1"/>
  <c r="H83" i="11"/>
  <c r="P14" i="9" l="1"/>
  <c r="P12" i="9"/>
  <c r="P21" i="9"/>
  <c r="J22" i="9"/>
  <c r="H22" i="9"/>
  <c r="F22" i="9"/>
  <c r="D22" i="9"/>
  <c r="N22" i="9"/>
  <c r="N15" i="9"/>
  <c r="N17" i="9" s="1"/>
  <c r="N19" i="9" s="1"/>
  <c r="J15" i="9"/>
  <c r="J17" i="9" s="1"/>
  <c r="J19" i="9" s="1"/>
  <c r="H15" i="9"/>
  <c r="H17" i="9" s="1"/>
  <c r="H19" i="9" s="1"/>
  <c r="F15" i="9"/>
  <c r="F17" i="9" s="1"/>
  <c r="F19" i="9" s="1"/>
  <c r="D15" i="9"/>
  <c r="D17" i="9" s="1"/>
  <c r="D19" i="9" s="1"/>
  <c r="B15" i="9"/>
  <c r="B17" i="9" s="1"/>
  <c r="B19" i="9" s="1"/>
  <c r="B24" i="9" s="1"/>
  <c r="B25" i="9" s="1"/>
  <c r="H24" i="9" l="1"/>
  <c r="H25" i="9" s="1"/>
  <c r="J24" i="9"/>
  <c r="J25" i="9" s="1"/>
  <c r="N24" i="9"/>
  <c r="N25" i="9" s="1"/>
  <c r="P19" i="9"/>
  <c r="D24" i="9"/>
  <c r="D25" i="9" s="1"/>
  <c r="F24" i="9"/>
  <c r="F25" i="9"/>
  <c r="F23" i="13" l="1"/>
  <c r="F35" i="13" s="1"/>
  <c r="F37" i="13" s="1"/>
  <c r="P13" i="9"/>
  <c r="P15" i="9" s="1"/>
  <c r="P17" i="9" s="1"/>
  <c r="L15" i="9"/>
  <c r="L17" i="9" s="1"/>
  <c r="F56" i="13" l="1"/>
  <c r="F60" i="13" s="1"/>
  <c r="F61" i="13" s="1"/>
  <c r="P20" i="9"/>
  <c r="P22" i="9" s="1"/>
  <c r="P24" i="9" l="1"/>
  <c r="P25" i="9" s="1"/>
  <c r="L22" i="9"/>
  <c r="L24" i="9" l="1"/>
  <c r="L25" i="9" s="1"/>
</calcChain>
</file>

<file path=xl/sharedStrings.xml><?xml version="1.0" encoding="utf-8"?>
<sst xmlns="http://schemas.openxmlformats.org/spreadsheetml/2006/main" count="238" uniqueCount="179">
  <si>
    <t>หมายเหตุ</t>
  </si>
  <si>
    <t>(ยังไม่ได้ตรวจสอบ</t>
  </si>
  <si>
    <t>แต่สอบทานแล้ว)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</si>
  <si>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</si>
  <si>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</si>
  <si>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</si>
  <si>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</si>
  <si>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</si>
  <si>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</si>
  <si>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</si>
  <si>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</si>
  <si>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</si>
  <si>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</si>
  <si>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</si>
  <si>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</si>
  <si>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</si>
  <si>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</si>
  <si>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งบกระแสเงินสด</t>
  </si>
  <si>
    <t>งบกระแสเงินสด (ต่อ)</t>
  </si>
  <si>
    <t>เงินสดและรายการเทียบเท่าเงินสดต้นงวด</t>
  </si>
  <si>
    <t>(หน่วย: พันบาท)</t>
  </si>
  <si>
    <t>กระแสเงินสดจากกิจกรรมดำเนินงาน</t>
  </si>
  <si>
    <t>กระแสเงินสดจากกิจกรรมลงทุน</t>
  </si>
  <si>
    <t>รายได้</t>
  </si>
  <si>
    <t>รวมรายได้</t>
  </si>
  <si>
    <t>ค่าใช้จ่าย</t>
  </si>
  <si>
    <t>รวมค่าใช้จ่าย</t>
  </si>
  <si>
    <t xml:space="preserve"> </t>
  </si>
  <si>
    <t>งบแสดงการเปลี่ยนแปลงส่วนของผู้ถือหุ้น</t>
  </si>
  <si>
    <t>ส่วนเกินทุน</t>
  </si>
  <si>
    <t>กำไรสะสม</t>
  </si>
  <si>
    <t>จัดสรรแล้ว</t>
  </si>
  <si>
    <t>ยังไม่ได้จัดสรร</t>
  </si>
  <si>
    <t>สำรองตามกฎหมาย</t>
  </si>
  <si>
    <t>รวม</t>
  </si>
  <si>
    <t>สินทรัพย์</t>
  </si>
  <si>
    <t>บริษัท ฝาจีบ จำกัด (มหาชน)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</si>
  <si>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</si>
  <si>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</si>
  <si>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</si>
  <si>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</si>
  <si>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</si>
  <si>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</t>
  </si>
  <si>
    <t xml:space="preserve">   ส่วนเกินมูลค่าหุ้นบุริมสิทธิ</t>
  </si>
  <si>
    <t xml:space="preserve">   ส่วนเกินมูลค่าหุ้นสามัญ</t>
  </si>
  <si>
    <t xml:space="preserve">   จัดสรรแล้ว - สำรองตามกฎหมาย</t>
  </si>
  <si>
    <t>รายได้อื่น</t>
  </si>
  <si>
    <t>ต้นทุนขาย</t>
  </si>
  <si>
    <t xml:space="preserve">   ค่าเสื่อมราคาและตัดจำหน่าย</t>
  </si>
  <si>
    <t>สินทรัพย์ไม่มีตัวตนเพิ่มขึ้น</t>
  </si>
  <si>
    <t>หนี้สินและส่วนของผู้ถือหุ้น</t>
  </si>
  <si>
    <t>กำไรต่อหุ้น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</si>
  <si>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</si>
  <si>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</si>
  <si>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</si>
  <si>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</si>
  <si>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</si>
  <si>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</si>
  <si>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เงินสดสุทธิจากกิจกรรมดำเนินงาน</t>
  </si>
  <si>
    <t xml:space="preserve">   ยังไม่ได้จัดสรร</t>
  </si>
  <si>
    <t>หุ้นบุริมสิทธิ</t>
  </si>
  <si>
    <t>หุ้นสามัญ</t>
  </si>
  <si>
    <t>เงินสดจากกิจกรรมดำเนินงาน</t>
  </si>
  <si>
    <t xml:space="preserve">   จากกิจกรรมดำเนินงาน</t>
  </si>
  <si>
    <t>เงินสดรับจากการจำหน่ายอุปกรณ์</t>
  </si>
  <si>
    <t>ค่าใช้จ่ายในการบริหาร</t>
  </si>
  <si>
    <t>ส่วนเกินมูลค่า</t>
  </si>
  <si>
    <t>งบแสดงฐานะการเงิน</t>
  </si>
  <si>
    <t>งบแสดงฐานะการเงิน (ต่อ)</t>
  </si>
  <si>
    <t>องค์ประกอบอื่นของส่วนของผู้ถือหุ้น</t>
  </si>
  <si>
    <t>ส่วนของ</t>
  </si>
  <si>
    <t>ผู้ถือหุ้น</t>
  </si>
  <si>
    <t>งบกำไรขาดทุน</t>
  </si>
  <si>
    <t>กำไรสำหรับงวด</t>
  </si>
  <si>
    <t>อสังหาริมทรัพย์เพื่อการลงทุน</t>
  </si>
  <si>
    <t>ตีราคาสินทรัพย์</t>
  </si>
  <si>
    <t>ส่วนเกินทุนจากการ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</si>
  <si>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</si>
  <si>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</si>
  <si>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</si>
  <si>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</si>
  <si>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</si>
  <si>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</si>
  <si>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</si>
  <si>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ภาษีเงินได้นิติบุคคลค้างจ่าย</t>
  </si>
  <si>
    <t>รายได้จากการขาย</t>
  </si>
  <si>
    <t>รายได้จากการให้บริการ</t>
  </si>
  <si>
    <t>ต้นทุนการให้บริการ</t>
  </si>
  <si>
    <t>กำไรต่อหุ้นขั้นพื้นฐาน</t>
  </si>
  <si>
    <t>กำไรต่อหุ้นปรับลด</t>
  </si>
  <si>
    <t xml:space="preserve">   กำไรสำหรับงวด</t>
  </si>
  <si>
    <t>รายการปรับกระทบยอดกำไรก่อนภาษีเป็นเงินสดรับ (จ่าย)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</si>
  <si>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</si>
  <si>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</si>
  <si>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กำไรขาดทุนเบ็ดเสร็จรวมสำหรับงวด</t>
  </si>
  <si>
    <t>ซื้ออุปกรณ์</t>
  </si>
  <si>
    <t>กำไรก่อนค่าใช้จ่ายภาษีเงินได้</t>
  </si>
  <si>
    <t>หนี้สินภาษีเงินได้รอการตัดบัญชี</t>
  </si>
  <si>
    <t xml:space="preserve">   รายได้ดอกเบี้ย</t>
  </si>
  <si>
    <t>ดอกเบี้ยรับ</t>
  </si>
  <si>
    <t>ค่าใช้จ่ายภาษีเงินได้</t>
  </si>
  <si>
    <t>(หน่วย: บาท)</t>
  </si>
  <si>
    <t>(ตรวจสอบแล้ว)</t>
  </si>
  <si>
    <t>กำไรขาดทุนเบ็ดเสร็จอื่นสำหรับงวด</t>
  </si>
  <si>
    <t>ค่าเช่ารับล่วงหน้าที่ครบกำหนดรับรู้ภายในหนึ่งปี</t>
  </si>
  <si>
    <t xml:space="preserve">      หุ้นบุริมสิทธิ ชนิดไม่สะสมเงินปันผล </t>
  </si>
  <si>
    <t>กำไรขาดทุนเบ็ดเสร็จอื่น:</t>
  </si>
  <si>
    <t>ทุนเรือนหุ้นที่ออกและชำระเต็มมูลค่าแล้ว</t>
  </si>
  <si>
    <t>องค์ประกอบอื่นของ</t>
  </si>
  <si>
    <t>สำรองผลประโยชน์ระยะยาวของพนักงาน</t>
  </si>
  <si>
    <t>ค่าใช้จ่ายในการขายและจัดจำหน่าย</t>
  </si>
  <si>
    <t>กำไรก่อนภาษี</t>
  </si>
  <si>
    <t xml:space="preserve">   ค่าใช้จ่ายผลประโยชน์ระยะยาวของพนักงาน</t>
  </si>
  <si>
    <t xml:space="preserve">   สำรองผลประโยชน์ระยะยาวของพนักงาน</t>
  </si>
  <si>
    <t xml:space="preserve">   ค่าเช่ารับล่วงหน้า</t>
  </si>
  <si>
    <t>จ่ายภาษีเงินได้นิติบุคคล</t>
  </si>
  <si>
    <t>ข้อมูลกระแสเงินสดเปิดเผยเพิ่มเติม</t>
  </si>
  <si>
    <t>รายการที่ไม่ใช้เงินสดประกอบด้วย</t>
  </si>
  <si>
    <t>ผลกระทบจากการเปลี่ยนแปลงของอัตราแลกเปลี่ยน</t>
  </si>
  <si>
    <t xml:space="preserve">   ที่มีต่อเงินสดและรายการเทียบเท่าเงินสด</t>
  </si>
  <si>
    <t>งบกำไรขาดทุนเบ็ดเสร็จ</t>
  </si>
  <si>
    <t xml:space="preserve">         799,258 หุ้น มูลค่าหุ้นละ 10 บาท</t>
  </si>
  <si>
    <t xml:space="preserve">      หุ้นสามัญ 52,000,742 หุ้น มูลค่าหุ้นละ 10 บาท</t>
  </si>
  <si>
    <t>ยอดคงเหลือ ณ วันที่ 1 มกราคม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</si>
  <si>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</si>
  <si>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</si>
  <si>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</si>
  <si>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ส่วนของหนี้สินตามสัญญาเช่าที่ถึงกำหนดภายในหนึ่งปี</t>
  </si>
  <si>
    <t>กำไรจากกิจกรรมดำเนินงาน</t>
  </si>
  <si>
    <t>หนี้สินตามสัญญาเช่า - สุทธิจากส่วนที่ถึงกำหนดชำระ</t>
  </si>
  <si>
    <t xml:space="preserve">   ภายในหนึ่งปี</t>
  </si>
  <si>
    <t>รายได้ดอกเบี้ย</t>
  </si>
  <si>
    <t>ต้นทุนทางการเงิน</t>
  </si>
  <si>
    <t xml:space="preserve">   ขาดทุนจากการลดมูลค่าสินค้าคงเหลือและตัดจำหน่ายสินค้า</t>
  </si>
  <si>
    <t xml:space="preserve">   เงินค้างจ่ายค่าซื้อเครื่องจักร</t>
  </si>
  <si>
    <t>ค่าเช่ารับล่วงหน้า - สุทธิจากส่วนที่ครบกำหนดรับรู้</t>
  </si>
  <si>
    <t xml:space="preserve">   ดอกเบี้ยหนี้สินตามสัญญาเช่า</t>
  </si>
  <si>
    <t>กระแสเงินสดจากกิจกรรมจัดหาเงิน</t>
  </si>
  <si>
    <t>จ่ายเงินปันผล</t>
  </si>
  <si>
    <t>เงินสดสุทธิใช้ในไปกิจกรรมจัดหาเงิน</t>
  </si>
  <si>
    <t xml:space="preserve">     และอะไหล่ </t>
  </si>
  <si>
    <t>เงินสดและรายการเทียบเท่าเงินสดเพิ่มขึ้น (ลดลง) สุทธิ</t>
  </si>
  <si>
    <t>ชำระคืนหนี้สินตามสัญญาเช่า</t>
  </si>
  <si>
    <t xml:space="preserve">   ทุนที่ออกและชำระเต็มมูลค่าแล้ว</t>
  </si>
  <si>
    <t>กำไรขาดทุน</t>
  </si>
  <si>
    <t>เบ็ดเสร็จอื่น</t>
  </si>
  <si>
    <t>สินทรัพย์ตราสารอนุพันธ์</t>
  </si>
  <si>
    <t>31 ธันวาคม 2563</t>
  </si>
  <si>
    <t>หนี้สินตราสารอนุพันธ์</t>
  </si>
  <si>
    <t>ยอดคงเหลือ ณ วันที่ 1 มกราคม 2564</t>
  </si>
  <si>
    <t>2, 4</t>
  </si>
  <si>
    <t>2, 12</t>
  </si>
  <si>
    <t>เงินปันผลจ่าย (หมายเหตุ 13)</t>
  </si>
  <si>
    <t xml:space="preserve">   ขาดทุนจากการจำหน่าย/ตัดจำหน่ายอุปกรณ์</t>
  </si>
  <si>
    <t>เงินจ่ายล่วงหน้าค่าซื้ออุปกรณ์ลดลง</t>
  </si>
  <si>
    <t>สินทรัพย์ทางการเงินหมุนเวียนอื่นลดลง</t>
  </si>
  <si>
    <t xml:space="preserve">   สินทรัพย์สิทธิการใช้เพิ่มขึ้น</t>
  </si>
  <si>
    <t xml:space="preserve"> -   </t>
  </si>
  <si>
    <t xml:space="preserve">   ผลขาดทุนด้านเครดิต</t>
  </si>
  <si>
    <t>เงินสดและรายการเทียบเท่าเงินสดปลายงวด (หมายเหตุ 3)</t>
  </si>
  <si>
    <t>ณ วันที่ 30 กันยายน 2564</t>
  </si>
  <si>
    <t xml:space="preserve"> 30 กันยายน 2564</t>
  </si>
  <si>
    <t>สำหรับงวดเก้าเดือนสิ้นสุดวันที่ 30 กันยายน 2564</t>
  </si>
  <si>
    <t>ยอดคงเหลือ ณ วันที่ 30 กันยายน 2563</t>
  </si>
  <si>
    <t>ยอดคงเหลือ ณ วันที่ 30 กันยายน 2564</t>
  </si>
  <si>
    <t xml:space="preserve">   มูลค่ายุติธรรมลดลง (เพิ่มขึ้น) ของเงินลงทุนในตราสารทุน</t>
  </si>
  <si>
    <t xml:space="preserve">   มูลค่ายุติธรรมเพิ่มขึ้นของตราสารอนุพันธ์</t>
  </si>
  <si>
    <t xml:space="preserve">   (กำไร) ขาดทุนจากอัตราแลกเปลี่ยนที่ยังไม่เกิดขึ้น</t>
  </si>
  <si>
    <t>เงินสดสุทธิใช้ไปในกิจกรรมลงทุน</t>
  </si>
  <si>
    <t>สำหรับงวดสามเดือน</t>
  </si>
  <si>
    <t>สำหรับงวดเก้าเดือน</t>
  </si>
  <si>
    <t>สิ้นสุดวันที่ 30 กันยายน</t>
  </si>
  <si>
    <t xml:space="preserve">   ในตราสารทุน</t>
  </si>
  <si>
    <t>รายการที่จะถูกบันทึกในส่วนของกำไรหรือขาดทุน</t>
  </si>
  <si>
    <t xml:space="preserve">   ในภายหลัง</t>
  </si>
  <si>
    <t>รายการที่จะไม่ถูกบันทึกในส่วนของกำไรหรือขาดทุน</t>
  </si>
  <si>
    <t>สำหรับงวดสามเดือนและเก้าเดือนสิ้นสุดวันที่ 30 กันยายน 2564</t>
  </si>
  <si>
    <t>กำไร (ขาดทุน) จากมูลค่ายุติธรรมของเงินลงทุน</t>
  </si>
  <si>
    <t xml:space="preserve">   หนี้สินตราสารอนุพันธ์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</si>
</sst>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[Red]\(#,##0\)"/>
    <numFmt numFmtId="168" formatCode="#,##0\ ;\(#,##0\)"/>
  </numFmts>
  <fonts count="19" x14ac:knownFonts="1">
    <font>
      <sz val="14"/>
      <name val="Cordia New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u/>
      <sz val="16"/>
      <color theme="1"/>
      <name val="Angsana New"/>
      <family val="1"/>
    </font>
    <font>
      <b/>
      <i/>
      <sz val="16"/>
      <color theme="1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3"/>
      <color theme="1"/>
      <name val="Angsana New"/>
      <family val="1"/>
    </font>
    <font>
      <sz val="14"/>
      <name val="Cordia New"/>
      <family val="2"/>
    </font>
    <font>
      <i/>
      <strike/>
      <sz val="16"/>
      <color theme="1"/>
      <name val="Angsana New"/>
      <family val="1"/>
    </font>
    <font>
      <b/>
      <sz val="13"/>
      <color theme="1"/>
      <name val="Angsana New"/>
      <family val="1"/>
    </font>
    <font>
      <sz val="11"/>
      <color theme="1"/>
      <name val="Arial"/>
      <family val="2"/>
    </font>
    <font>
      <sz val="16"/>
      <color rgb="FF000000"/>
      <name val="Angsana New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</cellStyleXfs>
  <cellXfs count="139">
    <xf numFmtId="0" fontId="0" fillId="0" borderId="0" xfId="0"/>
    <xf numFmtId="38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right" vertical="center"/>
    </xf>
    <xf numFmtId="38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8" fontId="7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Alignment="1">
      <alignment horizontal="center" vertical="center"/>
    </xf>
    <xf numFmtId="38" fontId="5" fillId="0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38" fontId="7" fillId="0" borderId="0" xfId="0" applyNumberFormat="1" applyFont="1" applyFill="1" applyAlignment="1">
      <alignment horizontal="center" vertical="center"/>
    </xf>
    <xf numFmtId="164" fontId="5" fillId="0" borderId="1" xfId="3" applyNumberFormat="1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164" fontId="5" fillId="0" borderId="0" xfId="3" applyNumberFormat="1" applyFont="1" applyFill="1" applyAlignment="1">
      <alignment horizontal="right" vertical="center"/>
    </xf>
    <xf numFmtId="38" fontId="5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Border="1" applyAlignment="1">
      <alignment horizontal="right" vertical="center"/>
    </xf>
    <xf numFmtId="38" fontId="6" fillId="0" borderId="0" xfId="0" applyNumberFormat="1" applyFont="1" applyFill="1" applyAlignment="1">
      <alignment horizontal="left" vertical="center"/>
    </xf>
    <xf numFmtId="164" fontId="5" fillId="0" borderId="4" xfId="3" applyNumberFormat="1" applyFont="1" applyFill="1" applyBorder="1" applyAlignment="1">
      <alignment horizontal="right" vertical="center"/>
    </xf>
    <xf numFmtId="38" fontId="5" fillId="0" borderId="0" xfId="0" quotePrefix="1" applyNumberFormat="1" applyFont="1" applyFill="1" applyAlignment="1">
      <alignment horizontal="left" vertical="center"/>
    </xf>
    <xf numFmtId="164" fontId="7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39" fontId="5" fillId="0" borderId="3" xfId="3" applyNumberFormat="1" applyFont="1" applyFill="1" applyBorder="1" applyAlignment="1">
      <alignment vertical="center"/>
    </xf>
    <xf numFmtId="39" fontId="5" fillId="0" borderId="0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vertical="center"/>
    </xf>
    <xf numFmtId="167" fontId="6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164" fontId="5" fillId="0" borderId="0" xfId="3" applyNumberFormat="1" applyFont="1" applyFill="1" applyAlignment="1">
      <alignment vertical="center"/>
    </xf>
    <xf numFmtId="168" fontId="5" fillId="0" borderId="0" xfId="0" applyNumberFormat="1" applyFont="1" applyFill="1" applyBorder="1" applyAlignment="1">
      <alignment vertical="center"/>
    </xf>
    <xf numFmtId="164" fontId="5" fillId="0" borderId="5" xfId="0" applyNumberFormat="1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vertical="center"/>
    </xf>
    <xf numFmtId="164" fontId="5" fillId="0" borderId="2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64" fontId="5" fillId="0" borderId="3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5" fillId="0" borderId="1" xfId="0" quotePrefix="1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165" fontId="5" fillId="0" borderId="0" xfId="1" applyFont="1" applyFill="1" applyBorder="1" applyAlignment="1">
      <alignment vertical="center"/>
    </xf>
    <xf numFmtId="164" fontId="7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164" fontId="5" fillId="0" borderId="0" xfId="7" applyNumberFormat="1" applyFont="1" applyFill="1" applyAlignment="1">
      <alignment vertical="center"/>
    </xf>
    <xf numFmtId="164" fontId="5" fillId="0" borderId="2" xfId="1" applyNumberFormat="1" applyFont="1" applyFill="1" applyBorder="1" applyAlignment="1">
      <alignment vertical="center"/>
    </xf>
    <xf numFmtId="164" fontId="5" fillId="0" borderId="4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vertical="center"/>
    </xf>
    <xf numFmtId="38" fontId="6" fillId="0" borderId="0" xfId="0" quotePrefix="1" applyNumberFormat="1" applyFont="1" applyFill="1" applyAlignment="1">
      <alignment horizontal="left" vertical="center"/>
    </xf>
    <xf numFmtId="164" fontId="5" fillId="0" borderId="2" xfId="7" applyNumberFormat="1" applyFont="1" applyFill="1" applyBorder="1" applyAlignment="1">
      <alignment vertical="center"/>
    </xf>
    <xf numFmtId="164" fontId="5" fillId="0" borderId="4" xfId="0" applyNumberFormat="1" applyFont="1" applyFill="1" applyBorder="1" applyAlignment="1">
      <alignment vertical="center"/>
    </xf>
    <xf numFmtId="167" fontId="10" fillId="0" borderId="0" xfId="0" applyNumberFormat="1" applyFont="1" applyFill="1" applyAlignment="1">
      <alignment vertical="center"/>
    </xf>
    <xf numFmtId="167" fontId="11" fillId="0" borderId="0" xfId="0" applyNumberFormat="1" applyFont="1" applyFill="1" applyAlignment="1">
      <alignment vertical="center"/>
    </xf>
    <xf numFmtId="9" fontId="5" fillId="0" borderId="0" xfId="8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37" fontId="12" fillId="0" borderId="0" xfId="0" applyNumberFormat="1" applyFont="1" applyFill="1" applyBorder="1" applyAlignment="1">
      <alignment vertical="center"/>
    </xf>
    <xf numFmtId="37" fontId="12" fillId="0" borderId="0" xfId="6" applyNumberFormat="1" applyFont="1" applyFill="1" applyBorder="1" applyAlignment="1">
      <alignment horizontal="right" vertical="center"/>
    </xf>
    <xf numFmtId="37" fontId="12" fillId="0" borderId="0" xfId="0" applyNumberFormat="1" applyFont="1" applyFill="1" applyBorder="1" applyAlignment="1">
      <alignment horizontal="right" vertical="center"/>
    </xf>
    <xf numFmtId="37" fontId="15" fillId="0" borderId="0" xfId="0" applyNumberFormat="1" applyFont="1" applyFill="1" applyAlignment="1">
      <alignment vertical="center"/>
    </xf>
    <xf numFmtId="37" fontId="12" fillId="0" borderId="0" xfId="6" applyNumberFormat="1" applyFont="1" applyFill="1" applyBorder="1" applyAlignment="1">
      <alignment vertical="center"/>
    </xf>
    <xf numFmtId="37" fontId="12" fillId="0" borderId="0" xfId="6" applyNumberFormat="1" applyFont="1" applyFill="1" applyBorder="1" applyAlignment="1">
      <alignment horizontal="center" vertical="center"/>
    </xf>
    <xf numFmtId="37" fontId="12" fillId="0" borderId="0" xfId="6" applyNumberFormat="1" applyFont="1" applyFill="1" applyAlignment="1">
      <alignment horizontal="center" vertical="center"/>
    </xf>
    <xf numFmtId="37" fontId="12" fillId="0" borderId="1" xfId="6" applyNumberFormat="1" applyFont="1" applyFill="1" applyBorder="1" applyAlignment="1">
      <alignment horizontal="center" vertical="center"/>
    </xf>
    <xf numFmtId="166" fontId="12" fillId="0" borderId="0" xfId="6" applyNumberFormat="1" applyFont="1" applyFill="1" applyAlignment="1">
      <alignment horizontal="center" vertical="top"/>
    </xf>
    <xf numFmtId="37" fontId="12" fillId="0" borderId="0" xfId="6" applyNumberFormat="1" applyFont="1" applyFill="1" applyBorder="1" applyAlignment="1">
      <alignment horizontal="centerContinuous" vertical="center"/>
    </xf>
    <xf numFmtId="37" fontId="12" fillId="0" borderId="1" xfId="6" applyNumberFormat="1" applyFont="1" applyFill="1" applyBorder="1" applyAlignment="1">
      <alignment horizontal="centerContinuous" vertical="center"/>
    </xf>
    <xf numFmtId="164" fontId="12" fillId="0" borderId="0" xfId="6" applyNumberFormat="1" applyFont="1" applyFill="1" applyAlignment="1">
      <alignment horizontal="right" vertical="center"/>
    </xf>
    <xf numFmtId="37" fontId="12" fillId="0" borderId="2" xfId="6" applyNumberFormat="1" applyFont="1" applyFill="1" applyBorder="1" applyAlignment="1">
      <alignment horizontal="center" vertical="center"/>
    </xf>
    <xf numFmtId="164" fontId="12" fillId="0" borderId="0" xfId="6" applyNumberFormat="1" applyFont="1" applyFill="1" applyBorder="1" applyAlignment="1">
      <alignment horizontal="right" vertical="center"/>
    </xf>
    <xf numFmtId="166" fontId="12" fillId="0" borderId="1" xfId="6" applyNumberFormat="1" applyFont="1" applyFill="1" applyBorder="1" applyAlignment="1">
      <alignment horizontal="center" vertical="top"/>
    </xf>
    <xf numFmtId="166" fontId="12" fillId="0" borderId="0" xfId="6" applyNumberFormat="1" applyFont="1" applyFill="1" applyBorder="1" applyAlignment="1">
      <alignment horizontal="center" vertical="top"/>
    </xf>
    <xf numFmtId="37" fontId="15" fillId="0" borderId="0" xfId="6" applyNumberFormat="1" applyFont="1" applyFill="1" applyAlignment="1">
      <alignment vertical="center"/>
    </xf>
    <xf numFmtId="164" fontId="12" fillId="0" borderId="0" xfId="6" applyNumberFormat="1" applyFont="1" applyFill="1" applyBorder="1" applyAlignment="1">
      <alignment vertical="center"/>
    </xf>
    <xf numFmtId="37" fontId="12" fillId="0" borderId="0" xfId="6" applyNumberFormat="1" applyFont="1" applyFill="1" applyAlignment="1">
      <alignment horizontal="right" vertical="center"/>
    </xf>
    <xf numFmtId="37" fontId="12" fillId="0" borderId="0" xfId="6" applyNumberFormat="1" applyFont="1" applyFill="1" applyAlignment="1">
      <alignment vertical="center"/>
    </xf>
    <xf numFmtId="164" fontId="12" fillId="0" borderId="1" xfId="6" applyNumberFormat="1" applyFont="1" applyFill="1" applyBorder="1" applyAlignment="1">
      <alignment horizontal="right" vertical="center"/>
    </xf>
    <xf numFmtId="164" fontId="12" fillId="0" borderId="5" xfId="6" applyNumberFormat="1" applyFont="1" applyFill="1" applyBorder="1" applyAlignment="1">
      <alignment horizontal="right" vertical="center"/>
    </xf>
    <xf numFmtId="164" fontId="12" fillId="0" borderId="0" xfId="6" applyNumberFormat="1" applyFont="1" applyFill="1" applyBorder="1" applyAlignment="1">
      <alignment horizontal="center" vertical="center"/>
    </xf>
    <xf numFmtId="164" fontId="12" fillId="0" borderId="0" xfId="4" applyNumberFormat="1" applyFont="1" applyFill="1" applyBorder="1" applyAlignment="1">
      <alignment horizontal="center" vertical="center"/>
    </xf>
    <xf numFmtId="37" fontId="15" fillId="0" borderId="0" xfId="6" applyNumberFormat="1" applyFont="1" applyFill="1" applyBorder="1" applyAlignment="1">
      <alignment vertical="center"/>
    </xf>
    <xf numFmtId="164" fontId="12" fillId="0" borderId="3" xfId="6" applyNumberFormat="1" applyFont="1" applyFill="1" applyBorder="1" applyAlignment="1">
      <alignment horizontal="right" vertical="center"/>
    </xf>
    <xf numFmtId="164" fontId="12" fillId="0" borderId="4" xfId="6" applyNumberFormat="1" applyFont="1" applyFill="1" applyBorder="1" applyAlignment="1">
      <alignment horizontal="right" vertical="center"/>
    </xf>
    <xf numFmtId="164" fontId="12" fillId="0" borderId="0" xfId="0" applyNumberFormat="1" applyFont="1" applyFill="1" applyBorder="1" applyAlignment="1">
      <alignment horizontal="right" vertical="center"/>
    </xf>
    <xf numFmtId="164" fontId="12" fillId="0" borderId="0" xfId="0" applyNumberFormat="1" applyFont="1" applyFill="1" applyBorder="1" applyAlignment="1">
      <alignment vertical="center"/>
    </xf>
    <xf numFmtId="37" fontId="12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horizontal="right" vertical="center"/>
    </xf>
    <xf numFmtId="167" fontId="5" fillId="0" borderId="0" xfId="0" applyNumberFormat="1" applyFont="1" applyAlignment="1">
      <alignment vertical="center"/>
    </xf>
    <xf numFmtId="164" fontId="5" fillId="0" borderId="0" xfId="8" applyNumberFormat="1" applyFont="1" applyFill="1" applyAlignment="1">
      <alignment vertical="center"/>
    </xf>
    <xf numFmtId="164" fontId="16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3" fontId="18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0" borderId="1" xfId="0" applyNumberFormat="1" applyFont="1" applyBorder="1" applyAlignment="1">
      <alignment vertical="center"/>
    </xf>
    <xf numFmtId="164" fontId="5" fillId="0" borderId="0" xfId="3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vertical="center"/>
    </xf>
    <xf numFmtId="9" fontId="7" fillId="0" borderId="0" xfId="8" applyFont="1" applyFill="1" applyAlignment="1">
      <alignment horizontal="center" vertical="center"/>
    </xf>
    <xf numFmtId="39" fontId="5" fillId="0" borderId="0" xfId="10" applyNumberFormat="1" applyFont="1" applyFill="1" applyBorder="1" applyAlignment="1">
      <alignment vertical="center"/>
    </xf>
    <xf numFmtId="38" fontId="5" fillId="0" borderId="0" xfId="9" applyNumberFormat="1" applyFont="1" applyFill="1" applyAlignment="1">
      <alignment vertical="center"/>
    </xf>
    <xf numFmtId="37" fontId="5" fillId="0" borderId="0" xfId="9" applyNumberFormat="1" applyFont="1" applyFill="1" applyAlignment="1">
      <alignment vertical="center"/>
    </xf>
    <xf numFmtId="37" fontId="5" fillId="0" borderId="0" xfId="9" applyNumberFormat="1" applyFont="1" applyFill="1" applyAlignment="1">
      <alignment horizontal="right" vertical="center"/>
    </xf>
    <xf numFmtId="38" fontId="6" fillId="0" borderId="0" xfId="9" applyNumberFormat="1" applyFont="1" applyFill="1" applyAlignment="1">
      <alignment vertical="center"/>
    </xf>
    <xf numFmtId="37" fontId="6" fillId="0" borderId="0" xfId="9" applyNumberFormat="1" applyFont="1" applyFill="1" applyAlignment="1">
      <alignment vertical="center"/>
    </xf>
    <xf numFmtId="38" fontId="6" fillId="0" borderId="0" xfId="9" quotePrefix="1" applyNumberFormat="1" applyFont="1" applyFill="1" applyAlignment="1">
      <alignment vertical="center"/>
    </xf>
    <xf numFmtId="38" fontId="5" fillId="0" borderId="0" xfId="9" applyNumberFormat="1" applyFont="1" applyFill="1" applyAlignment="1">
      <alignment horizontal="right" vertical="center"/>
    </xf>
    <xf numFmtId="38" fontId="5" fillId="0" borderId="1" xfId="9" applyNumberFormat="1" applyFont="1" applyFill="1" applyBorder="1" applyAlignment="1">
      <alignment horizontal="center" vertical="center"/>
    </xf>
    <xf numFmtId="38" fontId="5" fillId="0" borderId="0" xfId="9" applyNumberFormat="1" applyFont="1" applyFill="1" applyAlignment="1">
      <alignment horizontal="center" vertical="center"/>
    </xf>
    <xf numFmtId="0" fontId="5" fillId="0" borderId="1" xfId="9" applyFont="1" applyFill="1" applyBorder="1" applyAlignment="1">
      <alignment horizontal="center" vertical="center"/>
    </xf>
    <xf numFmtId="0" fontId="8" fillId="0" borderId="0" xfId="9" applyFont="1" applyFill="1" applyAlignment="1">
      <alignment horizontal="center" vertical="center"/>
    </xf>
    <xf numFmtId="0" fontId="5" fillId="0" borderId="0" xfId="9" applyFont="1" applyFill="1" applyAlignment="1">
      <alignment vertical="center"/>
    </xf>
    <xf numFmtId="37" fontId="5" fillId="0" borderId="0" xfId="9" applyNumberFormat="1" applyFont="1" applyFill="1" applyAlignment="1">
      <alignment horizontal="center" vertical="center"/>
    </xf>
    <xf numFmtId="164" fontId="5" fillId="0" borderId="0" xfId="9" applyNumberFormat="1" applyFont="1" applyFill="1" applyAlignment="1">
      <alignment vertical="center"/>
    </xf>
    <xf numFmtId="38" fontId="7" fillId="0" borderId="0" xfId="9" applyNumberFormat="1" applyFont="1" applyFill="1" applyAlignment="1">
      <alignment horizontal="center" vertical="center"/>
    </xf>
    <xf numFmtId="164" fontId="5" fillId="0" borderId="0" xfId="10" applyNumberFormat="1" applyFont="1" applyFill="1" applyBorder="1" applyAlignment="1">
      <alignment horizontal="right" vertical="center"/>
    </xf>
    <xf numFmtId="164" fontId="5" fillId="0" borderId="0" xfId="9" applyNumberFormat="1" applyFont="1" applyFill="1" applyAlignment="1">
      <alignment horizontal="right" vertical="center"/>
    </xf>
    <xf numFmtId="164" fontId="5" fillId="0" borderId="0" xfId="10" applyNumberFormat="1" applyFont="1" applyFill="1" applyAlignment="1">
      <alignment horizontal="right" vertical="center"/>
    </xf>
    <xf numFmtId="164" fontId="7" fillId="0" borderId="0" xfId="9" applyNumberFormat="1" applyFont="1" applyFill="1" applyAlignment="1">
      <alignment horizontal="center" vertical="center"/>
    </xf>
    <xf numFmtId="164" fontId="5" fillId="0" borderId="0" xfId="9" applyNumberFormat="1" applyFont="1" applyFill="1" applyAlignment="1">
      <alignment horizontal="center" vertical="center"/>
    </xf>
    <xf numFmtId="38" fontId="5" fillId="0" borderId="0" xfId="9" quotePrefix="1" applyNumberFormat="1" applyFont="1" applyFill="1" applyAlignment="1">
      <alignment horizontal="left" vertical="center"/>
    </xf>
    <xf numFmtId="39" fontId="5" fillId="0" borderId="0" xfId="9" applyNumberFormat="1" applyFont="1" applyFill="1" applyAlignment="1">
      <alignment horizontal="center" vertical="center"/>
    </xf>
    <xf numFmtId="38" fontId="6" fillId="0" borderId="0" xfId="9" applyNumberFormat="1" applyFont="1" applyFill="1" applyAlignment="1">
      <alignment horizontal="left" vertical="center"/>
    </xf>
    <xf numFmtId="49" fontId="6" fillId="0" borderId="0" xfId="9" applyNumberFormat="1" applyFont="1" applyFill="1" applyAlignment="1">
      <alignment vertical="center"/>
    </xf>
    <xf numFmtId="49" fontId="5" fillId="0" borderId="0" xfId="9" applyNumberFormat="1" applyFont="1" applyFill="1" applyAlignment="1">
      <alignment vertical="center"/>
    </xf>
    <xf numFmtId="164" fontId="5" fillId="0" borderId="1" xfId="9" applyNumberFormat="1" applyFont="1" applyFill="1" applyBorder="1" applyAlignment="1">
      <alignment horizontal="center" vertical="center"/>
    </xf>
    <xf numFmtId="0" fontId="7" fillId="0" borderId="0" xfId="9" applyFont="1" applyFill="1" applyAlignment="1">
      <alignment horizontal="center" vertical="center"/>
    </xf>
    <xf numFmtId="164" fontId="5" fillId="0" borderId="3" xfId="9" applyNumberFormat="1" applyFont="1" applyFill="1" applyBorder="1" applyAlignment="1">
      <alignment horizontal="center" vertical="center"/>
    </xf>
    <xf numFmtId="37" fontId="5" fillId="0" borderId="1" xfId="9" applyNumberFormat="1" applyFont="1" applyFill="1" applyBorder="1" applyAlignment="1">
      <alignment horizontal="center" vertical="center"/>
    </xf>
    <xf numFmtId="37" fontId="5" fillId="0" borderId="0" xfId="9" applyNumberFormat="1" applyFont="1" applyFill="1" applyAlignment="1">
      <alignment horizontal="center" vertical="center"/>
    </xf>
  </cellXfs>
  <cellStyles count="11">
    <cellStyle name="Comma" xfId="1" builtinId="3"/>
    <cellStyle name="Comma 2" xfId="2"/>
    <cellStyle name="Comma 2 2" xfId="3"/>
    <cellStyle name="Comma 2 2 2" xfId="10"/>
    <cellStyle name="Comma 2 3" xfId="7"/>
    <cellStyle name="Comma 3" xfId="4"/>
    <cellStyle name="Comma 4" xfId="5"/>
    <cellStyle name="Normal" xfId="0" builtinId="0"/>
    <cellStyle name="Normal 2" xfId="6"/>
    <cellStyle name="Normal 3" xfId="9"/>
    <cellStyle name="Percent" xfId="8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4B9BC82D-EE9A-490E-AFF4-BCEBC3870DEE}"/>
            </a:ext>
          </a:extLst>
        </xdr:cNvPr>
        <xdr:cNvSpPr>
          <a:spLocks noChangeShapeType="1"/>
        </xdr:cNvSpPr>
      </xdr:nvSpPr>
      <xdr:spPr bwMode="auto">
        <a:xfrm>
          <a:off x="1800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AD743008-DBC0-44D3-ADD0-E909EF302E69}"/>
            </a:ext>
          </a:extLst>
        </xdr:cNvPr>
        <xdr:cNvSpPr>
          <a:spLocks noChangeShapeType="1"/>
        </xdr:cNvSpPr>
      </xdr:nvSpPr>
      <xdr:spPr bwMode="auto">
        <a:xfrm>
          <a:off x="1800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51</xdr:row>
      <xdr:rowOff>0</xdr:rowOff>
    </xdr:from>
    <xdr:to>
      <xdr:col>1</xdr:col>
      <xdr:colOff>0</xdr:colOff>
      <xdr:row>51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AEFBE3F1-ECFD-494D-8751-B84AF2628CDA}"/>
            </a:ext>
          </a:extLst>
        </xdr:cNvPr>
        <xdr:cNvSpPr>
          <a:spLocks noChangeShapeType="1"/>
        </xdr:cNvSpPr>
      </xdr:nvSpPr>
      <xdr:spPr bwMode="auto">
        <a:xfrm>
          <a:off x="2362200" y="1408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0</xdr:colOff>
      <xdr:row>51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AC43CFD0-5160-4336-9CB6-FEA1601F2E48}"/>
            </a:ext>
          </a:extLst>
        </xdr:cNvPr>
        <xdr:cNvSpPr>
          <a:spLocks noChangeShapeType="1"/>
        </xdr:cNvSpPr>
      </xdr:nvSpPr>
      <xdr:spPr bwMode="auto">
        <a:xfrm>
          <a:off x="2362200" y="1408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L83"/>
  <sheetViews>
    <sheetView showGridLines="0" tabSelected="1" zoomScaleNormal="100" zoomScaleSheetLayoutView="85" workbookViewId="0">
      <selection activeCell="M15" sqref="M15"/>
    </sheetView>
  </sheetViews>
  <sheetFormatPr defaultColWidth="10.7109375" defaultRowHeight="21.75" customHeight="1" x14ac:dyDescent="0.5"/>
  <cols>
    <col min="1" max="1" width="27" style="1" customWidth="1"/>
    <col min="2" max="2" width="19.85546875" style="1" customWidth="1"/>
    <col min="3" max="3" width="10.5703125" style="1" customWidth="1"/>
    <col min="4" max="4" width="8.7109375" style="2" customWidth="1"/>
    <col min="5" max="5" width="1.7109375" style="1" customWidth="1"/>
    <col min="6" max="6" width="16.7109375" style="2" customWidth="1"/>
    <col min="7" max="7" width="1.7109375" style="1" customWidth="1"/>
    <col min="8" max="8" width="16.7109375" style="2" customWidth="1"/>
    <col min="9" max="9" width="1.140625" style="1" customWidth="1"/>
    <col min="10" max="10" width="12.7109375" style="1" bestFit="1" customWidth="1"/>
    <col min="11" max="16384" width="10.7109375" style="1"/>
  </cols>
  <sheetData>
    <row r="1" spans="1:11" s="4" customFormat="1" ht="21.75" customHeight="1" x14ac:dyDescent="0.5">
      <c r="A1" s="4" t="s">
        <v>36</v>
      </c>
      <c r="D1" s="5"/>
      <c r="F1" s="5"/>
      <c r="H1" s="5"/>
    </row>
    <row r="2" spans="1:11" s="4" customFormat="1" ht="21.75" customHeight="1" x14ac:dyDescent="0.5">
      <c r="A2" s="4" t="s">
        <v>67</v>
      </c>
      <c r="D2" s="5"/>
      <c r="F2" s="5"/>
      <c r="H2" s="5"/>
    </row>
    <row r="3" spans="1:11" s="4" customFormat="1" ht="23.25" x14ac:dyDescent="0.5">
      <c r="A3" s="4" t="s">
        <v>160</v>
      </c>
      <c r="D3" s="5"/>
      <c r="F3" s="5"/>
      <c r="H3" s="5"/>
    </row>
    <row r="4" spans="1:11" ht="23.25" x14ac:dyDescent="0.5">
      <c r="B4" s="6"/>
      <c r="E4" s="2"/>
      <c r="H4" s="7" t="s">
        <v>20</v>
      </c>
    </row>
    <row r="5" spans="1:11" ht="23.25" x14ac:dyDescent="0.5">
      <c r="B5" s="8"/>
      <c r="D5" s="9" t="s">
        <v>0</v>
      </c>
      <c r="E5" s="49"/>
      <c r="F5" s="50" t="s">
        <v>161</v>
      </c>
      <c r="G5" s="49"/>
      <c r="H5" s="50" t="s">
        <v>147</v>
      </c>
    </row>
    <row r="6" spans="1:11" s="15" customFormat="1" ht="23.25" x14ac:dyDescent="0.5">
      <c r="A6" s="1"/>
      <c r="B6" s="12"/>
      <c r="C6" s="1"/>
      <c r="D6" s="12"/>
      <c r="E6" s="10"/>
      <c r="F6" s="51" t="s">
        <v>1</v>
      </c>
      <c r="G6" s="10"/>
      <c r="H6" s="51" t="s">
        <v>102</v>
      </c>
    </row>
    <row r="7" spans="1:11" s="15" customFormat="1" ht="23.25" x14ac:dyDescent="0.5">
      <c r="A7" s="1"/>
      <c r="B7" s="12"/>
      <c r="C7" s="1"/>
      <c r="D7" s="12"/>
      <c r="E7" s="10"/>
      <c r="F7" s="51" t="s">
        <v>2</v>
      </c>
      <c r="G7" s="10"/>
      <c r="H7" s="51"/>
    </row>
    <row r="8" spans="1:11" ht="21.75" customHeight="1" x14ac:dyDescent="0.5">
      <c r="A8" s="4" t="s">
        <v>35</v>
      </c>
      <c r="B8" s="6"/>
      <c r="C8" s="6"/>
      <c r="D8" s="6"/>
      <c r="H8" s="1"/>
    </row>
    <row r="9" spans="1:11" ht="21.75" customHeight="1" x14ac:dyDescent="0.5">
      <c r="A9" s="24" t="s">
        <v>3</v>
      </c>
      <c r="B9" s="24"/>
      <c r="C9" s="18"/>
      <c r="D9" s="24"/>
      <c r="H9" s="1"/>
    </row>
    <row r="10" spans="1:11" ht="21.75" customHeight="1" x14ac:dyDescent="0.5">
      <c r="A10" s="12" t="s">
        <v>37</v>
      </c>
      <c r="C10" s="18"/>
      <c r="D10" s="16">
        <v>3</v>
      </c>
      <c r="E10" s="53"/>
      <c r="F10" s="17">
        <v>189564</v>
      </c>
      <c r="G10" s="17"/>
      <c r="H10" s="17">
        <v>228216</v>
      </c>
      <c r="K10" s="98"/>
    </row>
    <row r="11" spans="1:11" ht="21.75" customHeight="1" x14ac:dyDescent="0.5">
      <c r="A11" s="12" t="s">
        <v>79</v>
      </c>
      <c r="C11" s="18"/>
      <c r="D11" s="16" t="s">
        <v>150</v>
      </c>
      <c r="E11" s="53"/>
      <c r="F11" s="17">
        <v>486720</v>
      </c>
      <c r="G11" s="17"/>
      <c r="H11" s="21">
        <v>486162</v>
      </c>
      <c r="K11" s="98"/>
    </row>
    <row r="12" spans="1:11" ht="21.75" customHeight="1" x14ac:dyDescent="0.5">
      <c r="A12" s="12" t="s">
        <v>80</v>
      </c>
      <c r="C12" s="18"/>
      <c r="D12" s="16">
        <v>5</v>
      </c>
      <c r="E12" s="53"/>
      <c r="F12" s="21">
        <v>610898</v>
      </c>
      <c r="G12" s="17"/>
      <c r="H12" s="17">
        <v>507850</v>
      </c>
      <c r="K12" s="98"/>
    </row>
    <row r="13" spans="1:11" ht="21.75" customHeight="1" x14ac:dyDescent="0.5">
      <c r="A13" s="12" t="s">
        <v>146</v>
      </c>
      <c r="C13" s="18"/>
      <c r="D13" s="16"/>
      <c r="E13" s="53"/>
      <c r="F13" s="21">
        <v>1309</v>
      </c>
      <c r="G13" s="17"/>
      <c r="H13" s="21">
        <v>803</v>
      </c>
      <c r="K13" s="98"/>
    </row>
    <row r="14" spans="1:11" ht="21.75" customHeight="1" x14ac:dyDescent="0.5">
      <c r="A14" s="12" t="s">
        <v>124</v>
      </c>
      <c r="C14" s="18"/>
      <c r="D14" s="16">
        <v>6</v>
      </c>
      <c r="E14" s="53"/>
      <c r="F14" s="17">
        <v>954005</v>
      </c>
      <c r="G14" s="17"/>
      <c r="H14" s="21">
        <v>1053998</v>
      </c>
      <c r="K14" s="98"/>
    </row>
    <row r="15" spans="1:11" ht="21.75" customHeight="1" x14ac:dyDescent="0.5">
      <c r="A15" s="12" t="s">
        <v>38</v>
      </c>
      <c r="C15" s="18"/>
      <c r="D15" s="16"/>
      <c r="E15" s="53"/>
      <c r="F15" s="17">
        <v>13975</v>
      </c>
      <c r="G15" s="17"/>
      <c r="H15" s="17">
        <v>8969</v>
      </c>
      <c r="K15" s="98"/>
    </row>
    <row r="16" spans="1:11" ht="21.75" customHeight="1" x14ac:dyDescent="0.5">
      <c r="A16" s="24" t="s">
        <v>4</v>
      </c>
      <c r="C16" s="18"/>
      <c r="D16" s="54"/>
      <c r="E16" s="53"/>
      <c r="F16" s="46">
        <f>SUM(F10:F15)</f>
        <v>2256471</v>
      </c>
      <c r="G16" s="17"/>
      <c r="H16" s="46">
        <f>SUM(H10:H15)</f>
        <v>2285998</v>
      </c>
      <c r="K16" s="98"/>
    </row>
    <row r="17" spans="1:11" ht="21.75" customHeight="1" x14ac:dyDescent="0.5">
      <c r="A17" s="24" t="s">
        <v>5</v>
      </c>
      <c r="C17" s="6"/>
      <c r="D17" s="54"/>
      <c r="E17" s="53"/>
      <c r="F17" s="17"/>
      <c r="G17" s="17"/>
      <c r="H17" s="17"/>
      <c r="K17" s="98"/>
    </row>
    <row r="18" spans="1:11" ht="21.75" customHeight="1" x14ac:dyDescent="0.5">
      <c r="A18" s="12" t="s">
        <v>125</v>
      </c>
      <c r="C18" s="18"/>
      <c r="D18" s="16">
        <v>7</v>
      </c>
      <c r="E18" s="2"/>
      <c r="F18" s="17">
        <v>10385</v>
      </c>
      <c r="G18" s="17"/>
      <c r="H18" s="17">
        <v>10408</v>
      </c>
      <c r="K18" s="98"/>
    </row>
    <row r="19" spans="1:11" ht="21.75" customHeight="1" x14ac:dyDescent="0.5">
      <c r="A19" s="12" t="s">
        <v>74</v>
      </c>
      <c r="C19" s="18"/>
      <c r="D19" s="16">
        <v>8</v>
      </c>
      <c r="E19" s="2"/>
      <c r="F19" s="55">
        <v>666300</v>
      </c>
      <c r="G19" s="17"/>
      <c r="H19" s="17">
        <v>666300</v>
      </c>
      <c r="K19" s="98"/>
    </row>
    <row r="20" spans="1:11" ht="21.75" customHeight="1" x14ac:dyDescent="0.5">
      <c r="A20" s="12" t="s">
        <v>81</v>
      </c>
      <c r="C20" s="18"/>
      <c r="D20" s="16">
        <v>9</v>
      </c>
      <c r="E20" s="2"/>
      <c r="F20" s="17">
        <v>1582588</v>
      </c>
      <c r="G20" s="17"/>
      <c r="H20" s="55">
        <v>1493393</v>
      </c>
      <c r="K20" s="98"/>
    </row>
    <row r="21" spans="1:11" ht="21.75" customHeight="1" x14ac:dyDescent="0.5">
      <c r="A21" s="12" t="s">
        <v>126</v>
      </c>
      <c r="C21" s="18"/>
      <c r="D21" s="16">
        <v>10</v>
      </c>
      <c r="E21" s="2"/>
      <c r="F21" s="17">
        <v>22937</v>
      </c>
      <c r="G21" s="17"/>
      <c r="H21" s="17">
        <v>19868</v>
      </c>
      <c r="K21" s="98"/>
    </row>
    <row r="22" spans="1:11" ht="21.75" customHeight="1" x14ac:dyDescent="0.5">
      <c r="A22" s="12" t="s">
        <v>82</v>
      </c>
      <c r="C22" s="18"/>
      <c r="D22" s="16"/>
      <c r="E22" s="2"/>
      <c r="F22" s="55">
        <v>6255</v>
      </c>
      <c r="G22" s="17"/>
      <c r="H22" s="17">
        <v>6941</v>
      </c>
      <c r="K22" s="98"/>
    </row>
    <row r="23" spans="1:11" ht="21.75" customHeight="1" x14ac:dyDescent="0.5">
      <c r="A23" s="12" t="s">
        <v>39</v>
      </c>
      <c r="C23" s="18"/>
      <c r="D23" s="16"/>
      <c r="E23" s="2"/>
      <c r="F23" s="45">
        <v>7714</v>
      </c>
      <c r="G23" s="17"/>
      <c r="H23" s="55">
        <v>31192</v>
      </c>
      <c r="K23" s="98"/>
    </row>
    <row r="24" spans="1:11" ht="21.75" customHeight="1" x14ac:dyDescent="0.5">
      <c r="A24" s="4" t="s">
        <v>6</v>
      </c>
      <c r="C24" s="6"/>
      <c r="D24" s="18"/>
      <c r="E24" s="53"/>
      <c r="F24" s="56">
        <f>SUM(F18:F23)</f>
        <v>2296179</v>
      </c>
      <c r="G24" s="17"/>
      <c r="H24" s="56">
        <f>SUM(H18:H23)</f>
        <v>2228102</v>
      </c>
      <c r="K24" s="98"/>
    </row>
    <row r="25" spans="1:11" ht="21.75" customHeight="1" thickBot="1" x14ac:dyDescent="0.55000000000000004">
      <c r="A25" s="4" t="s">
        <v>7</v>
      </c>
      <c r="B25" s="18"/>
      <c r="C25" s="18"/>
      <c r="D25" s="16"/>
      <c r="E25" s="53"/>
      <c r="F25" s="57">
        <f>F16+F24</f>
        <v>4552650</v>
      </c>
      <c r="G25" s="17"/>
      <c r="H25" s="57">
        <f>H16+H24</f>
        <v>4514100</v>
      </c>
      <c r="K25" s="98"/>
    </row>
    <row r="26" spans="1:11" ht="21.75" customHeight="1" thickTop="1" x14ac:dyDescent="0.5">
      <c r="A26" s="4"/>
      <c r="B26" s="18"/>
      <c r="C26" s="6"/>
      <c r="D26" s="18"/>
      <c r="E26" s="53"/>
      <c r="F26" s="55"/>
      <c r="G26" s="17"/>
      <c r="H26" s="55"/>
      <c r="K26" s="64"/>
    </row>
    <row r="27" spans="1:11" ht="21.75" customHeight="1" x14ac:dyDescent="0.5">
      <c r="B27" s="6"/>
      <c r="C27" s="6"/>
      <c r="D27" s="17"/>
      <c r="E27" s="53"/>
      <c r="F27" s="17"/>
      <c r="G27" s="17"/>
      <c r="H27" s="17"/>
      <c r="K27" s="64"/>
    </row>
    <row r="28" spans="1:11" s="4" customFormat="1" ht="21.75" customHeight="1" x14ac:dyDescent="0.5">
      <c r="A28" s="4" t="s">
        <v>36</v>
      </c>
      <c r="D28" s="5"/>
      <c r="F28" s="5"/>
      <c r="H28" s="5"/>
      <c r="J28" s="1"/>
      <c r="K28" s="64"/>
    </row>
    <row r="29" spans="1:11" s="4" customFormat="1" ht="21.75" customHeight="1" x14ac:dyDescent="0.5">
      <c r="A29" s="4" t="s">
        <v>68</v>
      </c>
      <c r="D29" s="5"/>
      <c r="F29" s="5"/>
      <c r="H29" s="5"/>
      <c r="J29" s="1"/>
      <c r="K29" s="64"/>
    </row>
    <row r="30" spans="1:11" s="4" customFormat="1" ht="23.25" x14ac:dyDescent="0.5">
      <c r="A30" s="4" t="s">
        <v>160</v>
      </c>
      <c r="D30" s="5"/>
      <c r="F30" s="5"/>
      <c r="H30" s="5"/>
      <c r="J30" s="1"/>
      <c r="K30" s="64"/>
    </row>
    <row r="31" spans="1:11" ht="23.25" x14ac:dyDescent="0.5">
      <c r="B31" s="6"/>
      <c r="E31" s="2"/>
      <c r="H31" s="7" t="s">
        <v>20</v>
      </c>
      <c r="K31" s="64"/>
    </row>
    <row r="32" spans="1:11" ht="23.25" x14ac:dyDescent="0.5">
      <c r="B32" s="8"/>
      <c r="D32" s="9" t="s">
        <v>0</v>
      </c>
      <c r="E32" s="49"/>
      <c r="F32" s="50" t="s">
        <v>161</v>
      </c>
      <c r="G32" s="49"/>
      <c r="H32" s="50" t="s">
        <v>147</v>
      </c>
      <c r="K32" s="64"/>
    </row>
    <row r="33" spans="1:12" s="15" customFormat="1" ht="23.25" x14ac:dyDescent="0.5">
      <c r="A33" s="1"/>
      <c r="B33" s="12"/>
      <c r="C33" s="1"/>
      <c r="D33" s="12"/>
      <c r="E33" s="10"/>
      <c r="F33" s="51" t="s">
        <v>1</v>
      </c>
      <c r="G33" s="10"/>
      <c r="H33" s="51" t="s">
        <v>102</v>
      </c>
      <c r="J33" s="1"/>
      <c r="K33" s="64"/>
    </row>
    <row r="34" spans="1:12" s="15" customFormat="1" ht="23.25" x14ac:dyDescent="0.5">
      <c r="A34" s="1"/>
      <c r="B34" s="12"/>
      <c r="C34" s="1"/>
      <c r="D34" s="12"/>
      <c r="E34" s="10"/>
      <c r="F34" s="51" t="s">
        <v>2</v>
      </c>
      <c r="G34" s="10"/>
      <c r="H34" s="51"/>
      <c r="J34" s="1"/>
      <c r="K34" s="64"/>
    </row>
    <row r="35" spans="1:12" ht="21.75" customHeight="1" x14ac:dyDescent="0.5">
      <c r="A35" s="4" t="s">
        <v>50</v>
      </c>
      <c r="B35" s="6"/>
      <c r="D35" s="6"/>
      <c r="F35" s="13"/>
      <c r="G35" s="14"/>
      <c r="H35" s="13"/>
      <c r="K35" s="64"/>
    </row>
    <row r="36" spans="1:12" ht="21.75" customHeight="1" x14ac:dyDescent="0.5">
      <c r="A36" s="4" t="s">
        <v>8</v>
      </c>
      <c r="B36" s="6"/>
      <c r="D36" s="6"/>
      <c r="F36" s="17"/>
      <c r="H36" s="1"/>
      <c r="K36" s="17"/>
    </row>
    <row r="37" spans="1:12" ht="21.75" customHeight="1" x14ac:dyDescent="0.5">
      <c r="A37" s="12" t="s">
        <v>83</v>
      </c>
      <c r="B37" s="16"/>
      <c r="C37" s="18"/>
      <c r="D37" s="16" t="s">
        <v>151</v>
      </c>
      <c r="E37" s="18"/>
      <c r="F37" s="2">
        <v>469412</v>
      </c>
      <c r="H37" s="17">
        <v>461068</v>
      </c>
      <c r="K37" s="98"/>
      <c r="L37" s="99"/>
    </row>
    <row r="38" spans="1:12" ht="21.75" customHeight="1" x14ac:dyDescent="0.5">
      <c r="A38" s="12" t="s">
        <v>104</v>
      </c>
      <c r="B38" s="16"/>
      <c r="D38" s="16">
        <v>2</v>
      </c>
      <c r="F38" s="17">
        <v>993</v>
      </c>
      <c r="G38" s="17"/>
      <c r="H38" s="17">
        <v>993</v>
      </c>
      <c r="K38" s="98"/>
    </row>
    <row r="39" spans="1:12" ht="21.75" customHeight="1" x14ac:dyDescent="0.5">
      <c r="A39" s="12" t="s">
        <v>127</v>
      </c>
      <c r="B39" s="16"/>
      <c r="D39" s="16">
        <v>10</v>
      </c>
      <c r="F39" s="17">
        <v>14223</v>
      </c>
      <c r="G39" s="17"/>
      <c r="H39" s="17">
        <v>10323</v>
      </c>
      <c r="K39" s="98"/>
    </row>
    <row r="40" spans="1:12" ht="21.75" customHeight="1" x14ac:dyDescent="0.5">
      <c r="A40" s="12" t="s">
        <v>84</v>
      </c>
      <c r="B40" s="18"/>
      <c r="D40" s="16"/>
      <c r="F40" s="17">
        <v>7554</v>
      </c>
      <c r="G40" s="17"/>
      <c r="H40" s="17">
        <v>27345</v>
      </c>
      <c r="K40" s="98"/>
    </row>
    <row r="41" spans="1:12" ht="21.75" customHeight="1" x14ac:dyDescent="0.5">
      <c r="A41" s="12" t="s">
        <v>148</v>
      </c>
      <c r="B41" s="18"/>
      <c r="D41" s="16"/>
      <c r="F41" s="17">
        <v>4070</v>
      </c>
      <c r="G41" s="17"/>
      <c r="H41" s="1">
        <v>411</v>
      </c>
      <c r="J41" s="99"/>
      <c r="K41" s="98"/>
    </row>
    <row r="42" spans="1:12" ht="21.75" customHeight="1" x14ac:dyDescent="0.5">
      <c r="A42" s="12" t="s">
        <v>40</v>
      </c>
      <c r="B42" s="16"/>
      <c r="D42" s="16"/>
      <c r="F42" s="55">
        <v>6247</v>
      </c>
      <c r="G42" s="17"/>
      <c r="H42" s="17">
        <v>13630</v>
      </c>
      <c r="K42" s="98"/>
    </row>
    <row r="43" spans="1:12" ht="21.75" customHeight="1" x14ac:dyDescent="0.5">
      <c r="A43" s="24" t="s">
        <v>9</v>
      </c>
      <c r="B43" s="16"/>
      <c r="D43" s="54"/>
      <c r="F43" s="56">
        <f>SUM(F37:F42)</f>
        <v>502499</v>
      </c>
      <c r="G43" s="32"/>
      <c r="H43" s="56">
        <f>SUM(H37:H42)</f>
        <v>513770</v>
      </c>
      <c r="K43" s="98"/>
    </row>
    <row r="44" spans="1:12" ht="21.75" customHeight="1" x14ac:dyDescent="0.5">
      <c r="A44" s="4" t="s">
        <v>10</v>
      </c>
      <c r="B44" s="16"/>
      <c r="D44" s="18"/>
      <c r="F44" s="58"/>
      <c r="G44" s="17"/>
      <c r="H44" s="58"/>
      <c r="K44" s="98"/>
    </row>
    <row r="45" spans="1:12" ht="21.75" customHeight="1" x14ac:dyDescent="0.5">
      <c r="A45" s="12" t="s">
        <v>135</v>
      </c>
      <c r="B45" s="16"/>
      <c r="D45" s="18"/>
      <c r="F45" s="58"/>
      <c r="G45" s="17"/>
      <c r="H45" s="58"/>
      <c r="K45" s="98"/>
    </row>
    <row r="46" spans="1:12" ht="21.75" customHeight="1" x14ac:dyDescent="0.5">
      <c r="A46" s="12" t="s">
        <v>130</v>
      </c>
      <c r="B46" s="18"/>
      <c r="D46" s="16">
        <v>2</v>
      </c>
      <c r="F46" s="17">
        <v>8685</v>
      </c>
      <c r="G46" s="17"/>
      <c r="H46" s="17">
        <v>9430</v>
      </c>
      <c r="K46" s="98"/>
    </row>
    <row r="47" spans="1:12" ht="21.75" customHeight="1" x14ac:dyDescent="0.5">
      <c r="A47" s="12" t="s">
        <v>129</v>
      </c>
      <c r="B47" s="18"/>
      <c r="D47" s="16"/>
      <c r="F47" s="1"/>
      <c r="G47" s="17"/>
      <c r="H47" s="17"/>
      <c r="K47" s="98"/>
    </row>
    <row r="48" spans="1:12" ht="21.75" customHeight="1" x14ac:dyDescent="0.5">
      <c r="A48" s="12" t="s">
        <v>130</v>
      </c>
      <c r="B48" s="18"/>
      <c r="D48" s="16">
        <v>10</v>
      </c>
      <c r="F48" s="17">
        <v>8890</v>
      </c>
      <c r="G48" s="17"/>
      <c r="H48" s="17">
        <v>9647</v>
      </c>
      <c r="K48" s="98"/>
    </row>
    <row r="49" spans="1:11" ht="21.75" customHeight="1" x14ac:dyDescent="0.5">
      <c r="A49" s="12" t="s">
        <v>97</v>
      </c>
      <c r="B49" s="18"/>
      <c r="D49" s="16"/>
      <c r="F49" s="17">
        <v>72519</v>
      </c>
      <c r="G49" s="17"/>
      <c r="H49" s="17">
        <v>72739</v>
      </c>
      <c r="K49" s="98"/>
    </row>
    <row r="50" spans="1:11" ht="21.75" customHeight="1" x14ac:dyDescent="0.5">
      <c r="A50" s="12" t="s">
        <v>109</v>
      </c>
      <c r="B50" s="18"/>
      <c r="D50" s="65"/>
      <c r="F50" s="17">
        <v>232348</v>
      </c>
      <c r="G50" s="17"/>
      <c r="H50" s="17">
        <v>216546</v>
      </c>
      <c r="K50" s="98"/>
    </row>
    <row r="51" spans="1:11" ht="21.75" customHeight="1" x14ac:dyDescent="0.5">
      <c r="A51" s="24" t="s">
        <v>11</v>
      </c>
      <c r="B51" s="18"/>
      <c r="D51" s="16"/>
      <c r="F51" s="56">
        <f>SUM(F46:F50)</f>
        <v>322442</v>
      </c>
      <c r="G51" s="32"/>
      <c r="H51" s="56">
        <f>SUM(H46:H50)</f>
        <v>308362</v>
      </c>
      <c r="K51" s="98"/>
    </row>
    <row r="52" spans="1:11" ht="21.75" customHeight="1" x14ac:dyDescent="0.5">
      <c r="A52" s="4" t="s">
        <v>12</v>
      </c>
      <c r="B52" s="18"/>
      <c r="D52" s="18"/>
      <c r="F52" s="56">
        <f>F51+F43</f>
        <v>824941</v>
      </c>
      <c r="G52" s="17"/>
      <c r="H52" s="56">
        <f>H51+H43</f>
        <v>822132</v>
      </c>
      <c r="K52" s="98"/>
    </row>
    <row r="53" spans="1:11" ht="21.75" customHeight="1" x14ac:dyDescent="0.5">
      <c r="A53" s="4"/>
      <c r="B53" s="18"/>
      <c r="D53" s="18"/>
      <c r="F53" s="55"/>
      <c r="G53" s="17"/>
      <c r="H53" s="55"/>
      <c r="K53" s="64"/>
    </row>
    <row r="54" spans="1:11" ht="21.75" customHeight="1" x14ac:dyDescent="0.5">
      <c r="A54" s="1" t="s">
        <v>27</v>
      </c>
      <c r="B54" s="6"/>
      <c r="K54" s="64"/>
    </row>
    <row r="55" spans="1:11" s="4" customFormat="1" ht="21.75" customHeight="1" x14ac:dyDescent="0.5">
      <c r="A55" s="4" t="s">
        <v>36</v>
      </c>
      <c r="D55" s="5"/>
      <c r="F55" s="5"/>
      <c r="H55" s="5"/>
      <c r="J55" s="1"/>
      <c r="K55" s="64"/>
    </row>
    <row r="56" spans="1:11" s="4" customFormat="1" ht="21.75" customHeight="1" x14ac:dyDescent="0.5">
      <c r="A56" s="4" t="s">
        <v>68</v>
      </c>
      <c r="D56" s="5"/>
      <c r="F56" s="5"/>
      <c r="H56" s="5"/>
      <c r="J56" s="1"/>
      <c r="K56" s="64"/>
    </row>
    <row r="57" spans="1:11" s="4" customFormat="1" ht="23.25" x14ac:dyDescent="0.5">
      <c r="A57" s="4" t="s">
        <v>160</v>
      </c>
      <c r="D57" s="5"/>
      <c r="F57" s="5"/>
      <c r="H57" s="5"/>
      <c r="J57" s="1"/>
      <c r="K57" s="64"/>
    </row>
    <row r="58" spans="1:11" ht="23.25" x14ac:dyDescent="0.5">
      <c r="B58" s="6"/>
      <c r="E58" s="2"/>
      <c r="H58" s="7" t="s">
        <v>20</v>
      </c>
      <c r="K58" s="64"/>
    </row>
    <row r="59" spans="1:11" ht="23.25" x14ac:dyDescent="0.5">
      <c r="B59" s="8"/>
      <c r="D59" s="6"/>
      <c r="E59" s="49"/>
      <c r="F59" s="50" t="s">
        <v>161</v>
      </c>
      <c r="G59" s="49"/>
      <c r="H59" s="50" t="s">
        <v>147</v>
      </c>
      <c r="K59" s="64"/>
    </row>
    <row r="60" spans="1:11" s="15" customFormat="1" ht="23.25" x14ac:dyDescent="0.5">
      <c r="A60" s="1"/>
      <c r="B60" s="12"/>
      <c r="C60" s="1"/>
      <c r="D60" s="12"/>
      <c r="E60" s="10"/>
      <c r="F60" s="51" t="s">
        <v>1</v>
      </c>
      <c r="G60" s="10"/>
      <c r="H60" s="51" t="s">
        <v>102</v>
      </c>
      <c r="J60" s="1"/>
      <c r="K60" s="64"/>
    </row>
    <row r="61" spans="1:11" s="15" customFormat="1" ht="23.25" x14ac:dyDescent="0.5">
      <c r="A61" s="1"/>
      <c r="B61" s="12"/>
      <c r="C61" s="1"/>
      <c r="D61" s="12"/>
      <c r="E61" s="10"/>
      <c r="F61" s="51" t="s">
        <v>2</v>
      </c>
      <c r="G61" s="10"/>
      <c r="H61" s="51"/>
      <c r="J61" s="1"/>
      <c r="K61" s="64"/>
    </row>
    <row r="62" spans="1:11" ht="21.75" customHeight="1" x14ac:dyDescent="0.5">
      <c r="A62" s="4" t="s">
        <v>13</v>
      </c>
      <c r="B62" s="6"/>
      <c r="D62" s="6"/>
      <c r="K62" s="64"/>
    </row>
    <row r="63" spans="1:11" ht="21.75" customHeight="1" x14ac:dyDescent="0.5">
      <c r="A63" s="1" t="s">
        <v>41</v>
      </c>
      <c r="B63" s="18"/>
      <c r="D63" s="18"/>
      <c r="K63" s="64"/>
    </row>
    <row r="64" spans="1:11" ht="21.75" customHeight="1" x14ac:dyDescent="0.5">
      <c r="A64" s="30" t="s">
        <v>42</v>
      </c>
      <c r="B64" s="18"/>
      <c r="C64" s="14"/>
      <c r="D64" s="18"/>
      <c r="E64" s="14"/>
      <c r="K64" s="64"/>
    </row>
    <row r="65" spans="1:11" ht="21.75" customHeight="1" x14ac:dyDescent="0.5">
      <c r="A65" s="26" t="s">
        <v>105</v>
      </c>
      <c r="B65" s="18"/>
      <c r="C65" s="18"/>
      <c r="D65" s="18"/>
      <c r="E65" s="18"/>
      <c r="G65" s="17"/>
      <c r="K65" s="64"/>
    </row>
    <row r="66" spans="1:11" ht="21.75" customHeight="1" x14ac:dyDescent="0.5">
      <c r="A66" s="26" t="s">
        <v>121</v>
      </c>
      <c r="B66" s="18"/>
      <c r="C66" s="18"/>
      <c r="D66" s="18"/>
      <c r="E66" s="18"/>
      <c r="F66" s="32">
        <v>7993</v>
      </c>
      <c r="G66" s="18"/>
      <c r="H66" s="32">
        <v>7993</v>
      </c>
      <c r="K66" s="64"/>
    </row>
    <row r="67" spans="1:11" ht="21.75" customHeight="1" x14ac:dyDescent="0.5">
      <c r="A67" s="26" t="s">
        <v>122</v>
      </c>
      <c r="B67" s="18"/>
      <c r="C67" s="18"/>
      <c r="D67" s="18"/>
      <c r="E67" s="18"/>
      <c r="F67" s="45">
        <v>520007</v>
      </c>
      <c r="G67" s="18"/>
      <c r="H67" s="45">
        <v>520007</v>
      </c>
      <c r="K67" s="64"/>
    </row>
    <row r="68" spans="1:11" ht="21.75" customHeight="1" thickBot="1" x14ac:dyDescent="0.55000000000000004">
      <c r="A68" s="26"/>
      <c r="B68" s="18"/>
      <c r="C68" s="18"/>
      <c r="D68" s="18"/>
      <c r="E68" s="18"/>
      <c r="F68" s="48">
        <f>SUM(F66:F67)</f>
        <v>528000</v>
      </c>
      <c r="G68" s="18"/>
      <c r="H68" s="48">
        <f>SUM(H66:H67)</f>
        <v>528000</v>
      </c>
      <c r="K68" s="64"/>
    </row>
    <row r="69" spans="1:11" ht="21.75" customHeight="1" thickTop="1" x14ac:dyDescent="0.5">
      <c r="A69" s="30" t="s">
        <v>143</v>
      </c>
      <c r="B69" s="18"/>
      <c r="C69" s="18"/>
      <c r="D69" s="18"/>
      <c r="E69" s="18"/>
      <c r="F69" s="17"/>
      <c r="G69" s="18"/>
      <c r="H69" s="17"/>
      <c r="K69" s="64"/>
    </row>
    <row r="70" spans="1:11" ht="21.75" customHeight="1" x14ac:dyDescent="0.5">
      <c r="A70" s="26" t="s">
        <v>105</v>
      </c>
      <c r="B70" s="18"/>
      <c r="C70" s="18"/>
      <c r="D70" s="18"/>
      <c r="E70" s="18"/>
      <c r="F70" s="17"/>
      <c r="G70" s="18"/>
      <c r="H70" s="17"/>
      <c r="K70" s="64"/>
    </row>
    <row r="71" spans="1:11" ht="21.75" customHeight="1" x14ac:dyDescent="0.5">
      <c r="A71" s="26" t="s">
        <v>121</v>
      </c>
      <c r="B71" s="18"/>
      <c r="C71" s="18"/>
      <c r="D71" s="18"/>
      <c r="E71" s="18"/>
      <c r="F71" s="17">
        <v>7993</v>
      </c>
      <c r="G71" s="18"/>
      <c r="H71" s="17">
        <v>7993</v>
      </c>
      <c r="K71" s="64"/>
    </row>
    <row r="72" spans="1:11" ht="21.75" customHeight="1" x14ac:dyDescent="0.5">
      <c r="A72" s="26" t="s">
        <v>122</v>
      </c>
      <c r="B72" s="18"/>
      <c r="C72" s="18"/>
      <c r="D72" s="18"/>
      <c r="E72" s="18"/>
      <c r="F72" s="45">
        <v>520007</v>
      </c>
      <c r="G72" s="18"/>
      <c r="H72" s="45">
        <v>520007</v>
      </c>
      <c r="K72" s="64"/>
    </row>
    <row r="73" spans="1:11" ht="21.75" customHeight="1" x14ac:dyDescent="0.5">
      <c r="A73" s="26"/>
      <c r="B73" s="18"/>
      <c r="C73" s="18"/>
      <c r="D73" s="18"/>
      <c r="E73" s="18"/>
      <c r="F73" s="17">
        <f>SUM(F71:F72)</f>
        <v>528000</v>
      </c>
      <c r="G73" s="18"/>
      <c r="H73" s="17">
        <f>SUM(H71:H72)</f>
        <v>528000</v>
      </c>
      <c r="K73" s="64"/>
    </row>
    <row r="74" spans="1:11" ht="21.75" customHeight="1" x14ac:dyDescent="0.5">
      <c r="A74" s="12" t="s">
        <v>29</v>
      </c>
      <c r="B74" s="18"/>
      <c r="D74" s="18"/>
      <c r="F74" s="17"/>
      <c r="H74" s="17"/>
      <c r="K74" s="64"/>
    </row>
    <row r="75" spans="1:11" ht="21.75" customHeight="1" x14ac:dyDescent="0.5">
      <c r="A75" s="26" t="s">
        <v>43</v>
      </c>
      <c r="B75" s="18"/>
      <c r="D75" s="18"/>
      <c r="F75" s="32">
        <v>49165</v>
      </c>
      <c r="H75" s="32">
        <v>49165</v>
      </c>
      <c r="K75" s="64"/>
    </row>
    <row r="76" spans="1:11" ht="21.75" customHeight="1" x14ac:dyDescent="0.5">
      <c r="A76" s="26" t="s">
        <v>44</v>
      </c>
      <c r="B76" s="18"/>
      <c r="D76" s="18"/>
      <c r="F76" s="17">
        <v>337643</v>
      </c>
      <c r="H76" s="17">
        <v>337643</v>
      </c>
      <c r="K76" s="64"/>
    </row>
    <row r="77" spans="1:11" ht="21.75" customHeight="1" x14ac:dyDescent="0.5">
      <c r="A77" s="12" t="s">
        <v>30</v>
      </c>
      <c r="B77" s="18"/>
      <c r="D77" s="18"/>
      <c r="F77" s="17"/>
      <c r="H77" s="17"/>
      <c r="K77" s="64"/>
    </row>
    <row r="78" spans="1:11" ht="21.75" customHeight="1" x14ac:dyDescent="0.5">
      <c r="A78" s="26" t="s">
        <v>45</v>
      </c>
      <c r="B78" s="18"/>
      <c r="D78" s="18"/>
      <c r="F78" s="17">
        <v>52800</v>
      </c>
      <c r="H78" s="17">
        <v>52800</v>
      </c>
      <c r="K78" s="64"/>
    </row>
    <row r="79" spans="1:11" ht="21.75" customHeight="1" x14ac:dyDescent="0.5">
      <c r="A79" s="26" t="s">
        <v>59</v>
      </c>
      <c r="B79" s="18"/>
      <c r="D79" s="18"/>
      <c r="F79" s="17">
        <v>2698827</v>
      </c>
      <c r="H79" s="17">
        <v>2663086</v>
      </c>
      <c r="K79" s="64"/>
    </row>
    <row r="80" spans="1:11" ht="21.75" customHeight="1" x14ac:dyDescent="0.5">
      <c r="A80" s="12" t="s">
        <v>69</v>
      </c>
      <c r="B80" s="18"/>
      <c r="D80" s="18"/>
      <c r="F80" s="17">
        <v>61274</v>
      </c>
      <c r="H80" s="17">
        <v>61274</v>
      </c>
      <c r="K80" s="64"/>
    </row>
    <row r="81" spans="1:11" ht="21.75" customHeight="1" x14ac:dyDescent="0.5">
      <c r="A81" s="59" t="s">
        <v>14</v>
      </c>
      <c r="B81" s="18"/>
      <c r="D81" s="18"/>
      <c r="F81" s="60">
        <f>SUM(F73:F80)</f>
        <v>3727709</v>
      </c>
      <c r="H81" s="60">
        <f>SUM(H73:H80)</f>
        <v>3691968</v>
      </c>
      <c r="K81" s="64"/>
    </row>
    <row r="82" spans="1:11" ht="21.75" customHeight="1" thickBot="1" x14ac:dyDescent="0.55000000000000004">
      <c r="A82" s="4" t="s">
        <v>15</v>
      </c>
      <c r="B82" s="18"/>
      <c r="D82" s="18"/>
      <c r="F82" s="61">
        <f>SUM(F52,F81)</f>
        <v>4552650</v>
      </c>
      <c r="H82" s="61">
        <f>SUM(H52,H81)</f>
        <v>4514100</v>
      </c>
      <c r="K82" s="64"/>
    </row>
    <row r="83" spans="1:11" ht="21.75" customHeight="1" thickTop="1" x14ac:dyDescent="0.5">
      <c r="E83" s="17"/>
      <c r="F83" s="17">
        <f>SUM(F82-F25)</f>
        <v>0</v>
      </c>
      <c r="G83" s="17"/>
      <c r="H83" s="17">
        <f>SUM(H82-H25)</f>
        <v>0</v>
      </c>
    </row>
  </sheetData>
  <conditionalFormatting sqref="A66:A67">
    <cfRule type="duplicateValues" dxfId="1" priority="2" stopIfTrue="1"/>
  </conditionalFormatting>
  <conditionalFormatting sqref="A71:A73">
    <cfRule type="duplicateValues" dxfId="0" priority="1" stopIfTrue="1"/>
  </conditionalFormatting>
  <pageMargins left="0.78740157480314965" right="0.39370078740157483" top="0.78740157480314965" bottom="0.39370078740157483" header="0.19685039370078741" footer="0.23622047244094491"/>
  <pageSetup paperSize="9" scale="95" fitToWidth="0" fitToHeight="0" orientation="portrait" r:id="rId1"/>
  <headerFooter alignWithMargins="0">
    <oddFooter>&amp;L&amp;"Angsana New,Regular"&amp;16หมายเหตุประกอบงบการเงินเป็นส่วนหนึ่งของงบการเงินนี้</oddFooter>
  </headerFooter>
  <rowBreaks count="2" manualBreakCount="2">
    <brk id="27" max="16383" man="1"/>
    <brk id="5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showGridLines="0" zoomScale="90" zoomScaleNormal="90" zoomScaleSheetLayoutView="80" workbookViewId="0">
      <selection activeCell="C14" sqref="C14"/>
    </sheetView>
  </sheetViews>
  <sheetFormatPr defaultColWidth="10.7109375" defaultRowHeight="21.75" customHeight="1" x14ac:dyDescent="0.5"/>
  <cols>
    <col min="1" max="1" width="36.7109375" style="109" customWidth="1"/>
    <col min="2" max="2" width="1.7109375" style="109" customWidth="1"/>
    <col min="3" max="3" width="6.85546875" style="110" customWidth="1"/>
    <col min="4" max="4" width="1.7109375" style="110" customWidth="1"/>
    <col min="5" max="5" width="13.7109375" style="110" customWidth="1"/>
    <col min="6" max="6" width="1.7109375" style="110" customWidth="1"/>
    <col min="7" max="7" width="13.7109375" style="110" customWidth="1"/>
    <col min="8" max="8" width="1.7109375" style="109" customWidth="1"/>
    <col min="9" max="9" width="13.7109375" style="110" customWidth="1"/>
    <col min="10" max="10" width="1.7109375" style="109" customWidth="1"/>
    <col min="11" max="11" width="13.7109375" style="110" customWidth="1"/>
    <col min="12" max="12" width="0.85546875" style="109" customWidth="1"/>
    <col min="13" max="13" width="9.42578125" style="109" customWidth="1"/>
    <col min="14" max="14" width="10.7109375" style="109"/>
    <col min="15" max="15" width="11.85546875" style="109" bestFit="1" customWidth="1"/>
    <col min="16" max="16384" width="10.7109375" style="109"/>
  </cols>
  <sheetData>
    <row r="1" spans="1:14" ht="21.75" customHeight="1" x14ac:dyDescent="0.5">
      <c r="K1" s="111" t="s">
        <v>16</v>
      </c>
    </row>
    <row r="2" spans="1:14" s="112" customFormat="1" ht="21.75" customHeight="1" x14ac:dyDescent="0.5">
      <c r="A2" s="112" t="s">
        <v>36</v>
      </c>
      <c r="C2" s="113"/>
      <c r="D2" s="113"/>
      <c r="E2" s="113"/>
      <c r="F2" s="113"/>
      <c r="G2" s="113"/>
      <c r="I2" s="113"/>
      <c r="K2" s="113"/>
    </row>
    <row r="3" spans="1:14" s="112" customFormat="1" ht="21.75" customHeight="1" x14ac:dyDescent="0.5">
      <c r="A3" s="114" t="s">
        <v>72</v>
      </c>
      <c r="C3" s="113"/>
      <c r="D3" s="113"/>
      <c r="E3" s="113"/>
      <c r="F3" s="113"/>
      <c r="G3" s="113"/>
      <c r="I3" s="113"/>
      <c r="K3" s="113"/>
    </row>
    <row r="4" spans="1:14" s="112" customFormat="1" ht="21.75" customHeight="1" x14ac:dyDescent="0.5">
      <c r="A4" s="112" t="s">
        <v>176</v>
      </c>
      <c r="C4" s="113"/>
      <c r="D4" s="113"/>
      <c r="E4" s="113"/>
      <c r="F4" s="113"/>
      <c r="G4" s="113"/>
      <c r="I4" s="113"/>
      <c r="K4" s="113"/>
    </row>
    <row r="5" spans="1:14" ht="21.75" customHeight="1" x14ac:dyDescent="0.5">
      <c r="H5" s="110"/>
      <c r="J5" s="110"/>
      <c r="K5" s="115" t="s">
        <v>20</v>
      </c>
    </row>
    <row r="6" spans="1:14" ht="21.75" customHeight="1" x14ac:dyDescent="0.5">
      <c r="E6" s="138" t="s">
        <v>169</v>
      </c>
      <c r="F6" s="138"/>
      <c r="G6" s="138"/>
      <c r="H6" s="110"/>
      <c r="I6" s="138" t="s">
        <v>170</v>
      </c>
      <c r="J6" s="138"/>
      <c r="K6" s="138"/>
    </row>
    <row r="7" spans="1:14" ht="21.75" customHeight="1" x14ac:dyDescent="0.5">
      <c r="E7" s="137" t="s">
        <v>171</v>
      </c>
      <c r="F7" s="137"/>
      <c r="G7" s="137"/>
      <c r="H7" s="110"/>
      <c r="I7" s="137" t="s">
        <v>171</v>
      </c>
      <c r="J7" s="137"/>
      <c r="K7" s="137"/>
    </row>
    <row r="8" spans="1:14" ht="21.75" customHeight="1" x14ac:dyDescent="0.5">
      <c r="C8" s="116" t="s">
        <v>0</v>
      </c>
      <c r="D8" s="117"/>
      <c r="E8" s="118">
        <v>2564</v>
      </c>
      <c r="F8" s="119"/>
      <c r="G8" s="118">
        <v>2563</v>
      </c>
      <c r="H8" s="119"/>
      <c r="I8" s="118">
        <v>2564</v>
      </c>
      <c r="J8" s="119"/>
      <c r="K8" s="118">
        <v>2563</v>
      </c>
    </row>
    <row r="9" spans="1:14" s="120" customFormat="1" ht="21.75" customHeight="1" x14ac:dyDescent="0.5">
      <c r="A9" s="4" t="s">
        <v>23</v>
      </c>
      <c r="B9" s="109"/>
      <c r="H9" s="109"/>
      <c r="I9" s="121"/>
      <c r="J9" s="117"/>
      <c r="K9" s="121"/>
    </row>
    <row r="10" spans="1:14" s="120" customFormat="1" ht="21.75" customHeight="1" x14ac:dyDescent="0.5">
      <c r="A10" s="12" t="s">
        <v>85</v>
      </c>
      <c r="B10" s="109"/>
      <c r="C10" s="16">
        <v>2</v>
      </c>
      <c r="D10" s="2"/>
      <c r="E10" s="17">
        <v>679992</v>
      </c>
      <c r="F10" s="2"/>
      <c r="G10" s="17">
        <v>718610</v>
      </c>
      <c r="H10" s="110"/>
      <c r="I10" s="17">
        <v>2074502</v>
      </c>
      <c r="J10" s="2"/>
      <c r="K10" s="17">
        <v>1991394</v>
      </c>
      <c r="N10" s="122"/>
    </row>
    <row r="11" spans="1:14" s="120" customFormat="1" ht="21.75" customHeight="1" x14ac:dyDescent="0.5">
      <c r="A11" s="12" t="s">
        <v>86</v>
      </c>
      <c r="B11" s="109"/>
      <c r="C11" s="16">
        <v>2</v>
      </c>
      <c r="D11" s="2"/>
      <c r="E11" s="17">
        <v>15099</v>
      </c>
      <c r="F11" s="2"/>
      <c r="G11" s="17">
        <v>14185</v>
      </c>
      <c r="H11" s="110"/>
      <c r="I11" s="17">
        <v>40523</v>
      </c>
      <c r="J11" s="2"/>
      <c r="K11" s="17">
        <v>90801</v>
      </c>
    </row>
    <row r="12" spans="1:14" s="120" customFormat="1" ht="21.75" customHeight="1" x14ac:dyDescent="0.5">
      <c r="A12" s="12" t="s">
        <v>131</v>
      </c>
      <c r="B12" s="109"/>
      <c r="C12" s="107"/>
      <c r="D12" s="2"/>
      <c r="E12" s="17">
        <v>1617</v>
      </c>
      <c r="F12" s="2"/>
      <c r="G12" s="17">
        <v>1610</v>
      </c>
      <c r="H12" s="110"/>
      <c r="I12" s="17">
        <v>5043</v>
      </c>
      <c r="J12" s="2"/>
      <c r="K12" s="17">
        <v>7995</v>
      </c>
    </row>
    <row r="13" spans="1:14" ht="21.75" customHeight="1" x14ac:dyDescent="0.5">
      <c r="A13" s="12" t="s">
        <v>46</v>
      </c>
      <c r="C13" s="107"/>
      <c r="D13" s="2"/>
      <c r="E13" s="45">
        <v>46328</v>
      </c>
      <c r="F13" s="2"/>
      <c r="G13" s="19">
        <v>27468</v>
      </c>
      <c r="H13" s="110"/>
      <c r="I13" s="19">
        <v>124739</v>
      </c>
      <c r="J13" s="2"/>
      <c r="K13" s="19">
        <v>93321</v>
      </c>
    </row>
    <row r="14" spans="1:14" ht="21.75" customHeight="1" x14ac:dyDescent="0.5">
      <c r="A14" s="4" t="s">
        <v>24</v>
      </c>
      <c r="C14" s="18"/>
      <c r="D14" s="3"/>
      <c r="E14" s="20">
        <f>SUM(E10:E13)</f>
        <v>743036</v>
      </c>
      <c r="F14" s="21"/>
      <c r="G14" s="20">
        <f>SUM(G10:G13)</f>
        <v>761873</v>
      </c>
      <c r="H14" s="111"/>
      <c r="I14" s="20">
        <f>SUM(I10:I13)</f>
        <v>2244807</v>
      </c>
      <c r="J14" s="21"/>
      <c r="K14" s="20">
        <f>SUM(K10:K13)</f>
        <v>2183511</v>
      </c>
    </row>
    <row r="15" spans="1:14" ht="21.75" customHeight="1" x14ac:dyDescent="0.5">
      <c r="A15" s="4" t="s">
        <v>25</v>
      </c>
      <c r="C15" s="18"/>
      <c r="D15" s="3"/>
      <c r="E15" s="22"/>
      <c r="F15" s="21"/>
      <c r="G15" s="22"/>
      <c r="H15" s="111"/>
      <c r="I15" s="22"/>
      <c r="J15" s="21"/>
      <c r="K15" s="22"/>
    </row>
    <row r="16" spans="1:14" ht="21.75" customHeight="1" x14ac:dyDescent="0.5">
      <c r="A16" s="12" t="s">
        <v>47</v>
      </c>
      <c r="C16" s="18"/>
      <c r="D16" s="2"/>
      <c r="E16" s="41">
        <v>611951</v>
      </c>
      <c r="F16" s="2"/>
      <c r="G16" s="22">
        <v>585599</v>
      </c>
      <c r="H16" s="122"/>
      <c r="I16" s="22">
        <v>1791428</v>
      </c>
      <c r="J16" s="2"/>
      <c r="K16" s="17">
        <v>1655107</v>
      </c>
    </row>
    <row r="17" spans="1:11" ht="21.75" customHeight="1" x14ac:dyDescent="0.5">
      <c r="A17" s="12" t="s">
        <v>87</v>
      </c>
      <c r="C17" s="18"/>
      <c r="D17" s="3"/>
      <c r="E17" s="41">
        <v>12691</v>
      </c>
      <c r="F17" s="3"/>
      <c r="G17" s="21">
        <v>13117</v>
      </c>
      <c r="H17" s="122"/>
      <c r="I17" s="21">
        <v>31678</v>
      </c>
      <c r="J17" s="3"/>
      <c r="K17" s="17">
        <v>69540</v>
      </c>
    </row>
    <row r="18" spans="1:11" ht="21.75" customHeight="1" x14ac:dyDescent="0.5">
      <c r="A18" s="23" t="s">
        <v>110</v>
      </c>
      <c r="C18" s="18"/>
      <c r="D18" s="3"/>
      <c r="E18" s="41">
        <v>13668</v>
      </c>
      <c r="F18" s="3"/>
      <c r="G18" s="21">
        <v>17400</v>
      </c>
      <c r="H18" s="122"/>
      <c r="I18" s="21">
        <v>56763</v>
      </c>
      <c r="J18" s="3"/>
      <c r="K18" s="17">
        <v>47661</v>
      </c>
    </row>
    <row r="19" spans="1:11" ht="21.75" customHeight="1" x14ac:dyDescent="0.5">
      <c r="A19" s="23" t="s">
        <v>65</v>
      </c>
      <c r="C19" s="18"/>
      <c r="D19" s="3"/>
      <c r="E19" s="45">
        <v>53101</v>
      </c>
      <c r="F19" s="3"/>
      <c r="G19" s="20">
        <v>47420</v>
      </c>
      <c r="H19" s="122"/>
      <c r="I19" s="20">
        <v>166523</v>
      </c>
      <c r="J19" s="3"/>
      <c r="K19" s="45">
        <v>161194</v>
      </c>
    </row>
    <row r="20" spans="1:11" ht="21.75" customHeight="1" x14ac:dyDescent="0.5">
      <c r="A20" s="24" t="s">
        <v>26</v>
      </c>
      <c r="C20" s="18"/>
      <c r="D20" s="3"/>
      <c r="E20" s="20">
        <f>SUM(E16:E19)</f>
        <v>691411</v>
      </c>
      <c r="F20" s="21"/>
      <c r="G20" s="20">
        <f>SUM(G16:G19)</f>
        <v>663536</v>
      </c>
      <c r="H20" s="111"/>
      <c r="I20" s="20">
        <f>SUM(I16:I19)</f>
        <v>2046392</v>
      </c>
      <c r="J20" s="21"/>
      <c r="K20" s="20">
        <f>SUM(K16:K19)</f>
        <v>1933502</v>
      </c>
    </row>
    <row r="21" spans="1:11" ht="21.75" customHeight="1" x14ac:dyDescent="0.5">
      <c r="A21" s="24" t="s">
        <v>128</v>
      </c>
      <c r="C21" s="18"/>
      <c r="D21" s="3"/>
      <c r="E21" s="22">
        <f>SUM(E14-E20)</f>
        <v>51625</v>
      </c>
      <c r="F21" s="21"/>
      <c r="G21" s="22">
        <f>SUM(G14-G20)</f>
        <v>98337</v>
      </c>
      <c r="H21" s="111"/>
      <c r="I21" s="22">
        <f>SUM(I14-I20)</f>
        <v>198415</v>
      </c>
      <c r="J21" s="21"/>
      <c r="K21" s="22">
        <f>SUM(K14-K20)</f>
        <v>250009</v>
      </c>
    </row>
    <row r="22" spans="1:11" ht="21.75" customHeight="1" x14ac:dyDescent="0.5">
      <c r="A22" s="12" t="s">
        <v>132</v>
      </c>
      <c r="C22" s="18"/>
      <c r="D22" s="3"/>
      <c r="E22" s="17">
        <v>-96</v>
      </c>
      <c r="F22" s="21"/>
      <c r="G22" s="22">
        <v>-61</v>
      </c>
      <c r="H22" s="122"/>
      <c r="I22" s="22">
        <v>-317</v>
      </c>
      <c r="J22" s="21"/>
      <c r="K22" s="17">
        <v>-207</v>
      </c>
    </row>
    <row r="23" spans="1:11" ht="21.75" customHeight="1" x14ac:dyDescent="0.5">
      <c r="A23" s="12" t="s">
        <v>177</v>
      </c>
      <c r="C23" s="18"/>
      <c r="D23" s="3"/>
      <c r="E23" s="17"/>
      <c r="F23" s="21"/>
      <c r="G23" s="22"/>
      <c r="H23" s="122"/>
      <c r="I23" s="22"/>
      <c r="J23" s="21"/>
      <c r="K23" s="17"/>
    </row>
    <row r="24" spans="1:11" ht="21.75" customHeight="1" x14ac:dyDescent="0.5">
      <c r="A24" s="12" t="s">
        <v>172</v>
      </c>
      <c r="C24" s="18"/>
      <c r="D24" s="3"/>
      <c r="E24" s="45">
        <v>-16</v>
      </c>
      <c r="F24" s="21"/>
      <c r="G24" s="20">
        <v>26</v>
      </c>
      <c r="H24" s="122"/>
      <c r="I24" s="20">
        <v>-23</v>
      </c>
      <c r="J24" s="21"/>
      <c r="K24" s="45">
        <v>159</v>
      </c>
    </row>
    <row r="25" spans="1:11" ht="21.75" customHeight="1" x14ac:dyDescent="0.5">
      <c r="A25" s="24" t="s">
        <v>96</v>
      </c>
      <c r="C25" s="18"/>
      <c r="D25" s="3"/>
      <c r="E25" s="25">
        <f>SUM(E21:E24)</f>
        <v>51513</v>
      </c>
      <c r="F25" s="21"/>
      <c r="G25" s="25">
        <f>SUM(G21:G24)</f>
        <v>98302</v>
      </c>
      <c r="H25" s="122"/>
      <c r="I25" s="25">
        <f>SUM(I21:I24)</f>
        <v>198075</v>
      </c>
      <c r="J25" s="21"/>
      <c r="K25" s="25">
        <f>SUM(K21:K24)</f>
        <v>249961</v>
      </c>
    </row>
    <row r="26" spans="1:11" ht="21.75" customHeight="1" x14ac:dyDescent="0.5">
      <c r="A26" s="26" t="s">
        <v>100</v>
      </c>
      <c r="C26" s="18">
        <v>14</v>
      </c>
      <c r="D26" s="27"/>
      <c r="E26" s="17">
        <v>-8299</v>
      </c>
      <c r="F26" s="27"/>
      <c r="G26" s="25">
        <v>-18978</v>
      </c>
      <c r="H26" s="111"/>
      <c r="I26" s="25">
        <v>-33941</v>
      </c>
      <c r="J26" s="27"/>
      <c r="K26" s="17">
        <v>-45405</v>
      </c>
    </row>
    <row r="27" spans="1:11" ht="21.75" customHeight="1" thickBot="1" x14ac:dyDescent="0.55000000000000004">
      <c r="A27" s="28" t="s">
        <v>73</v>
      </c>
      <c r="C27" s="18"/>
      <c r="D27" s="27"/>
      <c r="E27" s="29">
        <f>SUM(E25:E26)</f>
        <v>43214</v>
      </c>
      <c r="F27" s="22"/>
      <c r="G27" s="29">
        <f>SUM(G25:G26)</f>
        <v>79324</v>
      </c>
      <c r="H27" s="122"/>
      <c r="I27" s="29">
        <f>SUM(I25:I26)</f>
        <v>164134</v>
      </c>
      <c r="J27" s="22"/>
      <c r="K27" s="29">
        <f>SUM(K25:K26)</f>
        <v>204556</v>
      </c>
    </row>
    <row r="28" spans="1:11" ht="21.75" customHeight="1" thickTop="1" x14ac:dyDescent="0.5">
      <c r="A28" s="30"/>
      <c r="C28" s="123"/>
      <c r="D28" s="123"/>
      <c r="E28" s="124"/>
      <c r="F28" s="123"/>
      <c r="G28" s="124"/>
      <c r="H28" s="111"/>
      <c r="I28" s="124"/>
      <c r="J28" s="125"/>
      <c r="K28" s="115" t="s">
        <v>101</v>
      </c>
    </row>
    <row r="29" spans="1:11" ht="21.75" customHeight="1" x14ac:dyDescent="0.5">
      <c r="A29" s="28" t="s">
        <v>51</v>
      </c>
      <c r="C29" s="18">
        <v>15</v>
      </c>
      <c r="D29" s="123"/>
      <c r="E29" s="123"/>
      <c r="F29" s="123"/>
      <c r="G29" s="123"/>
      <c r="H29" s="111"/>
      <c r="I29" s="126"/>
      <c r="J29" s="125"/>
      <c r="K29" s="109"/>
    </row>
    <row r="30" spans="1:11" ht="21.75" customHeight="1" x14ac:dyDescent="0.5">
      <c r="A30" s="26" t="s">
        <v>88</v>
      </c>
      <c r="C30" s="109"/>
      <c r="D30" s="31"/>
      <c r="E30" s="21"/>
      <c r="F30" s="32"/>
      <c r="G30" s="21"/>
      <c r="H30" s="127"/>
      <c r="I30" s="125"/>
      <c r="J30" s="128"/>
      <c r="K30" s="125"/>
    </row>
    <row r="31" spans="1:11" ht="21.75" customHeight="1" thickBot="1" x14ac:dyDescent="0.55000000000000004">
      <c r="A31" s="30" t="s">
        <v>90</v>
      </c>
      <c r="C31" s="18"/>
      <c r="D31" s="31"/>
      <c r="E31" s="34">
        <f>E27/52001</f>
        <v>0.83102248033691661</v>
      </c>
      <c r="F31" s="35"/>
      <c r="G31" s="34">
        <f>G27/52001</f>
        <v>1.525432203226861</v>
      </c>
      <c r="H31" s="127"/>
      <c r="I31" s="34">
        <f>I27/52001</f>
        <v>3.1563623776465839</v>
      </c>
      <c r="J31" s="35"/>
      <c r="K31" s="34">
        <f>K27/52001</f>
        <v>3.9336935828157151</v>
      </c>
    </row>
    <row r="32" spans="1:11" ht="21.75" customHeight="1" thickTop="1" x14ac:dyDescent="0.5">
      <c r="A32" s="26" t="s">
        <v>89</v>
      </c>
      <c r="C32" s="18"/>
      <c r="D32" s="31"/>
      <c r="E32" s="27"/>
      <c r="F32" s="33"/>
      <c r="G32" s="27"/>
      <c r="H32" s="127"/>
      <c r="I32" s="27"/>
      <c r="J32" s="33"/>
      <c r="K32" s="27"/>
    </row>
    <row r="33" spans="1:11" ht="21.75" customHeight="1" thickBot="1" x14ac:dyDescent="0.55000000000000004">
      <c r="A33" s="30" t="s">
        <v>90</v>
      </c>
      <c r="C33" s="18"/>
      <c r="D33" s="31"/>
      <c r="E33" s="34">
        <f>E27/52800000*1000</f>
        <v>0.81844696969696962</v>
      </c>
      <c r="F33" s="35"/>
      <c r="G33" s="34">
        <f>G27/52800000*1000</f>
        <v>1.5023484848484849</v>
      </c>
      <c r="H33" s="127"/>
      <c r="I33" s="34">
        <f>I27/52800000*1000</f>
        <v>3.1085984848484847</v>
      </c>
      <c r="J33" s="35"/>
      <c r="K33" s="34">
        <f>K27/52800000*1000</f>
        <v>3.874166666666667</v>
      </c>
    </row>
    <row r="34" spans="1:11" ht="21.75" customHeight="1" thickTop="1" x14ac:dyDescent="0.5">
      <c r="A34" s="129"/>
      <c r="C34" s="123"/>
      <c r="D34" s="123"/>
      <c r="E34" s="123"/>
      <c r="F34" s="123"/>
      <c r="G34" s="123"/>
      <c r="H34" s="127"/>
      <c r="I34" s="108"/>
      <c r="J34" s="130"/>
      <c r="K34" s="108"/>
    </row>
    <row r="35" spans="1:11" ht="21.75" customHeight="1" x14ac:dyDescent="0.5">
      <c r="K35" s="111" t="s">
        <v>16</v>
      </c>
    </row>
    <row r="36" spans="1:11" s="112" customFormat="1" ht="21.75" customHeight="1" x14ac:dyDescent="0.5">
      <c r="A36" s="112" t="s">
        <v>36</v>
      </c>
      <c r="C36" s="113"/>
      <c r="D36" s="113"/>
      <c r="E36" s="113"/>
      <c r="F36" s="113"/>
      <c r="G36" s="113"/>
      <c r="I36" s="113"/>
      <c r="K36" s="113"/>
    </row>
    <row r="37" spans="1:11" s="112" customFormat="1" ht="21.75" customHeight="1" x14ac:dyDescent="0.5">
      <c r="A37" s="114" t="s">
        <v>120</v>
      </c>
      <c r="C37" s="113"/>
      <c r="D37" s="113"/>
      <c r="E37" s="113"/>
      <c r="F37" s="113"/>
      <c r="G37" s="113"/>
      <c r="I37" s="113"/>
      <c r="K37" s="113"/>
    </row>
    <row r="38" spans="1:11" s="112" customFormat="1" ht="21.75" customHeight="1" x14ac:dyDescent="0.5">
      <c r="A38" s="112" t="s">
        <v>176</v>
      </c>
      <c r="C38" s="113"/>
      <c r="D38" s="113"/>
      <c r="E38" s="113"/>
      <c r="F38" s="113"/>
      <c r="G38" s="113"/>
      <c r="I38" s="113"/>
      <c r="K38" s="113"/>
    </row>
    <row r="39" spans="1:11" ht="21.75" customHeight="1" x14ac:dyDescent="0.5">
      <c r="H39" s="110"/>
      <c r="J39" s="110"/>
      <c r="K39" s="115" t="s">
        <v>20</v>
      </c>
    </row>
    <row r="40" spans="1:11" ht="21.75" customHeight="1" x14ac:dyDescent="0.5">
      <c r="E40" s="138" t="s">
        <v>169</v>
      </c>
      <c r="F40" s="138"/>
      <c r="G40" s="138"/>
      <c r="H40" s="110"/>
      <c r="I40" s="138" t="s">
        <v>170</v>
      </c>
      <c r="J40" s="138"/>
      <c r="K40" s="138"/>
    </row>
    <row r="41" spans="1:11" ht="21.75" customHeight="1" x14ac:dyDescent="0.5">
      <c r="E41" s="137" t="s">
        <v>171</v>
      </c>
      <c r="F41" s="137"/>
      <c r="G41" s="137"/>
      <c r="H41" s="110"/>
      <c r="I41" s="137" t="s">
        <v>171</v>
      </c>
      <c r="J41" s="137"/>
      <c r="K41" s="137"/>
    </row>
    <row r="42" spans="1:11" ht="21.75" customHeight="1" x14ac:dyDescent="0.5">
      <c r="C42" s="120"/>
      <c r="D42" s="120"/>
      <c r="E42" s="118">
        <v>2564</v>
      </c>
      <c r="F42" s="119"/>
      <c r="G42" s="118">
        <v>2563</v>
      </c>
      <c r="H42" s="119"/>
      <c r="I42" s="118">
        <v>2564</v>
      </c>
      <c r="J42" s="119"/>
      <c r="K42" s="118">
        <v>2563</v>
      </c>
    </row>
    <row r="43" spans="1:11" ht="21.75" customHeight="1" x14ac:dyDescent="0.5">
      <c r="A43" s="131" t="s">
        <v>73</v>
      </c>
      <c r="C43" s="123"/>
      <c r="D43" s="123"/>
      <c r="E43" s="37">
        <f>E27</f>
        <v>43214</v>
      </c>
      <c r="F43" s="123"/>
      <c r="G43" s="37">
        <f>G27</f>
        <v>79324</v>
      </c>
      <c r="H43" s="111"/>
      <c r="I43" s="37">
        <f>I27</f>
        <v>164134</v>
      </c>
      <c r="J43" s="125"/>
      <c r="K43" s="37">
        <f>K27</f>
        <v>204556</v>
      </c>
    </row>
    <row r="44" spans="1:11" s="120" customFormat="1" ht="21.75" customHeight="1" x14ac:dyDescent="0.5">
      <c r="A44" s="132" t="s">
        <v>106</v>
      </c>
      <c r="B44" s="109"/>
      <c r="H44" s="128"/>
      <c r="I44" s="128"/>
      <c r="J44" s="125"/>
      <c r="K44" s="128"/>
    </row>
    <row r="45" spans="1:11" s="120" customFormat="1" ht="21.75" customHeight="1" x14ac:dyDescent="0.5">
      <c r="A45" s="133" t="s">
        <v>173</v>
      </c>
      <c r="B45" s="109"/>
      <c r="H45" s="128"/>
      <c r="I45" s="128"/>
      <c r="J45" s="125"/>
      <c r="K45" s="128"/>
    </row>
    <row r="46" spans="1:11" s="120" customFormat="1" ht="21.75" customHeight="1" x14ac:dyDescent="0.5">
      <c r="A46" s="133" t="s">
        <v>174</v>
      </c>
      <c r="B46" s="109"/>
      <c r="E46" s="128">
        <v>0</v>
      </c>
      <c r="G46" s="128">
        <v>0</v>
      </c>
      <c r="H46" s="128"/>
      <c r="I46" s="128">
        <v>0</v>
      </c>
      <c r="J46" s="125"/>
      <c r="K46" s="128">
        <v>0</v>
      </c>
    </row>
    <row r="47" spans="1:11" s="120" customFormat="1" ht="21.75" customHeight="1" x14ac:dyDescent="0.5">
      <c r="A47" s="133" t="s">
        <v>175</v>
      </c>
      <c r="B47" s="109"/>
      <c r="E47" s="128"/>
      <c r="G47" s="128"/>
      <c r="H47" s="128"/>
      <c r="I47" s="128"/>
      <c r="J47" s="125"/>
      <c r="K47" s="128"/>
    </row>
    <row r="48" spans="1:11" s="120" customFormat="1" ht="21.75" customHeight="1" x14ac:dyDescent="0.5">
      <c r="A48" s="133" t="s">
        <v>174</v>
      </c>
      <c r="B48" s="109"/>
      <c r="E48" s="134">
        <v>0</v>
      </c>
      <c r="G48" s="134">
        <v>0</v>
      </c>
      <c r="H48" s="128"/>
      <c r="I48" s="134">
        <v>0</v>
      </c>
      <c r="J48" s="125"/>
      <c r="K48" s="134">
        <v>0</v>
      </c>
    </row>
    <row r="49" spans="1:14" s="120" customFormat="1" ht="21.75" customHeight="1" x14ac:dyDescent="0.5">
      <c r="A49" s="132" t="s">
        <v>103</v>
      </c>
      <c r="B49" s="109"/>
      <c r="C49" s="135"/>
      <c r="D49" s="135"/>
      <c r="E49" s="134">
        <f>SUM(E46:E48)</f>
        <v>0</v>
      </c>
      <c r="F49" s="135"/>
      <c r="G49" s="134">
        <f>SUM(G46:G48)</f>
        <v>0</v>
      </c>
      <c r="H49" s="128"/>
      <c r="I49" s="134">
        <f>SUM(I46:I48)</f>
        <v>0</v>
      </c>
      <c r="J49" s="128"/>
      <c r="K49" s="134">
        <f>SUM(K46:K46)</f>
        <v>0</v>
      </c>
      <c r="N49" s="122"/>
    </row>
    <row r="50" spans="1:14" ht="21.75" customHeight="1" thickBot="1" x14ac:dyDescent="0.55000000000000004">
      <c r="A50" s="112" t="s">
        <v>94</v>
      </c>
      <c r="C50" s="120"/>
      <c r="D50" s="120"/>
      <c r="E50" s="136">
        <f>SUM(E43,E49)</f>
        <v>43214</v>
      </c>
      <c r="F50" s="120"/>
      <c r="G50" s="136">
        <f>SUM(G43,G49)</f>
        <v>79324</v>
      </c>
      <c r="H50" s="128"/>
      <c r="I50" s="136">
        <f>SUM(I43,I49)</f>
        <v>164134</v>
      </c>
      <c r="K50" s="136">
        <f>SUM(K43,K49)</f>
        <v>204556</v>
      </c>
    </row>
    <row r="51" spans="1:14" s="120" customFormat="1" ht="21.75" customHeight="1" thickTop="1" x14ac:dyDescent="0.5">
      <c r="A51" s="132"/>
      <c r="B51" s="109"/>
      <c r="H51" s="109"/>
      <c r="I51" s="128"/>
      <c r="J51" s="128"/>
      <c r="K51" s="128"/>
    </row>
  </sheetData>
  <mergeCells count="8">
    <mergeCell ref="E41:G41"/>
    <mergeCell ref="I41:K41"/>
    <mergeCell ref="E6:G6"/>
    <mergeCell ref="I6:K6"/>
    <mergeCell ref="E7:G7"/>
    <mergeCell ref="I7:K7"/>
    <mergeCell ref="E40:G40"/>
    <mergeCell ref="I40:K40"/>
  </mergeCells>
  <pageMargins left="0.78740157480314965" right="0.39370078740157483" top="0.78740157480314965" bottom="0.39370078740157483" header="0.19685039370078741" footer="0.23622047244094491"/>
  <pageSetup paperSize="9" scale="92" orientation="portrait" r:id="rId1"/>
  <headerFooter alignWithMargins="0">
    <oddFooter>&amp;L&amp;"Angsana New,Regular"&amp;16       หมายเหตุประกอบงบการเงินเป็นส่วนหนึ่งของงบการเงินนี้</oddFooter>
  </headerFooter>
  <rowBreaks count="1" manualBreakCount="1">
    <brk id="3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R26"/>
  <sheetViews>
    <sheetView showGridLines="0" zoomScaleNormal="100" zoomScaleSheetLayoutView="100" workbookViewId="0">
      <selection activeCell="F27" sqref="F27"/>
    </sheetView>
  </sheetViews>
  <sheetFormatPr defaultColWidth="9.140625" defaultRowHeight="18.75" customHeight="1" x14ac:dyDescent="0.5"/>
  <cols>
    <col min="1" max="1" width="31.42578125" style="95" customWidth="1"/>
    <col min="2" max="2" width="13.7109375" style="95" customWidth="1"/>
    <col min="3" max="3" width="1.7109375" style="95" customWidth="1"/>
    <col min="4" max="4" width="13.7109375" style="95" customWidth="1"/>
    <col min="5" max="5" width="1.7109375" style="95" customWidth="1"/>
    <col min="6" max="6" width="13.7109375" style="95" customWidth="1"/>
    <col min="7" max="7" width="1.7109375" style="66" customWidth="1"/>
    <col min="8" max="8" width="13.7109375" style="95" customWidth="1"/>
    <col min="9" max="9" width="1.7109375" style="66" customWidth="1"/>
    <col min="10" max="10" width="13.7109375" style="95" customWidth="1"/>
    <col min="11" max="11" width="1.7109375" style="66" customWidth="1"/>
    <col min="12" max="12" width="13.7109375" style="95" customWidth="1"/>
    <col min="13" max="13" width="1.7109375" style="95" customWidth="1"/>
    <col min="14" max="14" width="13.7109375" style="66" customWidth="1"/>
    <col min="15" max="15" width="1.7109375" style="66" customWidth="1"/>
    <col min="16" max="16" width="13.7109375" style="95" customWidth="1"/>
    <col min="17" max="17" width="0.85546875" style="66" customWidth="1"/>
    <col min="18" max="18" width="10.7109375" style="95" customWidth="1"/>
    <col min="19" max="21" width="9.140625" style="95"/>
    <col min="22" max="22" width="9.140625" style="95" customWidth="1"/>
    <col min="23" max="16384" width="9.140625" style="95"/>
  </cols>
  <sheetData>
    <row r="1" spans="1:18" s="66" customFormat="1" ht="18.75" customHeight="1" x14ac:dyDescent="0.5">
      <c r="P1" s="67" t="s">
        <v>16</v>
      </c>
      <c r="R1" s="68"/>
    </row>
    <row r="2" spans="1:18" s="69" customFormat="1" ht="18.75" customHeight="1" x14ac:dyDescent="0.5">
      <c r="A2" s="69" t="s">
        <v>36</v>
      </c>
    </row>
    <row r="3" spans="1:18" s="69" customFormat="1" ht="18.75" customHeight="1" x14ac:dyDescent="0.5">
      <c r="A3" s="69" t="s">
        <v>28</v>
      </c>
    </row>
    <row r="4" spans="1:18" s="69" customFormat="1" ht="18.75" customHeight="1" x14ac:dyDescent="0.5">
      <c r="A4" s="69" t="s">
        <v>162</v>
      </c>
    </row>
    <row r="5" spans="1:18" s="70" customFormat="1" ht="18.75" customHeight="1" x14ac:dyDescent="0.5">
      <c r="P5" s="67" t="s">
        <v>20</v>
      </c>
      <c r="R5" s="67"/>
    </row>
    <row r="6" spans="1:18" s="70" customFormat="1" ht="18.75" customHeight="1" x14ac:dyDescent="0.5">
      <c r="N6" s="71" t="s">
        <v>108</v>
      </c>
      <c r="P6" s="67"/>
      <c r="R6" s="67"/>
    </row>
    <row r="7" spans="1:18" s="72" customFormat="1" ht="18.75" customHeight="1" x14ac:dyDescent="0.5">
      <c r="F7" s="71"/>
      <c r="G7" s="71"/>
      <c r="I7" s="71"/>
      <c r="M7" s="71"/>
      <c r="N7" s="73" t="s">
        <v>13</v>
      </c>
      <c r="O7" s="74"/>
    </row>
    <row r="8" spans="1:18" s="72" customFormat="1" ht="18.75" customHeight="1" x14ac:dyDescent="0.5">
      <c r="F8" s="71"/>
      <c r="G8" s="71"/>
      <c r="I8" s="71"/>
      <c r="J8" s="75"/>
      <c r="K8" s="75"/>
      <c r="L8" s="75"/>
      <c r="M8" s="71"/>
      <c r="N8" s="71" t="s">
        <v>144</v>
      </c>
      <c r="O8" s="74"/>
      <c r="P8" s="74"/>
    </row>
    <row r="9" spans="1:18" s="72" customFormat="1" ht="18.75" customHeight="1" x14ac:dyDescent="0.5">
      <c r="F9" s="71"/>
      <c r="G9" s="71"/>
      <c r="I9" s="71"/>
      <c r="J9" s="76" t="s">
        <v>30</v>
      </c>
      <c r="K9" s="76"/>
      <c r="L9" s="76"/>
      <c r="M9" s="71"/>
      <c r="N9" s="73" t="s">
        <v>145</v>
      </c>
      <c r="O9" s="74"/>
      <c r="P9" s="74" t="s">
        <v>34</v>
      </c>
    </row>
    <row r="10" spans="1:18" s="72" customFormat="1" ht="18.75" customHeight="1" x14ac:dyDescent="0.5">
      <c r="B10" s="73"/>
      <c r="C10" s="73" t="s">
        <v>107</v>
      </c>
      <c r="D10" s="73"/>
      <c r="F10" s="73"/>
      <c r="G10" s="73" t="s">
        <v>66</v>
      </c>
      <c r="H10" s="73"/>
      <c r="I10" s="77"/>
      <c r="J10" s="72" t="s">
        <v>31</v>
      </c>
      <c r="K10" s="71"/>
      <c r="N10" s="74" t="s">
        <v>76</v>
      </c>
      <c r="O10" s="74"/>
      <c r="P10" s="74" t="s">
        <v>70</v>
      </c>
    </row>
    <row r="11" spans="1:18" s="72" customFormat="1" ht="18.75" customHeight="1" x14ac:dyDescent="0.5">
      <c r="B11" s="78" t="s">
        <v>60</v>
      </c>
      <c r="D11" s="78" t="s">
        <v>61</v>
      </c>
      <c r="F11" s="73" t="s">
        <v>60</v>
      </c>
      <c r="H11" s="73" t="s">
        <v>61</v>
      </c>
      <c r="I11" s="79"/>
      <c r="J11" s="73" t="s">
        <v>33</v>
      </c>
      <c r="K11" s="71"/>
      <c r="L11" s="73" t="s">
        <v>32</v>
      </c>
      <c r="M11" s="71"/>
      <c r="N11" s="80" t="s">
        <v>75</v>
      </c>
      <c r="O11" s="81"/>
      <c r="P11" s="80" t="s">
        <v>71</v>
      </c>
    </row>
    <row r="12" spans="1:18" s="85" customFormat="1" ht="18.75" customHeight="1" x14ac:dyDescent="0.5">
      <c r="A12" s="82" t="s">
        <v>123</v>
      </c>
      <c r="B12" s="79">
        <v>7993</v>
      </c>
      <c r="C12" s="83"/>
      <c r="D12" s="79">
        <v>520007</v>
      </c>
      <c r="E12" s="83"/>
      <c r="F12" s="79">
        <v>49165</v>
      </c>
      <c r="G12" s="83"/>
      <c r="H12" s="79">
        <v>337643</v>
      </c>
      <c r="I12" s="83"/>
      <c r="J12" s="79">
        <v>52800</v>
      </c>
      <c r="K12" s="83"/>
      <c r="L12" s="79">
        <v>2612377</v>
      </c>
      <c r="M12" s="83"/>
      <c r="N12" s="79">
        <v>61274</v>
      </c>
      <c r="O12" s="83"/>
      <c r="P12" s="77">
        <f>SUM(B12:N12)</f>
        <v>3641259</v>
      </c>
      <c r="Q12" s="84"/>
    </row>
    <row r="13" spans="1:18" s="85" customFormat="1" ht="18.75" customHeight="1" x14ac:dyDescent="0.5">
      <c r="A13" s="85" t="s">
        <v>73</v>
      </c>
      <c r="B13" s="79">
        <v>0</v>
      </c>
      <c r="C13" s="83"/>
      <c r="D13" s="79">
        <v>0</v>
      </c>
      <c r="E13" s="83"/>
      <c r="F13" s="79">
        <v>0</v>
      </c>
      <c r="G13" s="83"/>
      <c r="H13" s="79">
        <v>0</v>
      </c>
      <c r="I13" s="83"/>
      <c r="J13" s="79">
        <v>0</v>
      </c>
      <c r="K13" s="83"/>
      <c r="L13" s="79">
        <f>SUM(PL!K27)</f>
        <v>204556</v>
      </c>
      <c r="M13" s="83"/>
      <c r="N13" s="79">
        <v>0</v>
      </c>
      <c r="O13" s="83"/>
      <c r="P13" s="77">
        <f>SUM(B13:N13)</f>
        <v>204556</v>
      </c>
      <c r="Q13" s="84"/>
    </row>
    <row r="14" spans="1:18" s="85" customFormat="1" ht="18.75" customHeight="1" x14ac:dyDescent="0.5">
      <c r="A14" s="70" t="s">
        <v>103</v>
      </c>
      <c r="B14" s="86">
        <v>0</v>
      </c>
      <c r="C14" s="83"/>
      <c r="D14" s="86">
        <v>0</v>
      </c>
      <c r="E14" s="83"/>
      <c r="F14" s="86">
        <v>0</v>
      </c>
      <c r="G14" s="83"/>
      <c r="H14" s="86">
        <v>0</v>
      </c>
      <c r="I14" s="83"/>
      <c r="J14" s="86">
        <v>0</v>
      </c>
      <c r="K14" s="83"/>
      <c r="L14" s="86">
        <f>SUM(PL!K49)</f>
        <v>0</v>
      </c>
      <c r="M14" s="83"/>
      <c r="N14" s="86">
        <v>0</v>
      </c>
      <c r="O14" s="83"/>
      <c r="P14" s="77">
        <f>SUM(B14:N14)</f>
        <v>0</v>
      </c>
      <c r="Q14" s="84"/>
    </row>
    <row r="15" spans="1:18" s="85" customFormat="1" ht="18.75" customHeight="1" x14ac:dyDescent="0.5">
      <c r="A15" s="70" t="s">
        <v>94</v>
      </c>
      <c r="B15" s="87">
        <f>SUM(B13:B14)</f>
        <v>0</v>
      </c>
      <c r="C15" s="88"/>
      <c r="D15" s="87">
        <f>SUM(D13:D14)</f>
        <v>0</v>
      </c>
      <c r="E15" s="88"/>
      <c r="F15" s="87">
        <f>SUM(F13:F14)</f>
        <v>0</v>
      </c>
      <c r="G15" s="89"/>
      <c r="H15" s="87">
        <f>SUM(H13:H14)</f>
        <v>0</v>
      </c>
      <c r="I15" s="89"/>
      <c r="J15" s="87">
        <f>SUM(J13:J14)</f>
        <v>0</v>
      </c>
      <c r="K15" s="89"/>
      <c r="L15" s="87">
        <f>SUM(L13:L14)</f>
        <v>204556</v>
      </c>
      <c r="M15" s="79"/>
      <c r="N15" s="87">
        <f>SUM(N13:N14)</f>
        <v>0</v>
      </c>
      <c r="O15" s="89"/>
      <c r="P15" s="87">
        <f>SUM(P13:P14)</f>
        <v>204556</v>
      </c>
      <c r="Q15" s="84"/>
    </row>
    <row r="16" spans="1:18" s="85" customFormat="1" ht="18.75" customHeight="1" x14ac:dyDescent="0.5">
      <c r="A16" s="70" t="s">
        <v>152</v>
      </c>
      <c r="B16" s="86">
        <v>0</v>
      </c>
      <c r="C16" s="88"/>
      <c r="D16" s="86">
        <v>0</v>
      </c>
      <c r="E16" s="88"/>
      <c r="F16" s="86">
        <v>0</v>
      </c>
      <c r="G16" s="89"/>
      <c r="H16" s="86">
        <v>0</v>
      </c>
      <c r="I16" s="89"/>
      <c r="J16" s="86">
        <v>0</v>
      </c>
      <c r="K16" s="89"/>
      <c r="L16" s="86">
        <v>-203670</v>
      </c>
      <c r="M16" s="79"/>
      <c r="N16" s="86">
        <v>0</v>
      </c>
      <c r="O16" s="89"/>
      <c r="P16" s="86">
        <f>SUM(B16:N16)</f>
        <v>-203670</v>
      </c>
      <c r="Q16" s="84"/>
    </row>
    <row r="17" spans="1:17" s="70" customFormat="1" ht="18.75" customHeight="1" thickBot="1" x14ac:dyDescent="0.55000000000000004">
      <c r="A17" s="90" t="s">
        <v>163</v>
      </c>
      <c r="B17" s="91">
        <f>SUM(B12,B15:B16)</f>
        <v>7993</v>
      </c>
      <c r="C17" s="83"/>
      <c r="D17" s="91">
        <f>SUM(D12,D15:D16)</f>
        <v>520007</v>
      </c>
      <c r="E17" s="83"/>
      <c r="F17" s="91">
        <f>SUM(F12,F15:F16)</f>
        <v>49165</v>
      </c>
      <c r="G17" s="83"/>
      <c r="H17" s="91">
        <f>SUM(H12,H15:H16)</f>
        <v>337643</v>
      </c>
      <c r="I17" s="83"/>
      <c r="J17" s="91">
        <f>SUM(J12,J15:J16)</f>
        <v>52800</v>
      </c>
      <c r="K17" s="83"/>
      <c r="L17" s="91">
        <f>SUM(L12,L15:L16)</f>
        <v>2613263</v>
      </c>
      <c r="M17" s="83"/>
      <c r="N17" s="91">
        <f>SUM(N12,N15:N16)</f>
        <v>61274</v>
      </c>
      <c r="O17" s="89"/>
      <c r="P17" s="91">
        <f>SUM(P12,P15:P16)</f>
        <v>3642145</v>
      </c>
      <c r="Q17" s="83"/>
    </row>
    <row r="18" spans="1:17" s="70" customFormat="1" ht="18.75" customHeight="1" thickTop="1" x14ac:dyDescent="0.5">
      <c r="A18" s="90"/>
      <c r="B18" s="79"/>
      <c r="C18" s="83"/>
      <c r="D18" s="79"/>
      <c r="E18" s="83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67"/>
    </row>
    <row r="19" spans="1:17" s="72" customFormat="1" ht="18.75" customHeight="1" x14ac:dyDescent="0.5">
      <c r="A19" s="82" t="s">
        <v>149</v>
      </c>
      <c r="B19" s="79">
        <f>SUM(B17)</f>
        <v>7993</v>
      </c>
      <c r="C19" s="83"/>
      <c r="D19" s="79">
        <f>SUM(D17)</f>
        <v>520007</v>
      </c>
      <c r="E19" s="83"/>
      <c r="F19" s="79">
        <f>SUM(F17)</f>
        <v>49165</v>
      </c>
      <c r="G19" s="83"/>
      <c r="H19" s="79">
        <f>SUM(H17)</f>
        <v>337643</v>
      </c>
      <c r="I19" s="83"/>
      <c r="J19" s="79">
        <f>SUM(J17)</f>
        <v>52800</v>
      </c>
      <c r="K19" s="83"/>
      <c r="L19" s="77">
        <v>2663086</v>
      </c>
      <c r="M19" s="71"/>
      <c r="N19" s="79">
        <f>SUM(N17)</f>
        <v>61274</v>
      </c>
      <c r="O19" s="81"/>
      <c r="P19" s="77">
        <f>SUM(B19:N19)</f>
        <v>3691968</v>
      </c>
    </row>
    <row r="20" spans="1:17" s="85" customFormat="1" ht="18.75" customHeight="1" x14ac:dyDescent="0.5">
      <c r="A20" s="85" t="s">
        <v>73</v>
      </c>
      <c r="B20" s="79">
        <v>0</v>
      </c>
      <c r="C20" s="83"/>
      <c r="D20" s="79">
        <v>0</v>
      </c>
      <c r="E20" s="83"/>
      <c r="F20" s="79">
        <v>0</v>
      </c>
      <c r="G20" s="83"/>
      <c r="H20" s="79">
        <v>0</v>
      </c>
      <c r="I20" s="83"/>
      <c r="J20" s="79">
        <v>0</v>
      </c>
      <c r="K20" s="83"/>
      <c r="L20" s="79">
        <f>SUM(PL!I27)</f>
        <v>164134</v>
      </c>
      <c r="M20" s="83"/>
      <c r="N20" s="79">
        <v>0</v>
      </c>
      <c r="O20" s="83"/>
      <c r="P20" s="77">
        <f>SUM(B20:N20)</f>
        <v>164134</v>
      </c>
      <c r="Q20" s="84"/>
    </row>
    <row r="21" spans="1:17" s="85" customFormat="1" ht="18.75" customHeight="1" x14ac:dyDescent="0.5">
      <c r="A21" s="70" t="s">
        <v>103</v>
      </c>
      <c r="B21" s="86">
        <v>0</v>
      </c>
      <c r="C21" s="83"/>
      <c r="D21" s="86">
        <v>0</v>
      </c>
      <c r="E21" s="83"/>
      <c r="F21" s="86">
        <v>0</v>
      </c>
      <c r="G21" s="83"/>
      <c r="H21" s="86">
        <v>0</v>
      </c>
      <c r="I21" s="83"/>
      <c r="J21" s="86">
        <v>0</v>
      </c>
      <c r="K21" s="83"/>
      <c r="L21" s="86">
        <f>SUM(PL!I49)</f>
        <v>0</v>
      </c>
      <c r="M21" s="83"/>
      <c r="N21" s="86">
        <v>0</v>
      </c>
      <c r="O21" s="83"/>
      <c r="P21" s="86">
        <f>SUM(B21:N21)</f>
        <v>0</v>
      </c>
      <c r="Q21" s="84"/>
    </row>
    <row r="22" spans="1:17" s="85" customFormat="1" ht="18.75" customHeight="1" x14ac:dyDescent="0.5">
      <c r="A22" s="70" t="s">
        <v>94</v>
      </c>
      <c r="B22" s="79">
        <f>SUM(B20:B21)</f>
        <v>0</v>
      </c>
      <c r="C22" s="88"/>
      <c r="D22" s="79">
        <f>SUM(D20:D21)</f>
        <v>0</v>
      </c>
      <c r="E22" s="88"/>
      <c r="F22" s="79">
        <f>SUM(F20:F21)</f>
        <v>0</v>
      </c>
      <c r="G22" s="89"/>
      <c r="H22" s="79">
        <f>SUM(H20:H21)</f>
        <v>0</v>
      </c>
      <c r="I22" s="89"/>
      <c r="J22" s="79">
        <f>SUM(J20:J21)</f>
        <v>0</v>
      </c>
      <c r="K22" s="89"/>
      <c r="L22" s="79">
        <f>SUM(L20:L21)</f>
        <v>164134</v>
      </c>
      <c r="M22" s="79"/>
      <c r="N22" s="79">
        <f>SUM(N20:N21)</f>
        <v>0</v>
      </c>
      <c r="O22" s="89"/>
      <c r="P22" s="79">
        <f>SUM(P20:P21)</f>
        <v>164134</v>
      </c>
      <c r="Q22" s="84"/>
    </row>
    <row r="23" spans="1:17" s="85" customFormat="1" ht="18.75" customHeight="1" x14ac:dyDescent="0.5">
      <c r="A23" s="85" t="s">
        <v>152</v>
      </c>
      <c r="B23" s="86">
        <v>0</v>
      </c>
      <c r="C23" s="88"/>
      <c r="D23" s="86">
        <v>0</v>
      </c>
      <c r="E23" s="88"/>
      <c r="F23" s="86">
        <v>0</v>
      </c>
      <c r="G23" s="89"/>
      <c r="H23" s="86">
        <v>0</v>
      </c>
      <c r="I23" s="89"/>
      <c r="J23" s="86">
        <v>0</v>
      </c>
      <c r="K23" s="89"/>
      <c r="L23" s="86">
        <v>-128393</v>
      </c>
      <c r="M23" s="79"/>
      <c r="N23" s="86">
        <v>0</v>
      </c>
      <c r="O23" s="89"/>
      <c r="P23" s="86">
        <f>SUM(B23:N23)</f>
        <v>-128393</v>
      </c>
      <c r="Q23" s="84"/>
    </row>
    <row r="24" spans="1:17" s="85" customFormat="1" ht="18.75" customHeight="1" thickBot="1" x14ac:dyDescent="0.55000000000000004">
      <c r="A24" s="90" t="s">
        <v>164</v>
      </c>
      <c r="B24" s="92">
        <f>SUM(B19,B22:B23)</f>
        <v>7993</v>
      </c>
      <c r="C24" s="83"/>
      <c r="D24" s="92">
        <f>SUM(D19,D22:D23)</f>
        <v>520007</v>
      </c>
      <c r="E24" s="83"/>
      <c r="F24" s="92">
        <f>SUM(F19,F22:F23)</f>
        <v>49165</v>
      </c>
      <c r="G24" s="83"/>
      <c r="H24" s="92">
        <f>SUM(H19,H22:H23)</f>
        <v>337643</v>
      </c>
      <c r="I24" s="83"/>
      <c r="J24" s="92">
        <f>SUM(J19,J22:J23)</f>
        <v>52800</v>
      </c>
      <c r="K24" s="83"/>
      <c r="L24" s="92">
        <f>SUM(L19,L22:L23)</f>
        <v>2698827</v>
      </c>
      <c r="M24" s="83"/>
      <c r="N24" s="92">
        <f>SUM(N19,N22:N23)</f>
        <v>61274</v>
      </c>
      <c r="O24" s="83"/>
      <c r="P24" s="92">
        <f>SUM(P19,P22:P23)</f>
        <v>3727709</v>
      </c>
      <c r="Q24" s="83"/>
    </row>
    <row r="25" spans="1:17" ht="13.5" customHeight="1" thickTop="1" x14ac:dyDescent="0.5">
      <c r="A25" s="69"/>
      <c r="B25" s="93">
        <f>SUM(B24-BS!F71)</f>
        <v>0</v>
      </c>
      <c r="C25" s="94"/>
      <c r="D25" s="93">
        <f>SUM(D24-BS!F72)</f>
        <v>0</v>
      </c>
      <c r="E25" s="94"/>
      <c r="F25" s="93">
        <f>SUM(F24-BS!F75)</f>
        <v>0</v>
      </c>
      <c r="G25" s="94"/>
      <c r="H25" s="93">
        <f>SUM(H24-BS!F76)</f>
        <v>0</v>
      </c>
      <c r="I25" s="94"/>
      <c r="J25" s="93">
        <f>SUM(J24-BS!F78)</f>
        <v>0</v>
      </c>
      <c r="K25" s="94"/>
      <c r="L25" s="93">
        <f>SUM(L24-BS!F79)</f>
        <v>0</v>
      </c>
      <c r="M25" s="94"/>
      <c r="N25" s="94">
        <f>SUM(N24-BS!F80)</f>
        <v>0</v>
      </c>
      <c r="O25" s="94"/>
      <c r="P25" s="93">
        <f>SUM(P24-BS!F81)</f>
        <v>0</v>
      </c>
      <c r="Q25" s="94"/>
    </row>
    <row r="26" spans="1:17" ht="18.75" customHeight="1" x14ac:dyDescent="0.5">
      <c r="B26" s="66"/>
      <c r="C26" s="66"/>
      <c r="D26" s="66"/>
      <c r="E26" s="66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96"/>
    </row>
  </sheetData>
  <printOptions horizontalCentered="1"/>
  <pageMargins left="0.47244094488188981" right="0.47244094488188981" top="0.78740157480314965" bottom="0.19685039370078741" header="0.39370078740157483" footer="0.39370078740157483"/>
  <pageSetup paperSize="9" scale="98" orientation="landscape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T66"/>
  <sheetViews>
    <sheetView showGridLines="0" zoomScale="80" zoomScaleNormal="80" zoomScaleSheetLayoutView="85" workbookViewId="0">
      <selection activeCell="C28" sqref="C28"/>
    </sheetView>
  </sheetViews>
  <sheetFormatPr defaultColWidth="10.7109375" defaultRowHeight="21.75" customHeight="1" x14ac:dyDescent="0.5"/>
  <cols>
    <col min="1" max="1" width="27.42578125" style="1" customWidth="1"/>
    <col min="2" max="2" width="15.28515625" style="1" customWidth="1"/>
    <col min="3" max="3" width="16.140625" style="1" customWidth="1"/>
    <col min="4" max="4" width="7.42578125" style="2" customWidth="1"/>
    <col min="5" max="5" width="1.5703125" style="1" customWidth="1"/>
    <col min="6" max="6" width="16.7109375" style="2" customWidth="1"/>
    <col min="7" max="7" width="1.7109375" style="1" customWidth="1"/>
    <col min="8" max="8" width="16.7109375" style="2" customWidth="1"/>
    <col min="9" max="9" width="1.140625" style="1" customWidth="1"/>
    <col min="10" max="10" width="2.42578125" style="1" customWidth="1"/>
    <col min="11" max="11" width="10.7109375" style="1"/>
    <col min="12" max="12" width="11.85546875" style="1" bestFit="1" customWidth="1"/>
    <col min="13" max="13" width="14.42578125" style="1" bestFit="1" customWidth="1"/>
    <col min="14" max="16384" width="10.7109375" style="1"/>
  </cols>
  <sheetData>
    <row r="1" spans="1:8" ht="21.75" customHeight="1" x14ac:dyDescent="0.5">
      <c r="H1" s="3" t="s">
        <v>16</v>
      </c>
    </row>
    <row r="2" spans="1:8" s="4" customFormat="1" ht="21.75" customHeight="1" x14ac:dyDescent="0.5">
      <c r="A2" s="4" t="s">
        <v>36</v>
      </c>
      <c r="D2" s="5"/>
      <c r="F2" s="5"/>
      <c r="H2" s="5"/>
    </row>
    <row r="3" spans="1:8" s="4" customFormat="1" ht="21.75" customHeight="1" x14ac:dyDescent="0.5">
      <c r="A3" s="4" t="s">
        <v>17</v>
      </c>
      <c r="D3" s="5"/>
      <c r="F3" s="5"/>
      <c r="H3" s="5"/>
    </row>
    <row r="4" spans="1:8" s="4" customFormat="1" ht="21.75" customHeight="1" x14ac:dyDescent="0.5">
      <c r="A4" s="4" t="s">
        <v>162</v>
      </c>
      <c r="D4" s="5"/>
      <c r="F4" s="5"/>
      <c r="H4" s="5"/>
    </row>
    <row r="5" spans="1:8" ht="21.75" customHeight="1" x14ac:dyDescent="0.5">
      <c r="B5" s="6"/>
      <c r="E5" s="2"/>
      <c r="G5" s="2"/>
      <c r="H5" s="7" t="s">
        <v>20</v>
      </c>
    </row>
    <row r="6" spans="1:8" ht="21.75" customHeight="1" x14ac:dyDescent="0.5">
      <c r="B6" s="8"/>
      <c r="D6" s="38"/>
      <c r="E6" s="10"/>
      <c r="F6" s="11">
        <v>2564</v>
      </c>
      <c r="G6" s="10"/>
      <c r="H6" s="11">
        <v>2563</v>
      </c>
    </row>
    <row r="7" spans="1:8" ht="21.75" customHeight="1" x14ac:dyDescent="0.5">
      <c r="A7" s="39" t="s">
        <v>21</v>
      </c>
      <c r="D7" s="38"/>
      <c r="E7" s="36"/>
    </row>
    <row r="8" spans="1:8" ht="21.75" customHeight="1" x14ac:dyDescent="0.5">
      <c r="A8" s="40" t="s">
        <v>111</v>
      </c>
      <c r="D8" s="38"/>
      <c r="E8" s="36"/>
      <c r="F8" s="17">
        <f>SUM(PL!I25)</f>
        <v>198075</v>
      </c>
      <c r="G8" s="17"/>
      <c r="H8" s="17">
        <f>SUM(PL!K25)</f>
        <v>249961</v>
      </c>
    </row>
    <row r="9" spans="1:8" ht="21.75" customHeight="1" x14ac:dyDescent="0.5">
      <c r="A9" s="15" t="s">
        <v>91</v>
      </c>
      <c r="D9" s="38"/>
      <c r="E9" s="36"/>
      <c r="F9" s="17"/>
      <c r="G9" s="17"/>
      <c r="H9" s="17"/>
    </row>
    <row r="10" spans="1:8" ht="21.75" customHeight="1" x14ac:dyDescent="0.5">
      <c r="A10" s="40" t="s">
        <v>63</v>
      </c>
      <c r="D10" s="38"/>
      <c r="E10" s="36"/>
      <c r="F10" s="17"/>
      <c r="G10" s="17"/>
      <c r="H10" s="17"/>
    </row>
    <row r="11" spans="1:8" ht="21.75" customHeight="1" x14ac:dyDescent="0.5">
      <c r="A11" s="40" t="s">
        <v>158</v>
      </c>
      <c r="D11" s="38"/>
      <c r="E11" s="36"/>
      <c r="F11" s="17">
        <v>371</v>
      </c>
      <c r="G11" s="17"/>
      <c r="H11" s="17">
        <v>0</v>
      </c>
    </row>
    <row r="12" spans="1:8" ht="21.75" customHeight="1" x14ac:dyDescent="0.5">
      <c r="A12" s="40" t="s">
        <v>133</v>
      </c>
      <c r="D12" s="41"/>
      <c r="E12" s="41"/>
      <c r="F12" s="1"/>
    </row>
    <row r="13" spans="1:8" ht="21.75" customHeight="1" x14ac:dyDescent="0.5">
      <c r="A13" s="40" t="s">
        <v>140</v>
      </c>
      <c r="D13" s="41"/>
      <c r="E13" s="41"/>
      <c r="F13" s="17">
        <v>25237</v>
      </c>
      <c r="G13" s="41"/>
      <c r="H13" s="102">
        <v>11649</v>
      </c>
    </row>
    <row r="14" spans="1:8" ht="21.75" customHeight="1" x14ac:dyDescent="0.5">
      <c r="A14" s="40" t="s">
        <v>48</v>
      </c>
      <c r="D14" s="41"/>
      <c r="E14" s="41"/>
      <c r="F14" s="42">
        <v>156025</v>
      </c>
      <c r="G14" s="41"/>
      <c r="H14" s="104">
        <v>142905</v>
      </c>
    </row>
    <row r="15" spans="1:8" ht="21.75" customHeight="1" x14ac:dyDescent="0.5">
      <c r="A15" s="40" t="s">
        <v>153</v>
      </c>
      <c r="D15" s="22"/>
      <c r="E15" s="41"/>
      <c r="F15" s="17">
        <v>1587</v>
      </c>
      <c r="G15" s="41"/>
      <c r="H15" s="102">
        <v>9522</v>
      </c>
    </row>
    <row r="16" spans="1:8" ht="21.75" customHeight="1" x14ac:dyDescent="0.5">
      <c r="A16" s="40" t="s">
        <v>112</v>
      </c>
      <c r="D16" s="41"/>
      <c r="E16" s="41"/>
      <c r="F16" s="42">
        <v>15620</v>
      </c>
      <c r="G16" s="41"/>
      <c r="H16" s="104">
        <v>8702</v>
      </c>
    </row>
    <row r="17" spans="1:8" ht="21.75" customHeight="1" x14ac:dyDescent="0.5">
      <c r="A17" s="40" t="s">
        <v>166</v>
      </c>
      <c r="D17" s="43"/>
      <c r="E17" s="36"/>
      <c r="F17" s="41">
        <v>-1149</v>
      </c>
      <c r="G17" s="36"/>
      <c r="H17" s="102">
        <v>-153</v>
      </c>
    </row>
    <row r="18" spans="1:8" ht="21.75" customHeight="1" x14ac:dyDescent="0.5">
      <c r="A18" s="40" t="s">
        <v>165</v>
      </c>
      <c r="D18" s="43"/>
      <c r="E18" s="36"/>
      <c r="F18" s="41">
        <v>23</v>
      </c>
      <c r="G18" s="36"/>
      <c r="H18" s="102">
        <v>-159</v>
      </c>
    </row>
    <row r="19" spans="1:8" ht="21.75" customHeight="1" x14ac:dyDescent="0.5">
      <c r="A19" s="40" t="s">
        <v>136</v>
      </c>
      <c r="D19" s="43"/>
      <c r="E19" s="36"/>
      <c r="F19" s="41">
        <v>317</v>
      </c>
      <c r="G19" s="36"/>
      <c r="H19" s="102">
        <v>207</v>
      </c>
    </row>
    <row r="20" spans="1:8" ht="21.75" customHeight="1" x14ac:dyDescent="0.5">
      <c r="A20" s="40" t="s">
        <v>98</v>
      </c>
      <c r="D20" s="43"/>
      <c r="E20" s="36"/>
      <c r="F20" s="41">
        <v>-5043</v>
      </c>
      <c r="G20" s="36"/>
      <c r="H20" s="102">
        <v>-7995</v>
      </c>
    </row>
    <row r="21" spans="1:8" ht="21.75" customHeight="1" x14ac:dyDescent="0.5">
      <c r="A21" s="40" t="s">
        <v>167</v>
      </c>
      <c r="D21" s="41"/>
      <c r="E21" s="41"/>
      <c r="F21" s="42">
        <v>-352</v>
      </c>
      <c r="G21" s="41"/>
      <c r="H21" s="104">
        <v>1224</v>
      </c>
    </row>
    <row r="22" spans="1:8" ht="21.75" customHeight="1" x14ac:dyDescent="0.5">
      <c r="A22" s="40" t="s">
        <v>77</v>
      </c>
      <c r="D22" s="41"/>
      <c r="E22" s="41"/>
      <c r="F22" s="44"/>
      <c r="G22" s="41"/>
      <c r="H22" s="44"/>
    </row>
    <row r="23" spans="1:8" ht="21.75" customHeight="1" x14ac:dyDescent="0.5">
      <c r="A23" s="40" t="s">
        <v>78</v>
      </c>
      <c r="D23" s="41"/>
      <c r="E23" s="41"/>
      <c r="F23" s="17">
        <f>SUM(F8:F21)</f>
        <v>390711</v>
      </c>
      <c r="G23" s="17"/>
      <c r="H23" s="17">
        <f>SUM(H8:H21)</f>
        <v>415863</v>
      </c>
    </row>
    <row r="24" spans="1:8" ht="21.75" customHeight="1" x14ac:dyDescent="0.5">
      <c r="A24" s="40" t="s">
        <v>52</v>
      </c>
      <c r="D24" s="41"/>
      <c r="E24" s="41"/>
      <c r="F24" s="17"/>
      <c r="G24" s="17"/>
      <c r="H24" s="17"/>
    </row>
    <row r="25" spans="1:8" ht="21.75" customHeight="1" x14ac:dyDescent="0.5">
      <c r="A25" s="40" t="s">
        <v>92</v>
      </c>
      <c r="D25" s="41"/>
      <c r="E25" s="41"/>
      <c r="F25" s="17">
        <v>3190</v>
      </c>
      <c r="G25" s="41"/>
      <c r="H25" s="102">
        <v>11291</v>
      </c>
    </row>
    <row r="26" spans="1:8" ht="21.75" customHeight="1" x14ac:dyDescent="0.5">
      <c r="A26" s="40" t="s">
        <v>53</v>
      </c>
      <c r="D26" s="41"/>
      <c r="E26" s="41"/>
      <c r="F26" s="17">
        <v>-128368</v>
      </c>
      <c r="G26" s="41"/>
      <c r="H26" s="102">
        <v>48635</v>
      </c>
    </row>
    <row r="27" spans="1:8" ht="21.75" customHeight="1" x14ac:dyDescent="0.5">
      <c r="A27" s="40" t="s">
        <v>54</v>
      </c>
      <c r="D27" s="41"/>
      <c r="E27" s="41"/>
      <c r="F27" s="17">
        <v>-5000</v>
      </c>
      <c r="G27" s="41"/>
      <c r="H27" s="102">
        <v>-1895</v>
      </c>
    </row>
    <row r="28" spans="1:8" ht="21.75" customHeight="1" x14ac:dyDescent="0.5">
      <c r="A28" s="40" t="s">
        <v>55</v>
      </c>
      <c r="D28" s="41"/>
      <c r="E28" s="41"/>
      <c r="F28" s="17">
        <v>271</v>
      </c>
      <c r="G28" s="41"/>
      <c r="H28" s="102">
        <v>-66</v>
      </c>
    </row>
    <row r="29" spans="1:8" ht="21.75" customHeight="1" x14ac:dyDescent="0.5">
      <c r="A29" s="40" t="s">
        <v>56</v>
      </c>
      <c r="D29" s="41"/>
      <c r="E29" s="41"/>
      <c r="F29" s="17"/>
      <c r="G29" s="41"/>
      <c r="H29" s="102"/>
    </row>
    <row r="30" spans="1:8" ht="21.75" customHeight="1" x14ac:dyDescent="0.5">
      <c r="A30" s="40" t="s">
        <v>93</v>
      </c>
      <c r="D30" s="43"/>
      <c r="E30" s="36"/>
      <c r="F30" s="17">
        <v>-1704</v>
      </c>
      <c r="G30" s="36"/>
      <c r="H30" s="102">
        <v>80684</v>
      </c>
    </row>
    <row r="31" spans="1:8" ht="21.75" customHeight="1" x14ac:dyDescent="0.5">
      <c r="A31" s="40" t="s">
        <v>178</v>
      </c>
      <c r="D31" s="43"/>
      <c r="E31" s="36"/>
      <c r="F31" s="17">
        <v>4301</v>
      </c>
      <c r="G31" s="36"/>
      <c r="H31" s="102">
        <v>0</v>
      </c>
    </row>
    <row r="32" spans="1:8" ht="21.75" customHeight="1" x14ac:dyDescent="0.5">
      <c r="A32" s="40" t="s">
        <v>57</v>
      </c>
      <c r="D32" s="41"/>
      <c r="E32" s="41"/>
      <c r="F32" s="17">
        <v>-7368</v>
      </c>
      <c r="G32" s="41"/>
      <c r="H32" s="102">
        <v>-7185</v>
      </c>
    </row>
    <row r="33" spans="1:8" ht="21.75" customHeight="1" x14ac:dyDescent="0.5">
      <c r="A33" s="40" t="s">
        <v>114</v>
      </c>
      <c r="D33" s="41"/>
      <c r="E33" s="41"/>
      <c r="F33" s="41">
        <v>-744</v>
      </c>
      <c r="G33" s="41"/>
      <c r="H33" s="102">
        <v>-745</v>
      </c>
    </row>
    <row r="34" spans="1:8" ht="21.75" customHeight="1" x14ac:dyDescent="0.5">
      <c r="A34" s="40" t="s">
        <v>113</v>
      </c>
      <c r="D34" s="43"/>
      <c r="E34" s="36"/>
      <c r="F34" s="45">
        <v>182</v>
      </c>
      <c r="G34" s="36"/>
      <c r="H34" s="103">
        <v>-1802</v>
      </c>
    </row>
    <row r="35" spans="1:8" ht="21.75" customHeight="1" x14ac:dyDescent="0.5">
      <c r="A35" s="40" t="s">
        <v>62</v>
      </c>
      <c r="D35" s="41"/>
      <c r="E35" s="41"/>
      <c r="F35" s="41">
        <f>SUM(F23:F34)</f>
        <v>255471</v>
      </c>
      <c r="G35" s="17"/>
      <c r="H35" s="41">
        <f>SUM(H23:H34)</f>
        <v>544780</v>
      </c>
    </row>
    <row r="36" spans="1:8" ht="21.75" customHeight="1" x14ac:dyDescent="0.5">
      <c r="A36" s="40" t="s">
        <v>115</v>
      </c>
      <c r="D36" s="41"/>
      <c r="E36" s="41"/>
      <c r="F36" s="45">
        <v>-53951</v>
      </c>
      <c r="G36" s="41"/>
      <c r="H36" s="103">
        <v>-52432</v>
      </c>
    </row>
    <row r="37" spans="1:8" ht="21.75" customHeight="1" x14ac:dyDescent="0.5">
      <c r="A37" s="39" t="s">
        <v>58</v>
      </c>
      <c r="D37" s="38"/>
      <c r="E37" s="36"/>
      <c r="F37" s="46">
        <f>+F35+F36</f>
        <v>201520</v>
      </c>
      <c r="G37" s="41"/>
      <c r="H37" s="46">
        <f>+H35+H36</f>
        <v>492348</v>
      </c>
    </row>
    <row r="38" spans="1:8" ht="21.75" customHeight="1" x14ac:dyDescent="0.5">
      <c r="H38" s="3" t="s">
        <v>16</v>
      </c>
    </row>
    <row r="39" spans="1:8" s="4" customFormat="1" ht="21.75" customHeight="1" x14ac:dyDescent="0.5">
      <c r="A39" s="4" t="s">
        <v>36</v>
      </c>
      <c r="D39" s="5"/>
      <c r="F39" s="5"/>
      <c r="H39" s="5"/>
    </row>
    <row r="40" spans="1:8" s="4" customFormat="1" ht="21.75" customHeight="1" x14ac:dyDescent="0.5">
      <c r="A40" s="4" t="s">
        <v>18</v>
      </c>
      <c r="D40" s="5"/>
      <c r="F40" s="5"/>
      <c r="H40" s="5"/>
    </row>
    <row r="41" spans="1:8" s="4" customFormat="1" ht="21.75" customHeight="1" x14ac:dyDescent="0.5">
      <c r="A41" s="4" t="s">
        <v>162</v>
      </c>
      <c r="D41" s="5"/>
      <c r="F41" s="5"/>
      <c r="H41" s="5"/>
    </row>
    <row r="42" spans="1:8" ht="21.75" customHeight="1" x14ac:dyDescent="0.5">
      <c r="B42" s="6"/>
      <c r="E42" s="2"/>
      <c r="G42" s="2"/>
      <c r="H42" s="7" t="s">
        <v>20</v>
      </c>
    </row>
    <row r="43" spans="1:8" ht="21.75" customHeight="1" x14ac:dyDescent="0.5">
      <c r="B43" s="8"/>
      <c r="D43" s="38"/>
      <c r="E43" s="10"/>
      <c r="F43" s="11">
        <v>2564</v>
      </c>
      <c r="G43" s="10"/>
      <c r="H43" s="11">
        <v>2563</v>
      </c>
    </row>
    <row r="44" spans="1:8" ht="21.75" customHeight="1" x14ac:dyDescent="0.5">
      <c r="A44" s="39" t="s">
        <v>22</v>
      </c>
      <c r="D44" s="38"/>
      <c r="E44" s="36"/>
      <c r="F44" s="17"/>
      <c r="G44" s="17"/>
      <c r="H44" s="17"/>
    </row>
    <row r="45" spans="1:8" ht="21.75" customHeight="1" x14ac:dyDescent="0.5">
      <c r="A45" s="47" t="s">
        <v>155</v>
      </c>
      <c r="D45" s="41"/>
      <c r="E45" s="41"/>
      <c r="F45" s="17">
        <v>99994</v>
      </c>
      <c r="G45" s="41"/>
      <c r="H45" s="102">
        <v>28564</v>
      </c>
    </row>
    <row r="46" spans="1:8" ht="21.75" customHeight="1" x14ac:dyDescent="0.5">
      <c r="A46" s="40" t="s">
        <v>95</v>
      </c>
      <c r="D46" s="41"/>
      <c r="E46" s="41"/>
      <c r="F46" s="17">
        <v>-225812</v>
      </c>
      <c r="G46" s="41"/>
      <c r="H46" s="102">
        <v>-215996</v>
      </c>
    </row>
    <row r="47" spans="1:8" ht="21.75" customHeight="1" x14ac:dyDescent="0.5">
      <c r="A47" s="40" t="s">
        <v>64</v>
      </c>
      <c r="D47" s="41"/>
      <c r="E47" s="41"/>
      <c r="F47" s="17">
        <v>694</v>
      </c>
      <c r="G47" s="41"/>
      <c r="H47" s="102">
        <v>2497</v>
      </c>
    </row>
    <row r="48" spans="1:8" ht="21.75" customHeight="1" x14ac:dyDescent="0.5">
      <c r="A48" s="40" t="s">
        <v>49</v>
      </c>
      <c r="D48" s="43"/>
      <c r="E48" s="36"/>
      <c r="F48" s="17">
        <v>-1131</v>
      </c>
      <c r="G48" s="41"/>
      <c r="H48" s="102">
        <v>-750</v>
      </c>
    </row>
    <row r="49" spans="1:20" ht="21.75" customHeight="1" x14ac:dyDescent="0.5">
      <c r="A49" s="97" t="s">
        <v>154</v>
      </c>
      <c r="D49" s="43"/>
      <c r="E49" s="36"/>
      <c r="F49" s="17">
        <v>23183</v>
      </c>
      <c r="G49" s="41"/>
      <c r="H49" s="102">
        <v>0</v>
      </c>
    </row>
    <row r="50" spans="1:20" ht="21.75" customHeight="1" x14ac:dyDescent="0.5">
      <c r="A50" s="40" t="s">
        <v>99</v>
      </c>
      <c r="D50" s="43"/>
      <c r="E50" s="36"/>
      <c r="F50" s="42">
        <v>2842</v>
      </c>
      <c r="G50" s="36"/>
      <c r="H50" s="104">
        <v>8813</v>
      </c>
    </row>
    <row r="51" spans="1:20" ht="21.75" customHeight="1" x14ac:dyDescent="0.5">
      <c r="A51" s="39" t="s">
        <v>168</v>
      </c>
      <c r="D51" s="38"/>
      <c r="E51" s="36"/>
      <c r="F51" s="46">
        <f>SUM(F45:F50)</f>
        <v>-100230</v>
      </c>
      <c r="G51" s="17"/>
      <c r="H51" s="46">
        <f>SUM(H45:H50)</f>
        <v>-176872</v>
      </c>
    </row>
    <row r="52" spans="1:20" ht="21.75" customHeight="1" x14ac:dyDescent="0.5">
      <c r="A52" s="62" t="s">
        <v>137</v>
      </c>
      <c r="D52" s="38"/>
      <c r="E52" s="36"/>
      <c r="F52" s="41"/>
      <c r="G52" s="17"/>
      <c r="H52" s="41"/>
    </row>
    <row r="53" spans="1:20" ht="21.75" customHeight="1" x14ac:dyDescent="0.5">
      <c r="A53" s="63" t="s">
        <v>142</v>
      </c>
      <c r="D53" s="38"/>
      <c r="E53" s="36"/>
      <c r="F53" s="41">
        <v>-11679</v>
      </c>
      <c r="G53" s="17"/>
      <c r="H53" s="102">
        <v>-9029</v>
      </c>
    </row>
    <row r="54" spans="1:20" ht="21.75" customHeight="1" x14ac:dyDescent="0.5">
      <c r="A54" s="63" t="s">
        <v>138</v>
      </c>
      <c r="D54" s="38"/>
      <c r="E54" s="36"/>
      <c r="F54" s="45">
        <v>-128394</v>
      </c>
      <c r="G54" s="17"/>
      <c r="H54" s="103">
        <v>-203670</v>
      </c>
    </row>
    <row r="55" spans="1:20" ht="21.75" customHeight="1" x14ac:dyDescent="0.5">
      <c r="A55" s="62" t="s">
        <v>139</v>
      </c>
      <c r="D55" s="38"/>
      <c r="E55" s="36"/>
      <c r="F55" s="45">
        <f>SUM(F53:F54)</f>
        <v>-140073</v>
      </c>
      <c r="G55" s="17"/>
      <c r="H55" s="45">
        <f>SUM(H53:H54)</f>
        <v>-212699</v>
      </c>
    </row>
    <row r="56" spans="1:20" ht="21.75" customHeight="1" x14ac:dyDescent="0.5">
      <c r="A56" s="39" t="s">
        <v>141</v>
      </c>
      <c r="D56" s="41"/>
      <c r="E56" s="41"/>
      <c r="F56" s="22">
        <f>SUM(F37,F51,F55)</f>
        <v>-38783</v>
      </c>
      <c r="G56" s="17"/>
      <c r="H56" s="22">
        <f>SUM(H37,H51,H55)</f>
        <v>102777</v>
      </c>
    </row>
    <row r="57" spans="1:20" ht="21.75" customHeight="1" x14ac:dyDescent="0.5">
      <c r="A57" s="40" t="s">
        <v>118</v>
      </c>
      <c r="D57" s="41"/>
      <c r="E57" s="41"/>
      <c r="F57" s="22"/>
      <c r="G57" s="17"/>
      <c r="H57" s="22"/>
    </row>
    <row r="58" spans="1:20" ht="21.75" customHeight="1" x14ac:dyDescent="0.5">
      <c r="A58" s="40" t="s">
        <v>119</v>
      </c>
      <c r="D58" s="41"/>
      <c r="E58" s="41"/>
      <c r="F58" s="22">
        <v>131</v>
      </c>
      <c r="G58" s="17"/>
      <c r="H58" s="105">
        <v>2</v>
      </c>
    </row>
    <row r="59" spans="1:20" ht="21.75" customHeight="1" x14ac:dyDescent="0.5">
      <c r="A59" s="40" t="s">
        <v>19</v>
      </c>
      <c r="D59" s="41"/>
      <c r="E59" s="41"/>
      <c r="F59" s="45">
        <v>228216</v>
      </c>
      <c r="G59" s="41"/>
      <c r="H59" s="103">
        <v>145176</v>
      </c>
    </row>
    <row r="60" spans="1:20" ht="21.75" customHeight="1" thickBot="1" x14ac:dyDescent="0.55000000000000004">
      <c r="A60" s="39" t="s">
        <v>159</v>
      </c>
      <c r="D60" s="41"/>
      <c r="E60" s="41"/>
      <c r="F60" s="48">
        <f>SUM(F56:F59)</f>
        <v>189564</v>
      </c>
      <c r="G60" s="17"/>
      <c r="H60" s="48">
        <f>SUM(H56:H59)</f>
        <v>247955</v>
      </c>
    </row>
    <row r="61" spans="1:20" ht="21.75" customHeight="1" thickTop="1" x14ac:dyDescent="0.5">
      <c r="A61" s="40"/>
      <c r="D61" s="36"/>
      <c r="E61" s="41"/>
      <c r="F61" s="102">
        <f>SUM(F60-BS!F10)</f>
        <v>0</v>
      </c>
      <c r="G61" s="17"/>
      <c r="H61" s="52"/>
    </row>
    <row r="62" spans="1:20" ht="21.75" customHeight="1" x14ac:dyDescent="0.5">
      <c r="A62" s="39" t="s">
        <v>116</v>
      </c>
      <c r="D62" s="36"/>
      <c r="E62" s="41"/>
      <c r="F62" s="41"/>
      <c r="G62" s="17"/>
      <c r="H62" s="41"/>
    </row>
    <row r="63" spans="1:20" ht="21.75" customHeight="1" x14ac:dyDescent="0.5">
      <c r="A63" s="1" t="s">
        <v>117</v>
      </c>
    </row>
    <row r="64" spans="1:20" ht="21.75" customHeight="1" x14ac:dyDescent="0.5">
      <c r="A64" s="1" t="s">
        <v>134</v>
      </c>
      <c r="F64" s="2">
        <v>26845</v>
      </c>
      <c r="H64" s="106">
        <v>16595</v>
      </c>
      <c r="M64" s="100"/>
      <c r="N64" s="100"/>
      <c r="O64" s="100"/>
      <c r="P64" s="100"/>
      <c r="Q64" s="100"/>
      <c r="R64" s="101"/>
      <c r="S64" s="100"/>
      <c r="T64" s="100" t="s">
        <v>157</v>
      </c>
    </row>
    <row r="65" spans="1:8" ht="21.75" customHeight="1" x14ac:dyDescent="0.5">
      <c r="A65" s="100" t="s">
        <v>156</v>
      </c>
      <c r="F65" s="2">
        <v>14505</v>
      </c>
      <c r="H65" s="102">
        <v>0</v>
      </c>
    </row>
    <row r="66" spans="1:8" ht="21.75" customHeight="1" x14ac:dyDescent="0.5">
      <c r="F66" s="17"/>
      <c r="H66" s="106"/>
    </row>
  </sheetData>
  <pageMargins left="0.78740157480314965" right="0.39370078740157483" top="0.78740157480314965" bottom="0.39370078740157483" header="0.19685039370078741" footer="0.23622047244094491"/>
  <pageSetup paperSize="9" scale="95" fitToWidth="0" fitToHeight="0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4" ma:contentTypeDescription="Create a new document." ma:contentTypeScope="" ma:versionID="83958071974e1a022473c53303e6c4a7">
  <xsd:schema xmlns:xsd="http://www.w3.org/2001/XMLSchema" xmlns:xs="http://www.w3.org/2001/XMLSchema" xmlns:p="http://schemas.microsoft.com/office/2006/metadata/properties" xmlns:ns3="1ee2afc6-efc0-4dcc-be09-aabefb754106" xmlns:ns4="6dff4707-7bf8-4102-b125-42e04ae9fdfc" targetNamespace="http://schemas.microsoft.com/office/2006/metadata/properties" ma:root="true" ma:fieldsID="092a09d0485170e9c30cfbea2e7e14db" ns3:_="" ns4:_="">
    <xsd:import namespace="1ee2afc6-efc0-4dcc-be09-aabefb754106"/>
    <xsd:import namespace="6dff4707-7bf8-4102-b125-42e04ae9fdf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BBDCC5-5FF1-4542-AF84-4A8F4312B91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781F22A-40B8-4D4B-929B-365E772948F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DA4D4F-BBC3-44BF-94EC-0040D03C68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e2afc6-efc0-4dcc-be09-aabefb754106"/>
    <ds:schemaRef ds:uri="6dff4707-7bf8-4102-b125-42e04ae9fd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Seperate</vt:lpstr>
      <vt:lpstr>CF</vt:lpstr>
      <vt:lpstr>BS!Print_Area</vt:lpstr>
      <vt:lpstr>CF!Print_Area</vt:lpstr>
      <vt:lpstr>PL!Print_Area</vt:lpstr>
      <vt:lpstr>Seperate!Print_Area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YourNameHere</dc:creator>
  <cp:lastModifiedBy>dowsec</cp:lastModifiedBy>
  <cp:lastPrinted>2021-11-01T03:45:48Z</cp:lastPrinted>
  <dcterms:created xsi:type="dcterms:W3CDTF">2003-04-03T02:05:33Z</dcterms:created>
  <dcterms:modified xsi:type="dcterms:W3CDTF">2021-11-08T11:21:52Z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