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4\Q3_2564\ชริ้งเฟล็กซ์ (ประเทศไทย)_Q3_2564 [ไฟล์ส่ง กลต.]\"/>
    </mc:Choice>
  </mc:AlternateContent>
  <xr:revisionPtr revIDLastSave="0" documentId="13_ncr:1_{EEE2510A-74FF-4C21-B880-190E269B05BB}" xr6:coauthVersionLast="45" xr6:coauthVersionMax="47" xr10:uidLastSave="{00000000-0000-0000-0000-000000000000}"/>
  <bookViews>
    <workbookView xWindow="5460" yWindow="144" windowWidth="11772" windowHeight="11868" tabRatio="807" xr2:uid="{00000000-000D-0000-FFFF-FFFF00000000}"/>
  </bookViews>
  <sheets>
    <sheet name="งบแสดงฐานะการเงิน " sheetId="22" r:id="rId1"/>
    <sheet name="งบกำไรขาดทุนเบ็ดเสร็จ" sheetId="18" r:id="rId2"/>
    <sheet name="งบแสดงการเปลี่ยนแปลง" sheetId="26" r:id="rId3"/>
    <sheet name="งบกระแสเงินสด" sheetId="21" r:id="rId4"/>
  </sheets>
  <definedNames>
    <definedName name="_xlnm.Print_Area" localSheetId="3">งบกระแสเงินสด!$A$1:$J$91</definedName>
    <definedName name="_xlnm.Print_Area" localSheetId="1">งบกำไรขาดทุนเบ็ดเสร็จ!$A$1:$M$31</definedName>
    <definedName name="_xlnm.Print_Area" localSheetId="2">งบแสดงการเปลี่ยนแปลง!$A$1:$O$30</definedName>
    <definedName name="_xlnm.Print_Area" localSheetId="0">'งบแสดงฐานะการเงิน '!$A$1:$K$91</definedName>
  </definedNames>
  <calcPr calcId="181029"/>
</workbook>
</file>

<file path=xl/calcChain.xml><?xml version="1.0" encoding="utf-8"?>
<calcChain xmlns="http://schemas.openxmlformats.org/spreadsheetml/2006/main">
  <c r="H51" i="21" l="1"/>
  <c r="J91" i="21" l="1"/>
  <c r="H23" i="21"/>
  <c r="H83" i="21" l="1"/>
  <c r="J83" i="21"/>
  <c r="H91" i="21"/>
  <c r="H61" i="21"/>
  <c r="J61" i="21"/>
  <c r="J51" i="21"/>
  <c r="H32" i="21"/>
  <c r="H35" i="21" s="1"/>
  <c r="J23" i="21"/>
  <c r="J32" i="21" s="1"/>
  <c r="J35" i="21" s="1"/>
  <c r="O25" i="26"/>
  <c r="O23" i="26"/>
  <c r="O22" i="26"/>
  <c r="M26" i="26"/>
  <c r="K26" i="26"/>
  <c r="I26" i="26"/>
  <c r="G26" i="26"/>
  <c r="H63" i="21" l="1"/>
  <c r="J63" i="21"/>
  <c r="J65" i="21" s="1"/>
  <c r="H65" i="21"/>
  <c r="O26" i="26"/>
</calcChain>
</file>

<file path=xl/sharedStrings.xml><?xml version="1.0" encoding="utf-8"?>
<sst xmlns="http://schemas.openxmlformats.org/spreadsheetml/2006/main" count="236" uniqueCount="168">
  <si>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</si>
  <si>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</si>
  <si>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</si>
  <si>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</si>
  <si>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</si>
  <si>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</si>
  <si>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</si>
  <si>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</si>
  <si>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</si>
  <si>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</si>
  <si>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</si>
  <si>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</si>
  <si>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</si>
  <si>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</si>
  <si>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</si>
  <si>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</si>
  <si>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</si>
  <si>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</si>
  <si>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</si>
  <si>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</si>
  <si>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</si>
  <si>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</si>
  <si>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</si>
  <si>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</si>
  <si>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</si>
  <si>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</si>
  <si>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</si>
  <si>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</si>
  <si>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</si>
  <si>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</si>
  <si>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</si>
  <si>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 xml:space="preserve">   จากกิจกรรมดำเนินงาน</t>
  </si>
  <si>
    <t>กระแสเงินสดจากกิจกรรมลงทุน</t>
  </si>
  <si>
    <t>รายได้จากการขาย</t>
  </si>
  <si>
    <t>ต้นทุนขาย</t>
  </si>
  <si>
    <t>หนี้สินและส่วนของผู้ถือหุ้น (ต่อ)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</si>
  <si>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</si>
  <si>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</si>
  <si>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</si>
  <si>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จัดสรรแล้ว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</si>
  <si>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</si>
  <si>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</si>
  <si>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</si>
  <si>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</si>
  <si>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กำไรสะสม</t>
  </si>
  <si>
    <t>รวมส่วนของ</t>
  </si>
  <si>
    <t>ผู้ถือหุ้น</t>
  </si>
  <si>
    <t>สินทรัพย์ภาษีเงินได้รอการตัดบัญชี</t>
  </si>
  <si>
    <t>ต้นทุนทางการเงิน</t>
  </si>
  <si>
    <t>งบกำไรขาดทุนเบ็ดเสร็จ</t>
  </si>
  <si>
    <t>ทุนสำรองตามกฎหมาย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</si>
  <si>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</si>
  <si>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</si>
  <si>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ค่าใช้จ่ายผลประโยชน์พนักงาน</t>
  </si>
  <si>
    <t xml:space="preserve">สินค้าคงเหลือ </t>
  </si>
  <si>
    <t>ทุนสำรอง</t>
  </si>
  <si>
    <t>ตามกฎหมาย</t>
  </si>
  <si>
    <t>เงินสดรับจากการดำเนินงาน</t>
  </si>
  <si>
    <t>ค่าใช้จ่ายภาษีเงินได้</t>
  </si>
  <si>
    <t>สินทรัพย์ไม่มีตัวตน</t>
  </si>
  <si>
    <t>เงินกู้ยืมระยะสั้นจากสถาบันการเงิน</t>
  </si>
  <si>
    <t>กำไรต่อหุ้นขั้นพื้นฐาน</t>
  </si>
  <si>
    <t>กำไรต่อหุ้น (บาท)</t>
  </si>
  <si>
    <t>ค่าใช้จ่ายดอกเบี้ย</t>
  </si>
  <si>
    <t>เงินกู้ยืมระยะสั้นจากสถาบันการเงินเพิ่มขึ้น (ลดลง)</t>
  </si>
  <si>
    <t>เงินสดจ่ายเพื่อชำระคืนเงินกู้ยืมระยะยาวจากสถาบันการเงิน</t>
  </si>
  <si>
    <t>จ่ายดอกเบี้ย</t>
  </si>
  <si>
    <t>เงินกู้ยืมระยะยาวจากสถาบันการเงิน</t>
  </si>
  <si>
    <t>เงินสดจ่ายเพื่อซื้อสินทรัพย์ไม่มีตัวตน</t>
  </si>
  <si>
    <t>เงินฝากธนาคารติดภาระค้ำประกัน (เพิ่มขึ้น) ลดลง</t>
  </si>
  <si>
    <t>ข้อมูลกระแสเงินสดเปิดเผยเพิ่มเติม</t>
  </si>
  <si>
    <t>1.</t>
  </si>
  <si>
    <t>2.</t>
  </si>
  <si>
    <t>รายได้ดอกเบี้ยรับ</t>
  </si>
  <si>
    <t>รับดอกเบี้ยรับ</t>
  </si>
  <si>
    <t>เงินจ่ายล่วงหน้าเพื่อซื้อสินทรัพย์ (เพิ่มขึ้น) ลดลง</t>
  </si>
  <si>
    <t>แม่พิมพ์รอตัดจำหน่าย</t>
  </si>
  <si>
    <t>แม่พิมพ์รอตัดจ่าย</t>
  </si>
  <si>
    <t>เงินสดจ่ายภาษีเงินได้</t>
  </si>
  <si>
    <t>(กำไร) ขาดทุนจากการจำหน่ายอุปกรณ์</t>
  </si>
  <si>
    <t>เงินสดรับจากการจำหน่ายอุปกรณ์</t>
  </si>
  <si>
    <t>2563</t>
  </si>
  <si>
    <t>ลูกหนี้การค้าและลูกหนี้หมุนเวียนอื่น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</si>
  <si>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</si>
  <si>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</si>
  <si>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</si>
  <si>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เงินสดจ่ายเพื่อชำระคืนหนี้สินตามสัญญาเช่า</t>
  </si>
  <si>
    <t>ค่าเสื่อมราคาและค่าตัดจำหน่าย</t>
  </si>
  <si>
    <t>ส่วนของหนี้สินตามสัญญาเช่าที่ถึงกำหนดชำระ</t>
  </si>
  <si>
    <t>ทุนที่ออกและชำระแล้ว</t>
  </si>
  <si>
    <t>ส่วนของเงินกู้ยืมระยะยาวจากสถาบันการเงินที่ถึงกำหนด</t>
  </si>
  <si>
    <t>กำไรก่อนค่าใช้จ่ายภาษีเงินได้</t>
  </si>
  <si>
    <t>บริษัท ชริ้งเฟล็กซ์ (ประเทศไทย) จำกัด (มหาชน)</t>
  </si>
  <si>
    <t>หุ้นสามัญ 440,000,000 หุ้น มูลค่าหุ้นละ 0.50 บาท</t>
  </si>
  <si>
    <t>กำไรจากกิจกรรมดำเนินงาน</t>
  </si>
  <si>
    <t>ภาษีเงินได้นิติบุคคลค้างจ่าย</t>
  </si>
  <si>
    <t>ต้นทุนในการจัดจำหน่าย</t>
  </si>
  <si>
    <t xml:space="preserve">สินทรัพย์ไม่หมุนเวียนอื่น </t>
  </si>
  <si>
    <t>ขาดทุนจากการปรับมูลค่าสินค้าคงเหลือ (กลับรายการ)</t>
  </si>
  <si>
    <t>(กำไร) ขาดทุนจากอัตราแลกเปลี่ยนที่ยังไม่เกิดขึ้นจริง</t>
  </si>
  <si>
    <t>รายการกระทบยอดเงินจ่ายในการซื้อที่ดิน อาคารและอุปกรณ์</t>
  </si>
  <si>
    <t>เงินสดจ่ายเพื่อซื้อที่ดิน อาคารและอุปกรณ์</t>
  </si>
  <si>
    <t>ที่ดิน อาคารและอุปกรณ์</t>
  </si>
  <si>
    <t>เจ้าหนี้ซื้อสินทรัพย์เพิ่มขึ้น (ลดลง)</t>
  </si>
  <si>
    <t>ส่วนเกินมูลค่า</t>
  </si>
  <si>
    <t>หุ้นสามัญ</t>
  </si>
  <si>
    <t>ส่วนเกินมูลค่าหุ้นสามัญ</t>
  </si>
  <si>
    <t>สินทรัพย์ทางการเงินหมุนเวียนอื่น</t>
  </si>
  <si>
    <t>หนี้สินสัญญาอนุพันธ์</t>
  </si>
  <si>
    <t>เงินสดและรายการเทียบเท่าเงินสดเพิ่มขึ้น (ลดลง) - สุทธิ</t>
  </si>
  <si>
    <t>เงินฝากธนาคารที่มีภาระค้ำประกัน</t>
  </si>
  <si>
    <t>ณ วันที่ 31</t>
  </si>
  <si>
    <t>สินทรัพย์สัญญาอนุพันธ์</t>
  </si>
  <si>
    <t>4.3, 14</t>
  </si>
  <si>
    <t>4.3, 16</t>
  </si>
  <si>
    <t>กำไรสำหรับงวด</t>
  </si>
  <si>
    <t>กำไรขาดทุนเบ็ดเสร็จอื่นสำหรับงวด</t>
  </si>
  <si>
    <t>กำไรเบ็ดเสร็จรวมสำหรับงวด</t>
  </si>
  <si>
    <t>รายการปรับกระทบกำไรสำหรับงวดเป็นเงินสดรับ (จ่าย)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</si>
  <si>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</si>
  <si>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</si>
  <si>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ที่ดิน อาคารและอุปกรณ์ที่ได้มาในระหว่างงวด</t>
  </si>
  <si>
    <t>ในระหว่างงวดมีการซื้อทรัพย์สินโดยการก่อหนี้ ดังนี้</t>
  </si>
  <si>
    <t>ยอดคงเหลือต้นงวด ณ วันที่ 1 มกราคม 2564</t>
  </si>
  <si>
    <t>2564</t>
  </si>
  <si>
    <t>หนี้สูญและผลขาดทุนด้านเครดิตที่คาดว่าจะเกิดขึ้น (กลับรายการ)</t>
  </si>
  <si>
    <t>ธันวาคม 2563</t>
  </si>
  <si>
    <t>ประมาณการหนี้สินไม่หมุนเวียนสำหรับผลประโยชน์พนักงาน</t>
  </si>
  <si>
    <t>2</t>
  </si>
  <si>
    <t>สินทรัพย์ทางการเงินไม่หมุนเวียนที่ไม่ใช่เงินสด</t>
  </si>
  <si>
    <t>ที่เป็นหลักประกัน</t>
  </si>
  <si>
    <t>พันบาท</t>
  </si>
  <si>
    <t>ชำระภายในหนึ่งปี</t>
  </si>
  <si>
    <t>ภายในหนึ่งปี</t>
  </si>
  <si>
    <t>ยอดคงเหลือต้นงวด ณ วันที่ 1 มกราคม 2563</t>
  </si>
  <si>
    <t>ทุนที่ออก</t>
  </si>
  <si>
    <t>และชำระแล้ว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</si>
  <si>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</si>
  <si>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</t>
    </r>
    <r>
      <rPr>
        <b/>
        <sz val="16"/>
        <rFont val="Angsana New"/>
        <family val="1"/>
      </rPr>
      <t>ว"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</si>
  <si>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</si>
  <si>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</si>
  <si>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 New"/>
        <family val="1"/>
      </rPr>
      <t>สอบทานแล้ว</t>
    </r>
    <r>
      <rPr>
        <b/>
        <sz val="16"/>
        <color indexed="8"/>
        <rFont val="Angsana New"/>
        <family val="1"/>
      </rPr>
      <t>"</t>
    </r>
  </si>
  <si>
    <t>เพิ่มทุนหุ้นสามัญ</t>
  </si>
  <si>
    <t>เงินปันผลจ่าย</t>
  </si>
  <si>
    <t>เงินสดรับจากเงินกู้ยืมระยะยาวจากสถาบันการเงิน</t>
  </si>
  <si>
    <t>เงินสดรับจากการเพิ่มทุนหุ้นสามัญ</t>
  </si>
  <si>
    <t>จ่ายเงินปันผล</t>
  </si>
  <si>
    <t>3.</t>
  </si>
  <si>
    <t>รายการกระทบยอดเงินสดจ่ายปันผล</t>
  </si>
  <si>
    <t>เงินปันผลจ่ายในระหว่างงวด</t>
  </si>
  <si>
    <t>เงินปันผลค้างจ่ายเพิ่มขึ้น (ลดลง)</t>
  </si>
  <si>
    <t>เงินสดจ่ายปันผล</t>
  </si>
  <si>
    <t>ณ วันที่ 30</t>
  </si>
  <si>
    <t>เงินสดสุทธิได้มาจากกิจกรรมดำเนินงาน</t>
  </si>
  <si>
    <t>เงินสดรับจากการไถ่ถอนสินทรัพย์ทางการเงินหมุนเวียนอื่น</t>
  </si>
  <si>
    <t>ณ วันที่ 30 กันยายน 2564</t>
  </si>
  <si>
    <t>กันยายน 2564</t>
  </si>
  <si>
    <t>สำหรับงวดสามเดือนและเก้าเดือนสิ้นสุดวันที่ 30 กันยายน 2564</t>
  </si>
  <si>
    <t>สำหรับงวดเก้าเดือนสิ้นสุดวันที่ 30 กันยายน 2564</t>
  </si>
  <si>
    <t>ยอดคงเหลือปลายงวด ณ วันที่ 30 กันยายน 2563</t>
  </si>
  <si>
    <t>ยอดคงเหลือปลายงวด ณ วันที่ 30 กันยายน 2564</t>
  </si>
  <si>
    <t>เงินสดสุทธิได้มาจาก (ใช้ไปใน) กิจกรรมจัดหาเงิน</t>
  </si>
  <si>
    <t>เงินสดรับคืนภาษีเงินได้</t>
  </si>
  <si>
    <t>เงินสดสุทธิใช้ไปในกิจกรรมลงทุน</t>
  </si>
  <si>
    <t>สำหรับงวดสามเดือนสิ้นสุด</t>
  </si>
  <si>
    <t>วันที่ 30 กันยายน</t>
  </si>
  <si>
    <t>สำหรับงวดเก้าเดือนสิ้นสุด</t>
  </si>
  <si>
    <t>กำไรจากอัตราแลกเปลี่ยน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</si>
</sst>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_ ;\-#,##0\ "/>
    <numFmt numFmtId="165" formatCode="_-* #,##0.0_-;\-* #,##0.0_-;_-* &quot;-&quot;??_-;_-@_-"/>
    <numFmt numFmtId="166" formatCode="_-* #,##0_-;\-* #,##0_-;_-* &quot;-&quot;??_-;_-@_-"/>
    <numFmt numFmtId="167" formatCode="#,##0.00\ ;\(#,##0.00\);&quot;-   &quot;\ \ \ "/>
    <numFmt numFmtId="168" formatCode="#,##0\ ;\(#,##0\);&quot;-  &quot;\ \ \ "/>
    <numFmt numFmtId="169" formatCode="#,##0.00\ ;\(#,##0.00\);&quot;-  &quot;\ \ \ "/>
    <numFmt numFmtId="170" formatCode="#,##0\ ;\(#,##0\);&quot;-   &quot;\ \ \ "/>
    <numFmt numFmtId="171" formatCode="_-* #,##0.0000_-;\-* #,##0.0000_-;_-* &quot;-&quot;????_-;_-@_-"/>
    <numFmt numFmtId="172" formatCode="#,##0.00_ ;[Red]\-#,##0.00\ "/>
    <numFmt numFmtId="173" formatCode="#,##0_ ;[Red]\-#,##0\ "/>
    <numFmt numFmtId="174" formatCode="#,##0_);\(#,##0\)"/>
    <numFmt numFmtId="175" formatCode="#,##0\ ;\(#,##0\);&quot;- &quot;\ \ \ "/>
  </numFmts>
  <fonts count="23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b/>
      <sz val="12"/>
      <name val="Angsana New"/>
      <family val="1"/>
      <charset val="222"/>
    </font>
    <font>
      <sz val="12"/>
      <name val="Angsana New"/>
      <family val="1"/>
      <charset val="222"/>
    </font>
    <font>
      <sz val="14"/>
      <name val="Cordia New"/>
      <family val="2"/>
    </font>
    <font>
      <sz val="16"/>
      <color indexed="8"/>
      <name val="Angsana New"/>
      <family val="1"/>
    </font>
    <font>
      <sz val="11"/>
      <name val="Angsana New"/>
      <family val="1"/>
      <charset val="222"/>
    </font>
    <font>
      <b/>
      <u/>
      <sz val="11"/>
      <name val="Angsana New"/>
      <family val="1"/>
      <charset val="222"/>
    </font>
    <font>
      <sz val="11"/>
      <color indexed="8"/>
      <name val="Angsana New"/>
      <family val="1"/>
      <charset val="222"/>
    </font>
    <font>
      <b/>
      <u/>
      <sz val="16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1" fillId="0" borderId="0" applyNumberFormat="0" applyFont="0" applyFill="0" applyBorder="0" applyProtection="0"/>
    <xf numFmtId="43" fontId="6" fillId="0" borderId="0" applyNumberFormat="0" applyFont="0" applyFill="0" applyBorder="0" applyProtection="0"/>
    <xf numFmtId="43" fontId="9" fillId="0" borderId="0" applyNumberFormat="0" applyFont="0" applyFill="0" applyBorder="0" applyProtection="0"/>
    <xf numFmtId="9" fontId="14" fillId="0" borderId="0" applyFont="0" applyFill="0" applyBorder="0" applyAlignment="0" applyProtection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</cellStyleXfs>
  <cellXfs count="177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0" fontId="3" fillId="0" borderId="0" xfId="1" applyNumberFormat="1" applyFont="1" applyFill="1"/>
    <xf numFmtId="164" fontId="3" fillId="0" borderId="0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166" fontId="3" fillId="0" borderId="0" xfId="1" applyNumberFormat="1" applyFont="1" applyFill="1" applyAlignment="1"/>
    <xf numFmtId="166" fontId="3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Border="1" applyAlignment="1"/>
    <xf numFmtId="165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vertical="center"/>
    </xf>
    <xf numFmtId="169" fontId="3" fillId="0" borderId="0" xfId="0" applyNumberFormat="1" applyFont="1" applyFill="1" applyAlignment="1">
      <alignment vertical="center"/>
    </xf>
    <xf numFmtId="1" fontId="3" fillId="0" borderId="0" xfId="1" applyNumberFormat="1" applyFont="1" applyFill="1" applyBorder="1" applyAlignment="1">
      <alignment horizontal="right" vertical="center"/>
    </xf>
    <xf numFmtId="43" fontId="3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43" fontId="3" fillId="0" borderId="0" xfId="1" applyNumberFormat="1" applyFont="1" applyFill="1"/>
    <xf numFmtId="169" fontId="3" fillId="0" borderId="0" xfId="1" applyNumberFormat="1" applyFont="1" applyFill="1" applyAlignment="1"/>
    <xf numFmtId="169" fontId="3" fillId="0" borderId="0" xfId="0" applyNumberFormat="1" applyFont="1" applyFill="1" applyAlignment="1"/>
    <xf numFmtId="169" fontId="3" fillId="0" borderId="0" xfId="1" applyNumberFormat="1" applyFont="1" applyFill="1" applyBorder="1" applyAlignment="1"/>
    <xf numFmtId="169" fontId="3" fillId="0" borderId="0" xfId="0" applyNumberFormat="1" applyFont="1" applyFill="1" applyBorder="1" applyAlignment="1"/>
    <xf numFmtId="169" fontId="3" fillId="0" borderId="0" xfId="1" applyNumberFormat="1" applyFont="1" applyFill="1" applyBorder="1" applyAlignment="1">
      <alignment vertical="center"/>
    </xf>
    <xf numFmtId="169" fontId="3" fillId="0" borderId="0" xfId="1" applyNumberFormat="1" applyFont="1" applyFill="1" applyAlignment="1">
      <alignment vertical="center"/>
    </xf>
    <xf numFmtId="169" fontId="3" fillId="0" borderId="0" xfId="0" applyNumberFormat="1" applyFont="1" applyFill="1" applyBorder="1" applyAlignment="1">
      <alignment vertical="center"/>
    </xf>
    <xf numFmtId="169" fontId="3" fillId="0" borderId="0" xfId="1" applyNumberFormat="1" applyFont="1" applyFill="1"/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168" fontId="3" fillId="0" borderId="0" xfId="1" applyNumberFormat="1" applyFont="1" applyFill="1" applyAlignment="1"/>
    <xf numFmtId="168" fontId="3" fillId="0" borderId="0" xfId="1" applyNumberFormat="1" applyFont="1" applyFill="1" applyBorder="1" applyAlignment="1"/>
    <xf numFmtId="0" fontId="2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vertical="center"/>
    </xf>
    <xf numFmtId="168" fontId="3" fillId="0" borderId="0" xfId="0" applyNumberFormat="1" applyFont="1" applyFill="1" applyBorder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1" applyNumberFormat="1" applyFont="1"/>
    <xf numFmtId="0" fontId="15" fillId="0" borderId="0" xfId="0" applyFont="1" applyAlignment="1">
      <alignment horizontal="right" vertical="center"/>
    </xf>
    <xf numFmtId="10" fontId="15" fillId="0" borderId="0" xfId="4" applyNumberFormat="1" applyFont="1" applyAlignment="1">
      <alignment horizontal="right" vertical="center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right" vertical="center"/>
    </xf>
    <xf numFmtId="0" fontId="16" fillId="0" borderId="0" xfId="0" quotePrefix="1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quotePrefix="1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3" applyNumberFormat="1" applyFont="1" applyFill="1" applyBorder="1" applyAlignment="1">
      <alignment horizontal="right" vertical="center"/>
    </xf>
    <xf numFmtId="167" fontId="18" fillId="0" borderId="0" xfId="3" applyNumberFormat="1" applyFont="1" applyFill="1" applyBorder="1" applyAlignment="1">
      <alignment vertical="center"/>
    </xf>
    <xf numFmtId="43" fontId="16" fillId="0" borderId="0" xfId="3" applyNumberFormat="1" applyFont="1" applyFill="1" applyBorder="1" applyAlignment="1">
      <alignment vertical="center"/>
    </xf>
    <xf numFmtId="171" fontId="18" fillId="0" borderId="0" xfId="3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170" fontId="18" fillId="0" borderId="0" xfId="3" applyNumberFormat="1" applyFont="1" applyFill="1" applyBorder="1" applyAlignment="1">
      <alignment vertical="center"/>
    </xf>
    <xf numFmtId="0" fontId="16" fillId="0" borderId="0" xfId="0" applyFont="1" applyFill="1" applyAlignment="1">
      <alignment vertical="justify"/>
    </xf>
    <xf numFmtId="0" fontId="10" fillId="0" borderId="0" xfId="0" applyFont="1" applyFill="1" applyAlignment="1">
      <alignment vertical="top"/>
    </xf>
    <xf numFmtId="0" fontId="10" fillId="0" borderId="0" xfId="0" applyFont="1" applyAlignment="1">
      <alignment vertical="top"/>
    </xf>
    <xf numFmtId="17" fontId="10" fillId="0" borderId="0" xfId="0" quotePrefix="1" applyNumberFormat="1" applyFont="1" applyAlignment="1">
      <alignment vertical="top"/>
    </xf>
    <xf numFmtId="0" fontId="10" fillId="0" borderId="2" xfId="0" applyFont="1" applyBorder="1" applyAlignment="1">
      <alignment horizontal="center" vertical="top"/>
    </xf>
    <xf numFmtId="164" fontId="10" fillId="0" borderId="0" xfId="1" applyNumberFormat="1" applyFont="1" applyFill="1" applyAlignment="1">
      <alignment vertical="top"/>
    </xf>
    <xf numFmtId="168" fontId="10" fillId="0" borderId="0" xfId="1" applyNumberFormat="1" applyFont="1" applyFill="1" applyAlignment="1">
      <alignment vertical="top"/>
    </xf>
    <xf numFmtId="168" fontId="10" fillId="0" borderId="0" xfId="0" applyNumberFormat="1" applyFont="1" applyFill="1" applyBorder="1" applyAlignment="1">
      <alignment vertical="top"/>
    </xf>
    <xf numFmtId="168" fontId="10" fillId="0" borderId="0" xfId="0" applyNumberFormat="1" applyFont="1" applyFill="1" applyAlignment="1">
      <alignment vertical="top"/>
    </xf>
    <xf numFmtId="17" fontId="10" fillId="0" borderId="0" xfId="0" quotePrefix="1" applyNumberFormat="1" applyFont="1" applyFill="1" applyBorder="1" applyAlignment="1">
      <alignment vertical="top"/>
    </xf>
    <xf numFmtId="168" fontId="10" fillId="0" borderId="0" xfId="0" applyNumberFormat="1" applyFont="1" applyFill="1" applyAlignment="1">
      <alignment horizontal="center" vertical="top"/>
    </xf>
    <xf numFmtId="168" fontId="10" fillId="0" borderId="0" xfId="1" applyNumberFormat="1" applyFont="1" applyFill="1" applyBorder="1" applyAlignment="1">
      <alignment vertical="top"/>
    </xf>
    <xf numFmtId="0" fontId="10" fillId="0" borderId="0" xfId="0" applyFont="1" applyFill="1" applyAlignment="1">
      <alignment horizontal="left" vertical="top"/>
    </xf>
    <xf numFmtId="169" fontId="10" fillId="0" borderId="0" xfId="1" applyNumberFormat="1" applyFont="1" applyFill="1" applyBorder="1" applyAlignment="1">
      <alignment vertical="top"/>
    </xf>
    <xf numFmtId="4" fontId="10" fillId="0" borderId="0" xfId="1" applyNumberFormat="1" applyFont="1" applyFill="1" applyAlignment="1">
      <alignment vertical="top"/>
    </xf>
    <xf numFmtId="0" fontId="10" fillId="0" borderId="0" xfId="0" applyFont="1" applyFill="1" applyAlignment="1">
      <alignment horizontal="center" vertical="top"/>
    </xf>
    <xf numFmtId="0" fontId="10" fillId="0" borderId="0" xfId="0" quotePrefix="1" applyFont="1" applyFill="1" applyAlignment="1">
      <alignment vertical="top"/>
    </xf>
    <xf numFmtId="168" fontId="3" fillId="0" borderId="0" xfId="1" applyNumberFormat="1" applyFont="1" applyFill="1"/>
    <xf numFmtId="168" fontId="3" fillId="0" borderId="1" xfId="1" applyNumberFormat="1" applyFont="1" applyFill="1" applyBorder="1" applyAlignment="1"/>
    <xf numFmtId="168" fontId="3" fillId="0" borderId="4" xfId="1" applyNumberFormat="1" applyFont="1" applyFill="1" applyBorder="1" applyAlignment="1"/>
    <xf numFmtId="168" fontId="3" fillId="0" borderId="3" xfId="1" applyNumberFormat="1" applyFont="1" applyFill="1" applyBorder="1" applyAlignment="1"/>
    <xf numFmtId="169" fontId="3" fillId="0" borderId="0" xfId="0" quotePrefix="1" applyNumberFormat="1" applyFont="1" applyAlignment="1">
      <alignment horizontal="center" vertical="center"/>
    </xf>
    <xf numFmtId="169" fontId="3" fillId="0" borderId="0" xfId="0" applyNumberFormat="1" applyFont="1" applyAlignment="1">
      <alignment horizontal="center" vertical="center"/>
    </xf>
    <xf numFmtId="168" fontId="3" fillId="0" borderId="1" xfId="1" applyNumberFormat="1" applyFont="1" applyFill="1" applyBorder="1"/>
    <xf numFmtId="168" fontId="3" fillId="0" borderId="4" xfId="0" applyNumberFormat="1" applyFont="1" applyFill="1" applyBorder="1" applyAlignment="1"/>
    <xf numFmtId="168" fontId="3" fillId="0" borderId="5" xfId="1" applyNumberFormat="1" applyFont="1" applyFill="1" applyBorder="1" applyAlignment="1">
      <alignment vertical="center"/>
    </xf>
    <xf numFmtId="168" fontId="3" fillId="0" borderId="1" xfId="0" applyNumberFormat="1" applyFont="1" applyFill="1" applyBorder="1" applyAlignment="1">
      <alignment vertical="center"/>
    </xf>
    <xf numFmtId="168" fontId="3" fillId="0" borderId="3" xfId="0" applyNumberFormat="1" applyFont="1" applyFill="1" applyBorder="1" applyAlignment="1">
      <alignment vertical="center"/>
    </xf>
    <xf numFmtId="170" fontId="18" fillId="0" borderId="3" xfId="3" applyNumberFormat="1" applyFont="1" applyFill="1" applyBorder="1" applyAlignment="1">
      <alignment vertical="center"/>
    </xf>
    <xf numFmtId="174" fontId="10" fillId="0" borderId="4" xfId="1" applyNumberFormat="1" applyFont="1" applyFill="1" applyBorder="1" applyAlignment="1">
      <alignment horizontal="center" vertical="top"/>
    </xf>
    <xf numFmtId="174" fontId="10" fillId="0" borderId="0" xfId="1" applyNumberFormat="1" applyFont="1" applyFill="1" applyAlignment="1">
      <alignment vertical="top"/>
    </xf>
    <xf numFmtId="174" fontId="10" fillId="0" borderId="1" xfId="1" applyNumberFormat="1" applyFont="1" applyFill="1" applyBorder="1" applyAlignment="1">
      <alignment vertical="top"/>
    </xf>
    <xf numFmtId="174" fontId="10" fillId="0" borderId="0" xfId="1" applyNumberFormat="1" applyFont="1" applyFill="1" applyBorder="1" applyAlignment="1">
      <alignment vertical="top"/>
    </xf>
    <xf numFmtId="174" fontId="10" fillId="0" borderId="3" xfId="1" applyNumberFormat="1" applyFont="1" applyFill="1" applyBorder="1" applyAlignment="1">
      <alignment vertical="top"/>
    </xf>
    <xf numFmtId="174" fontId="10" fillId="0" borderId="0" xfId="1" applyNumberFormat="1" applyFont="1" applyFill="1" applyBorder="1" applyAlignment="1">
      <alignment horizontal="center" vertical="top"/>
    </xf>
    <xf numFmtId="174" fontId="10" fillId="0" borderId="5" xfId="1" applyNumberFormat="1" applyFont="1" applyFill="1" applyBorder="1" applyAlignment="1">
      <alignment vertical="top"/>
    </xf>
    <xf numFmtId="174" fontId="10" fillId="0" borderId="0" xfId="0" applyNumberFormat="1" applyFont="1" applyFill="1" applyAlignment="1">
      <alignment vertical="top"/>
    </xf>
    <xf numFmtId="174" fontId="10" fillId="0" borderId="4" xfId="1" quotePrefix="1" applyNumberFormat="1" applyFont="1" applyFill="1" applyBorder="1" applyAlignment="1">
      <alignment horizontal="center" vertical="top"/>
    </xf>
    <xf numFmtId="168" fontId="10" fillId="0" borderId="0" xfId="1" applyNumberFormat="1" applyFont="1" applyAlignment="1">
      <alignment vertical="center"/>
    </xf>
    <xf numFmtId="169" fontId="3" fillId="0" borderId="1" xfId="0" quotePrefix="1" applyNumberFormat="1" applyFont="1" applyBorder="1" applyAlignment="1">
      <alignment horizontal="center" vertical="center"/>
    </xf>
    <xf numFmtId="0" fontId="10" fillId="0" borderId="0" xfId="0" applyFont="1" applyFill="1" applyBorder="1" applyAlignment="1">
      <alignment vertical="top"/>
    </xf>
    <xf numFmtId="4" fontId="10" fillId="0" borderId="0" xfId="1" applyNumberFormat="1" applyFont="1" applyFill="1" applyBorder="1" applyAlignment="1">
      <alignment vertical="top"/>
    </xf>
    <xf numFmtId="169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2" fillId="0" borderId="0" xfId="1" applyNumberFormat="1" applyFont="1" applyFill="1" applyAlignment="1">
      <alignment horizontal="right" vertical="top"/>
    </xf>
    <xf numFmtId="0" fontId="16" fillId="0" borderId="0" xfId="0" applyFont="1" applyFill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top"/>
    </xf>
    <xf numFmtId="0" fontId="21" fillId="0" borderId="0" xfId="0" applyFont="1" applyAlignment="1">
      <alignment vertical="center"/>
    </xf>
    <xf numFmtId="0" fontId="21" fillId="0" borderId="0" xfId="1" applyNumberFormat="1" applyFont="1"/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166" fontId="21" fillId="0" borderId="0" xfId="1" applyNumberFormat="1" applyFont="1" applyFill="1" applyAlignment="1">
      <alignment horizontal="center" vertical="center"/>
    </xf>
    <xf numFmtId="172" fontId="21" fillId="0" borderId="0" xfId="0" applyNumberFormat="1" applyFont="1" applyAlignment="1">
      <alignment vertical="center"/>
    </xf>
    <xf numFmtId="0" fontId="21" fillId="0" borderId="0" xfId="1" applyNumberFormat="1" applyFont="1" applyBorder="1"/>
    <xf numFmtId="165" fontId="21" fillId="0" borderId="0" xfId="1" applyNumberFormat="1" applyFont="1" applyFill="1" applyAlignment="1">
      <alignment horizontal="right" vertical="center"/>
    </xf>
    <xf numFmtId="173" fontId="21" fillId="0" borderId="0" xfId="1" applyNumberFormat="1" applyFont="1" applyFill="1" applyBorder="1" applyAlignment="1">
      <alignment vertical="center"/>
    </xf>
    <xf numFmtId="170" fontId="21" fillId="0" borderId="0" xfId="1" applyNumberFormat="1" applyFont="1" applyFill="1" applyAlignment="1">
      <alignment vertical="center"/>
    </xf>
    <xf numFmtId="170" fontId="21" fillId="0" borderId="0" xfId="1" applyNumberFormat="1" applyFont="1"/>
    <xf numFmtId="170" fontId="21" fillId="0" borderId="0" xfId="0" applyNumberFormat="1" applyFont="1" applyAlignment="1">
      <alignment vertical="center"/>
    </xf>
    <xf numFmtId="173" fontId="21" fillId="0" borderId="4" xfId="1" applyNumberFormat="1" applyFont="1" applyFill="1" applyBorder="1" applyAlignment="1">
      <alignment vertical="center"/>
    </xf>
    <xf numFmtId="0" fontId="21" fillId="0" borderId="0" xfId="1" applyNumberFormat="1" applyFont="1" applyFill="1"/>
    <xf numFmtId="0" fontId="22" fillId="0" borderId="0" xfId="0" applyFont="1" applyAlignment="1">
      <alignment vertical="center"/>
    </xf>
    <xf numFmtId="165" fontId="22" fillId="0" borderId="0" xfId="1" applyNumberFormat="1" applyFont="1" applyFill="1" applyAlignment="1">
      <alignment horizontal="right" vertical="center"/>
    </xf>
    <xf numFmtId="173" fontId="22" fillId="0" borderId="4" xfId="1" applyNumberFormat="1" applyFont="1" applyFill="1" applyBorder="1" applyAlignment="1">
      <alignment vertical="center"/>
    </xf>
    <xf numFmtId="170" fontId="22" fillId="0" borderId="0" xfId="1" applyNumberFormat="1" applyFont="1" applyFill="1" applyBorder="1" applyAlignment="1">
      <alignment vertical="center"/>
    </xf>
    <xf numFmtId="173" fontId="22" fillId="0" borderId="0" xfId="1" applyNumberFormat="1" applyFont="1" applyFill="1" applyBorder="1" applyAlignment="1">
      <alignment vertical="center"/>
    </xf>
    <xf numFmtId="173" fontId="21" fillId="0" borderId="1" xfId="1" applyNumberFormat="1" applyFont="1" applyFill="1" applyBorder="1" applyAlignment="1">
      <alignment vertical="center"/>
    </xf>
    <xf numFmtId="170" fontId="21" fillId="0" borderId="0" xfId="1" applyNumberFormat="1" applyFont="1" applyFill="1" applyBorder="1" applyAlignment="1">
      <alignment vertical="center"/>
    </xf>
    <xf numFmtId="0" fontId="22" fillId="0" borderId="0" xfId="1" applyNumberFormat="1" applyFont="1" applyFill="1"/>
    <xf numFmtId="165" fontId="22" fillId="0" borderId="0" xfId="0" applyNumberFormat="1" applyFont="1" applyAlignment="1">
      <alignment vertical="center"/>
    </xf>
    <xf numFmtId="166" fontId="21" fillId="0" borderId="0" xfId="1" applyNumberFormat="1" applyFont="1" applyFill="1" applyAlignment="1">
      <alignment horizontal="right" vertical="top"/>
    </xf>
    <xf numFmtId="166" fontId="21" fillId="0" borderId="0" xfId="1" quotePrefix="1" applyNumberFormat="1" applyFont="1" applyFill="1" applyAlignment="1">
      <alignment horizontal="right" vertical="center"/>
    </xf>
    <xf numFmtId="173" fontId="21" fillId="0" borderId="3" xfId="1" applyNumberFormat="1" applyFont="1" applyFill="1" applyBorder="1" applyAlignment="1">
      <alignment vertical="center"/>
    </xf>
    <xf numFmtId="167" fontId="21" fillId="0" borderId="0" xfId="1" applyNumberFormat="1" applyFont="1" applyFill="1" applyBorder="1" applyAlignment="1">
      <alignment vertical="center"/>
    </xf>
    <xf numFmtId="166" fontId="21" fillId="0" borderId="0" xfId="1" applyNumberFormat="1" applyFont="1" applyFill="1" applyBorder="1" applyAlignment="1">
      <alignment vertical="center"/>
    </xf>
    <xf numFmtId="166" fontId="21" fillId="0" borderId="0" xfId="1" applyNumberFormat="1" applyFont="1" applyFill="1" applyAlignment="1">
      <alignment vertical="center"/>
    </xf>
    <xf numFmtId="166" fontId="21" fillId="0" borderId="0" xfId="1" applyNumberFormat="1" applyFont="1" applyFill="1" applyAlignment="1">
      <alignment horizontal="right" vertical="center"/>
    </xf>
    <xf numFmtId="167" fontId="21" fillId="0" borderId="5" xfId="1" applyNumberFormat="1" applyFont="1" applyFill="1" applyBorder="1" applyAlignment="1">
      <alignment vertical="center"/>
    </xf>
    <xf numFmtId="0" fontId="21" fillId="0" borderId="4" xfId="0" applyFont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0" fillId="0" borderId="0" xfId="0" quotePrefix="1" applyFont="1" applyAlignment="1">
      <alignment vertical="center"/>
    </xf>
    <xf numFmtId="0" fontId="10" fillId="0" borderId="0" xfId="0" applyFont="1" applyAlignment="1">
      <alignment vertical="center"/>
    </xf>
    <xf numFmtId="175" fontId="10" fillId="0" borderId="0" xfId="0" applyNumberFormat="1" applyFont="1" applyAlignment="1">
      <alignment vertical="center"/>
    </xf>
    <xf numFmtId="169" fontId="10" fillId="0" borderId="0" xfId="1" applyNumberFormat="1" applyFont="1" applyFill="1"/>
    <xf numFmtId="175" fontId="10" fillId="0" borderId="3" xfId="0" applyNumberFormat="1" applyFont="1" applyBorder="1" applyAlignment="1">
      <alignment vertical="center"/>
    </xf>
    <xf numFmtId="170" fontId="21" fillId="0" borderId="4" xfId="1" applyNumberFormat="1" applyFont="1" applyFill="1" applyBorder="1" applyAlignment="1">
      <alignment vertical="center"/>
    </xf>
    <xf numFmtId="170" fontId="22" fillId="0" borderId="4" xfId="1" applyNumberFormat="1" applyFont="1" applyFill="1" applyBorder="1" applyAlignment="1">
      <alignment vertical="center"/>
    </xf>
    <xf numFmtId="170" fontId="21" fillId="0" borderId="1" xfId="1" applyNumberFormat="1" applyFont="1" applyFill="1" applyBorder="1" applyAlignment="1">
      <alignment vertical="center"/>
    </xf>
    <xf numFmtId="170" fontId="21" fillId="0" borderId="3" xfId="1" applyNumberFormat="1" applyFont="1" applyFill="1" applyBorder="1" applyAlignment="1">
      <alignment vertical="center"/>
    </xf>
    <xf numFmtId="168" fontId="10" fillId="0" borderId="0" xfId="1" applyNumberFormat="1" applyFont="1" applyFill="1" applyAlignment="1">
      <alignment vertical="center"/>
    </xf>
    <xf numFmtId="168" fontId="10" fillId="0" borderId="1" xfId="1" applyNumberFormat="1" applyFont="1" applyFill="1" applyBorder="1" applyAlignment="1">
      <alignment vertical="center"/>
    </xf>
    <xf numFmtId="168" fontId="10" fillId="0" borderId="0" xfId="1" applyNumberFormat="1" applyFont="1" applyFill="1" applyBorder="1" applyAlignment="1">
      <alignment vertical="center"/>
    </xf>
    <xf numFmtId="168" fontId="10" fillId="0" borderId="5" xfId="1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9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5" fillId="0" borderId="0" xfId="0" quotePrefix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top"/>
    </xf>
    <xf numFmtId="166" fontId="21" fillId="0" borderId="0" xfId="1" applyNumberFormat="1" applyFont="1" applyFill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16" fontId="21" fillId="0" borderId="1" xfId="0" quotePrefix="1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top"/>
    </xf>
    <xf numFmtId="0" fontId="10" fillId="0" borderId="0" xfId="0" quotePrefix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10" fillId="0" borderId="0" xfId="0" applyFont="1" applyFill="1" applyAlignment="1">
      <alignment horizontal="left" vertical="top"/>
    </xf>
    <xf numFmtId="0" fontId="10" fillId="0" borderId="0" xfId="0" quotePrefix="1" applyFont="1" applyFill="1" applyAlignment="1">
      <alignment horizontal="center" vertical="top"/>
    </xf>
  </cellXfs>
  <cellStyles count="8">
    <cellStyle name="Comma" xfId="1" builtinId="3"/>
    <cellStyle name="Comma 2" xfId="2" xr:uid="{00000000-0005-0000-0000-000001000000}"/>
    <cellStyle name="Comma 3" xfId="3" xr:uid="{00000000-0005-0000-0000-000002000000}"/>
    <cellStyle name="Comma 4" xfId="5" xr:uid="{00000000-0005-0000-0000-000003000000}"/>
    <cellStyle name="Comma 41" xfId="6" xr:uid="{88FBB3B0-5748-40E7-B837-DCD2E53358A8}"/>
    <cellStyle name="Normal" xfId="0" builtinId="0"/>
    <cellStyle name="Normal 10" xfId="7" xr:uid="{F0C98607-8D80-45D2-8E8C-A8326CDB6731}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3"/>
  <sheetViews>
    <sheetView tabSelected="1" view="pageBreakPreview" zoomScaleNormal="100" zoomScaleSheetLayoutView="100" workbookViewId="0">
      <selection activeCell="E1" sqref="E1"/>
    </sheetView>
  </sheetViews>
  <sheetFormatPr defaultColWidth="9.125" defaultRowHeight="23.4" x14ac:dyDescent="0.6"/>
  <cols>
    <col min="1" max="3" width="1.125" style="1" customWidth="1"/>
    <col min="4" max="4" width="8.125" style="1" customWidth="1"/>
    <col min="5" max="5" width="38.25" style="1" customWidth="1"/>
    <col min="6" max="6" width="0.375" style="1" customWidth="1"/>
    <col min="7" max="7" width="8.625" style="5" bestFit="1" customWidth="1"/>
    <col min="8" max="8" width="0.625" style="5" customWidth="1"/>
    <col min="9" max="9" width="15.375" style="14" customWidth="1"/>
    <col min="10" max="10" width="0.625" style="14" customWidth="1"/>
    <col min="11" max="11" width="16.375" style="14" customWidth="1"/>
    <col min="12" max="12" width="1.375" style="1" customWidth="1"/>
    <col min="13" max="13" width="13.875" style="11" bestFit="1" customWidth="1"/>
    <col min="14" max="14" width="9.125" style="1"/>
    <col min="15" max="15" width="12.75" style="1" bestFit="1" customWidth="1"/>
    <col min="16" max="16384" width="9.125" style="1"/>
  </cols>
  <sheetData>
    <row r="1" spans="1:18" x14ac:dyDescent="0.6">
      <c r="K1" s="98" t="s">
        <v>137</v>
      </c>
      <c r="L1" s="99"/>
      <c r="M1" s="100"/>
      <c r="N1" s="99"/>
      <c r="O1" s="99"/>
      <c r="P1" s="99"/>
      <c r="Q1" s="99"/>
      <c r="R1" s="99"/>
    </row>
    <row r="2" spans="1:18" x14ac:dyDescent="0.6">
      <c r="K2" s="98" t="s">
        <v>138</v>
      </c>
      <c r="L2" s="99"/>
      <c r="M2" s="100"/>
      <c r="N2" s="99"/>
      <c r="O2" s="99"/>
      <c r="P2" s="99"/>
      <c r="Q2" s="99"/>
      <c r="R2" s="99"/>
    </row>
    <row r="3" spans="1:18" x14ac:dyDescent="0.6">
      <c r="A3" s="153" t="s">
        <v>128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2"/>
    </row>
    <row r="4" spans="1:18" x14ac:dyDescent="0.6">
      <c r="A4" s="154" t="s">
        <v>92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</row>
    <row r="5" spans="1:18" x14ac:dyDescent="0.6">
      <c r="A5" s="154" t="s">
        <v>42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</row>
    <row r="6" spans="1:18" x14ac:dyDescent="0.6">
      <c r="A6" s="154" t="s">
        <v>155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</row>
    <row r="7" spans="1:18" x14ac:dyDescent="0.6">
      <c r="A7" s="33"/>
      <c r="B7" s="33"/>
      <c r="C7" s="33"/>
      <c r="D7" s="33"/>
      <c r="E7" s="33"/>
      <c r="F7" s="33"/>
      <c r="G7" s="33"/>
      <c r="H7" s="33"/>
    </row>
    <row r="8" spans="1:18" x14ac:dyDescent="0.6">
      <c r="A8" s="155" t="s">
        <v>0</v>
      </c>
      <c r="B8" s="155"/>
      <c r="C8" s="155"/>
      <c r="D8" s="155"/>
      <c r="E8" s="155"/>
      <c r="F8" s="155"/>
      <c r="G8" s="155"/>
      <c r="H8" s="155"/>
      <c r="I8" s="155"/>
      <c r="J8" s="155"/>
      <c r="K8" s="155"/>
    </row>
    <row r="9" spans="1:18" x14ac:dyDescent="0.6">
      <c r="I9" s="156" t="s">
        <v>131</v>
      </c>
      <c r="J9" s="156"/>
      <c r="K9" s="156"/>
    </row>
    <row r="10" spans="1:18" s="34" customFormat="1" x14ac:dyDescent="0.6">
      <c r="H10" s="35"/>
      <c r="I10" s="77" t="s">
        <v>152</v>
      </c>
      <c r="J10" s="78"/>
      <c r="K10" s="77" t="s">
        <v>111</v>
      </c>
      <c r="M10" s="36"/>
    </row>
    <row r="11" spans="1:18" s="34" customFormat="1" x14ac:dyDescent="0.6">
      <c r="G11" s="35" t="s">
        <v>6</v>
      </c>
      <c r="H11" s="35"/>
      <c r="I11" s="95" t="s">
        <v>156</v>
      </c>
      <c r="J11" s="78"/>
      <c r="K11" s="95" t="s">
        <v>126</v>
      </c>
      <c r="M11" s="36"/>
    </row>
    <row r="12" spans="1:18" x14ac:dyDescent="0.6">
      <c r="A12" s="1" t="s">
        <v>1</v>
      </c>
      <c r="I12" s="31"/>
      <c r="J12" s="21"/>
      <c r="K12" s="21"/>
      <c r="M12" s="23"/>
    </row>
    <row r="13" spans="1:18" x14ac:dyDescent="0.6">
      <c r="B13" s="1" t="s">
        <v>37</v>
      </c>
      <c r="G13" s="7"/>
      <c r="H13" s="7"/>
      <c r="I13" s="73">
        <v>128853</v>
      </c>
      <c r="J13" s="21"/>
      <c r="K13" s="73">
        <v>110738</v>
      </c>
      <c r="M13" s="23"/>
    </row>
    <row r="14" spans="1:18" x14ac:dyDescent="0.6">
      <c r="B14" s="1" t="s">
        <v>82</v>
      </c>
      <c r="E14" s="7"/>
      <c r="G14" s="7">
        <v>5</v>
      </c>
      <c r="H14" s="7"/>
      <c r="I14" s="73">
        <v>165419</v>
      </c>
      <c r="K14" s="73">
        <v>149479</v>
      </c>
      <c r="M14" s="27"/>
      <c r="N14" s="6"/>
      <c r="O14" s="6"/>
    </row>
    <row r="15" spans="1:18" x14ac:dyDescent="0.6">
      <c r="B15" s="1" t="s">
        <v>54</v>
      </c>
      <c r="G15" s="7">
        <v>6</v>
      </c>
      <c r="H15" s="7"/>
      <c r="I15" s="73">
        <v>187706</v>
      </c>
      <c r="J15" s="22"/>
      <c r="K15" s="73">
        <v>115779</v>
      </c>
      <c r="M15" s="23"/>
      <c r="N15" s="6"/>
      <c r="O15" s="6"/>
    </row>
    <row r="16" spans="1:18" x14ac:dyDescent="0.6">
      <c r="B16" s="1" t="s">
        <v>107</v>
      </c>
      <c r="G16" s="7">
        <v>7</v>
      </c>
      <c r="H16" s="7"/>
      <c r="I16" s="73">
        <v>70000</v>
      </c>
      <c r="J16" s="22"/>
      <c r="K16" s="73">
        <v>150000</v>
      </c>
      <c r="M16" s="23"/>
      <c r="N16" s="6"/>
      <c r="O16" s="6"/>
    </row>
    <row r="17" spans="1:15" x14ac:dyDescent="0.6">
      <c r="B17" s="1" t="s">
        <v>112</v>
      </c>
      <c r="G17" s="7">
        <v>21</v>
      </c>
      <c r="H17" s="7"/>
      <c r="I17" s="73">
        <v>5169</v>
      </c>
      <c r="J17" s="22"/>
      <c r="K17" s="73">
        <v>0</v>
      </c>
      <c r="M17" s="23"/>
      <c r="N17" s="6"/>
      <c r="O17" s="6"/>
    </row>
    <row r="18" spans="1:15" x14ac:dyDescent="0.6">
      <c r="B18" s="1" t="s">
        <v>24</v>
      </c>
      <c r="G18" s="7"/>
      <c r="H18" s="9"/>
      <c r="I18" s="79">
        <v>1045</v>
      </c>
      <c r="J18" s="22"/>
      <c r="K18" s="79">
        <v>496</v>
      </c>
      <c r="M18" s="23"/>
      <c r="N18" s="6"/>
      <c r="O18" s="6"/>
    </row>
    <row r="19" spans="1:15" x14ac:dyDescent="0.6">
      <c r="D19" s="1" t="s">
        <v>2</v>
      </c>
      <c r="G19" s="10"/>
      <c r="H19" s="10"/>
      <c r="I19" s="74">
        <v>558192</v>
      </c>
      <c r="J19" s="22"/>
      <c r="K19" s="74">
        <v>526492</v>
      </c>
      <c r="M19" s="23"/>
      <c r="N19" s="6"/>
      <c r="O19" s="6"/>
    </row>
    <row r="20" spans="1:15" x14ac:dyDescent="0.6">
      <c r="A20" s="1" t="s">
        <v>3</v>
      </c>
      <c r="G20" s="10"/>
      <c r="H20" s="10"/>
      <c r="I20" s="22"/>
      <c r="J20" s="22"/>
      <c r="K20" s="22"/>
      <c r="M20" s="24"/>
      <c r="N20" s="6"/>
      <c r="O20" s="6"/>
    </row>
    <row r="21" spans="1:15" x14ac:dyDescent="0.6">
      <c r="B21" s="1" t="s">
        <v>110</v>
      </c>
      <c r="G21" s="7">
        <v>8</v>
      </c>
      <c r="H21" s="10"/>
      <c r="I21" s="73">
        <v>0</v>
      </c>
      <c r="J21" s="22"/>
      <c r="K21" s="73">
        <v>3025</v>
      </c>
      <c r="M21" s="24"/>
      <c r="N21" s="6"/>
      <c r="O21" s="6"/>
    </row>
    <row r="22" spans="1:15" x14ac:dyDescent="0.6">
      <c r="B22" s="1" t="s">
        <v>102</v>
      </c>
      <c r="G22" s="7">
        <v>10</v>
      </c>
      <c r="H22" s="7"/>
      <c r="I22" s="73">
        <v>289625</v>
      </c>
      <c r="J22" s="22"/>
      <c r="K22" s="73">
        <v>223434</v>
      </c>
      <c r="M22" s="23"/>
      <c r="N22" s="6"/>
      <c r="O22" s="6"/>
    </row>
    <row r="23" spans="1:15" x14ac:dyDescent="0.6">
      <c r="B23" s="1" t="s">
        <v>83</v>
      </c>
      <c r="G23" s="7">
        <v>11</v>
      </c>
      <c r="H23" s="7"/>
      <c r="I23" s="73">
        <v>77135</v>
      </c>
      <c r="J23" s="22"/>
      <c r="K23" s="73">
        <v>72771</v>
      </c>
      <c r="M23" s="23"/>
      <c r="N23" s="6"/>
      <c r="O23" s="6"/>
    </row>
    <row r="24" spans="1:15" x14ac:dyDescent="0.6">
      <c r="B24" s="1" t="s">
        <v>59</v>
      </c>
      <c r="G24" s="7">
        <v>12</v>
      </c>
      <c r="H24" s="7"/>
      <c r="I24" s="73">
        <v>5102</v>
      </c>
      <c r="J24" s="22"/>
      <c r="K24" s="73">
        <v>4870</v>
      </c>
      <c r="M24" s="23"/>
      <c r="N24" s="6"/>
      <c r="O24" s="6"/>
    </row>
    <row r="25" spans="1:15" x14ac:dyDescent="0.6">
      <c r="B25" s="1" t="s">
        <v>47</v>
      </c>
      <c r="C25" s="2"/>
      <c r="G25" s="7"/>
      <c r="H25" s="7"/>
      <c r="I25" s="73">
        <v>3224</v>
      </c>
      <c r="J25" s="22"/>
      <c r="K25" s="73">
        <v>4405</v>
      </c>
      <c r="M25" s="23"/>
      <c r="N25" s="6"/>
      <c r="O25" s="6"/>
    </row>
    <row r="26" spans="1:15" x14ac:dyDescent="0.6">
      <c r="B26" s="1" t="s">
        <v>76</v>
      </c>
      <c r="C26" s="2"/>
      <c r="G26" s="7"/>
      <c r="H26" s="7"/>
      <c r="I26" s="73">
        <v>5608</v>
      </c>
      <c r="J26" s="22"/>
      <c r="K26" s="73">
        <v>6218</v>
      </c>
      <c r="M26" s="23"/>
      <c r="N26" s="6"/>
      <c r="O26" s="6"/>
    </row>
    <row r="27" spans="1:15" x14ac:dyDescent="0.6">
      <c r="B27" s="1" t="s">
        <v>129</v>
      </c>
      <c r="G27" s="10"/>
      <c r="H27" s="10"/>
      <c r="I27" s="73"/>
      <c r="J27" s="22"/>
      <c r="K27" s="73"/>
      <c r="M27" s="24"/>
      <c r="N27" s="6"/>
      <c r="O27" s="6"/>
    </row>
    <row r="28" spans="1:15" x14ac:dyDescent="0.6">
      <c r="C28" s="1" t="s">
        <v>130</v>
      </c>
      <c r="G28" s="7">
        <v>9</v>
      </c>
      <c r="H28" s="10"/>
      <c r="I28" s="73">
        <v>1200</v>
      </c>
      <c r="J28" s="22"/>
      <c r="K28" s="73">
        <v>1200</v>
      </c>
      <c r="M28" s="24"/>
      <c r="N28" s="6"/>
      <c r="O28" s="6"/>
    </row>
    <row r="29" spans="1:15" x14ac:dyDescent="0.6">
      <c r="B29" s="1" t="s">
        <v>4</v>
      </c>
      <c r="G29" s="7"/>
      <c r="H29" s="7"/>
      <c r="I29" s="73">
        <v>489</v>
      </c>
      <c r="J29" s="24"/>
      <c r="K29" s="73">
        <v>467</v>
      </c>
      <c r="M29" s="23"/>
      <c r="N29" s="6"/>
      <c r="O29" s="6"/>
    </row>
    <row r="30" spans="1:15" x14ac:dyDescent="0.6">
      <c r="D30" s="1" t="s">
        <v>7</v>
      </c>
      <c r="G30" s="7"/>
      <c r="H30" s="7"/>
      <c r="I30" s="75">
        <v>382383</v>
      </c>
      <c r="J30" s="21"/>
      <c r="K30" s="75">
        <v>316390</v>
      </c>
      <c r="M30" s="23"/>
      <c r="N30" s="6"/>
      <c r="O30" s="6"/>
    </row>
    <row r="31" spans="1:15" ht="24" thickBot="1" x14ac:dyDescent="0.65">
      <c r="A31" s="1" t="s">
        <v>5</v>
      </c>
      <c r="G31" s="10"/>
      <c r="H31" s="10"/>
      <c r="I31" s="76">
        <v>940575</v>
      </c>
      <c r="J31" s="21"/>
      <c r="K31" s="76">
        <v>842882</v>
      </c>
      <c r="M31" s="23"/>
      <c r="N31" s="6"/>
      <c r="O31" s="6"/>
    </row>
    <row r="32" spans="1:15" ht="24" thickTop="1" x14ac:dyDescent="0.6">
      <c r="G32" s="10"/>
      <c r="H32" s="10"/>
      <c r="I32" s="32"/>
      <c r="J32" s="21"/>
      <c r="K32" s="23"/>
      <c r="M32" s="23"/>
      <c r="N32" s="6"/>
      <c r="O32" s="6"/>
    </row>
    <row r="33" spans="1:18" x14ac:dyDescent="0.6">
      <c r="K33" s="98" t="s">
        <v>137</v>
      </c>
      <c r="L33" s="99"/>
      <c r="M33" s="100"/>
      <c r="N33" s="99"/>
      <c r="O33" s="99"/>
      <c r="P33" s="99"/>
      <c r="Q33" s="99"/>
      <c r="R33" s="99"/>
    </row>
    <row r="34" spans="1:18" x14ac:dyDescent="0.6">
      <c r="K34" s="98" t="s">
        <v>139</v>
      </c>
      <c r="L34" s="99"/>
      <c r="M34" s="100"/>
      <c r="N34" s="99"/>
      <c r="O34" s="99"/>
      <c r="P34" s="99"/>
      <c r="Q34" s="99"/>
      <c r="R34" s="99"/>
    </row>
    <row r="35" spans="1:18" x14ac:dyDescent="0.6">
      <c r="A35" s="153">
        <v>3</v>
      </c>
      <c r="B35" s="153"/>
      <c r="C35" s="153"/>
      <c r="D35" s="153"/>
      <c r="E35" s="153"/>
      <c r="F35" s="153"/>
      <c r="G35" s="153"/>
      <c r="H35" s="153"/>
      <c r="I35" s="153"/>
      <c r="J35" s="153"/>
      <c r="K35" s="153"/>
      <c r="L35" s="2"/>
      <c r="M35" s="8"/>
      <c r="N35" s="6"/>
      <c r="O35" s="6"/>
    </row>
    <row r="36" spans="1:18" x14ac:dyDescent="0.6">
      <c r="A36" s="154" t="s">
        <v>92</v>
      </c>
      <c r="B36" s="154"/>
      <c r="C36" s="154"/>
      <c r="D36" s="154"/>
      <c r="E36" s="154"/>
      <c r="F36" s="154"/>
      <c r="G36" s="154"/>
      <c r="H36" s="154"/>
      <c r="I36" s="154"/>
      <c r="J36" s="154"/>
      <c r="K36" s="154"/>
    </row>
    <row r="37" spans="1:18" x14ac:dyDescent="0.6">
      <c r="A37" s="154" t="s">
        <v>43</v>
      </c>
      <c r="B37" s="154"/>
      <c r="C37" s="154"/>
      <c r="D37" s="154"/>
      <c r="E37" s="154"/>
      <c r="F37" s="154"/>
      <c r="G37" s="154"/>
      <c r="H37" s="154"/>
      <c r="I37" s="154"/>
      <c r="J37" s="154"/>
      <c r="K37" s="154"/>
      <c r="M37" s="8"/>
      <c r="N37" s="6"/>
      <c r="O37" s="6"/>
    </row>
    <row r="38" spans="1:18" x14ac:dyDescent="0.6">
      <c r="A38" s="154" t="s">
        <v>155</v>
      </c>
      <c r="B38" s="154"/>
      <c r="C38" s="154"/>
      <c r="D38" s="154"/>
      <c r="E38" s="154"/>
      <c r="F38" s="154"/>
      <c r="G38" s="154"/>
      <c r="H38" s="154"/>
      <c r="I38" s="154"/>
      <c r="J38" s="154"/>
      <c r="K38" s="154"/>
    </row>
    <row r="39" spans="1:18" x14ac:dyDescent="0.6">
      <c r="A39" s="154"/>
      <c r="B39" s="154"/>
      <c r="C39" s="154"/>
      <c r="D39" s="154"/>
      <c r="E39" s="154"/>
      <c r="F39" s="154"/>
      <c r="G39" s="154"/>
      <c r="H39" s="154"/>
      <c r="M39" s="8"/>
      <c r="N39" s="6"/>
      <c r="O39" s="6"/>
    </row>
    <row r="40" spans="1:18" x14ac:dyDescent="0.6">
      <c r="A40" s="155" t="s">
        <v>8</v>
      </c>
      <c r="B40" s="155"/>
      <c r="C40" s="155"/>
      <c r="D40" s="155"/>
      <c r="E40" s="155"/>
      <c r="F40" s="155"/>
      <c r="G40" s="155"/>
      <c r="H40" s="155"/>
      <c r="I40" s="155"/>
      <c r="J40" s="155"/>
      <c r="K40" s="155"/>
      <c r="M40" s="8"/>
      <c r="N40" s="6"/>
      <c r="O40" s="6"/>
    </row>
    <row r="41" spans="1:18" x14ac:dyDescent="0.6">
      <c r="I41" s="156" t="s">
        <v>131</v>
      </c>
      <c r="J41" s="156"/>
      <c r="K41" s="156"/>
    </row>
    <row r="42" spans="1:18" s="34" customFormat="1" x14ac:dyDescent="0.6">
      <c r="H42" s="35"/>
      <c r="I42" s="77" t="s">
        <v>152</v>
      </c>
      <c r="J42" s="78"/>
      <c r="K42" s="77" t="s">
        <v>111</v>
      </c>
      <c r="M42" s="36"/>
    </row>
    <row r="43" spans="1:18" x14ac:dyDescent="0.6">
      <c r="G43" s="35" t="s">
        <v>6</v>
      </c>
      <c r="I43" s="95" t="s">
        <v>156</v>
      </c>
      <c r="J43" s="78"/>
      <c r="K43" s="95" t="s">
        <v>126</v>
      </c>
    </row>
    <row r="44" spans="1:18" x14ac:dyDescent="0.6">
      <c r="A44" s="1" t="s">
        <v>9</v>
      </c>
      <c r="I44" s="13"/>
      <c r="M44" s="27"/>
      <c r="N44" s="6"/>
      <c r="O44" s="6"/>
    </row>
    <row r="45" spans="1:18" x14ac:dyDescent="0.6">
      <c r="B45" s="1" t="s">
        <v>60</v>
      </c>
      <c r="G45" s="7">
        <v>13</v>
      </c>
      <c r="H45" s="1"/>
      <c r="I45" s="73">
        <v>0</v>
      </c>
      <c r="K45" s="73">
        <v>3146</v>
      </c>
      <c r="M45" s="23"/>
      <c r="N45" s="6"/>
      <c r="O45" s="6"/>
    </row>
    <row r="46" spans="1:18" s="11" customFormat="1" x14ac:dyDescent="0.6">
      <c r="B46" s="11" t="s">
        <v>84</v>
      </c>
      <c r="G46" s="12" t="s">
        <v>113</v>
      </c>
      <c r="H46" s="12"/>
      <c r="I46" s="73">
        <v>116981</v>
      </c>
      <c r="J46" s="25"/>
      <c r="K46" s="73">
        <v>82909</v>
      </c>
      <c r="M46" s="23"/>
      <c r="N46" s="8"/>
      <c r="O46" s="8"/>
    </row>
    <row r="47" spans="1:18" x14ac:dyDescent="0.6">
      <c r="B47" s="1" t="s">
        <v>108</v>
      </c>
      <c r="E47" s="7"/>
      <c r="G47" s="7">
        <v>21</v>
      </c>
      <c r="H47" s="7"/>
      <c r="I47" s="73">
        <v>0</v>
      </c>
      <c r="K47" s="73">
        <v>3500</v>
      </c>
      <c r="M47" s="27"/>
      <c r="N47" s="6"/>
      <c r="O47" s="6"/>
    </row>
    <row r="48" spans="1:18" s="11" customFormat="1" x14ac:dyDescent="0.6">
      <c r="B48" s="11" t="s">
        <v>90</v>
      </c>
      <c r="H48" s="12"/>
      <c r="I48" s="23"/>
      <c r="J48" s="25"/>
      <c r="K48" s="23"/>
      <c r="M48" s="23"/>
      <c r="N48" s="8"/>
      <c r="O48" s="8"/>
    </row>
    <row r="49" spans="1:15" x14ac:dyDescent="0.6">
      <c r="C49" s="1" t="s">
        <v>132</v>
      </c>
      <c r="F49" s="11"/>
      <c r="G49" s="12">
        <v>15</v>
      </c>
      <c r="H49" s="12"/>
      <c r="I49" s="73">
        <v>13333</v>
      </c>
      <c r="K49" s="73">
        <v>11667</v>
      </c>
      <c r="M49" s="25"/>
      <c r="N49" s="25"/>
      <c r="O49" s="25"/>
    </row>
    <row r="50" spans="1:15" x14ac:dyDescent="0.6">
      <c r="B50" s="1" t="s">
        <v>88</v>
      </c>
      <c r="F50" s="11"/>
      <c r="G50" s="12"/>
      <c r="H50" s="12"/>
      <c r="I50" s="25"/>
      <c r="K50" s="25"/>
      <c r="M50" s="25"/>
      <c r="N50" s="6"/>
      <c r="O50" s="6"/>
    </row>
    <row r="51" spans="1:15" x14ac:dyDescent="0.6">
      <c r="D51" s="1" t="s">
        <v>133</v>
      </c>
      <c r="F51" s="11"/>
      <c r="G51" s="12" t="s">
        <v>114</v>
      </c>
      <c r="H51" s="12"/>
      <c r="I51" s="73">
        <v>13717</v>
      </c>
      <c r="K51" s="73">
        <v>11693</v>
      </c>
      <c r="M51" s="25"/>
      <c r="N51" s="6"/>
      <c r="O51" s="25"/>
    </row>
    <row r="52" spans="1:15" x14ac:dyDescent="0.6">
      <c r="B52" s="1" t="s">
        <v>95</v>
      </c>
      <c r="F52" s="11"/>
      <c r="G52" s="12"/>
      <c r="H52" s="12"/>
      <c r="I52" s="73">
        <v>3258</v>
      </c>
      <c r="K52" s="73">
        <v>1638</v>
      </c>
      <c r="M52" s="25"/>
      <c r="N52" s="6"/>
      <c r="O52" s="6"/>
    </row>
    <row r="53" spans="1:15" x14ac:dyDescent="0.6">
      <c r="D53" s="1" t="s">
        <v>30</v>
      </c>
      <c r="F53" s="11"/>
      <c r="G53" s="12"/>
      <c r="H53" s="12"/>
      <c r="I53" s="75">
        <v>147289</v>
      </c>
      <c r="K53" s="75">
        <v>114553</v>
      </c>
      <c r="M53" s="23"/>
    </row>
    <row r="54" spans="1:15" x14ac:dyDescent="0.6">
      <c r="A54" s="1" t="s">
        <v>27</v>
      </c>
      <c r="F54" s="11"/>
      <c r="G54" s="12"/>
      <c r="H54" s="12"/>
      <c r="M54" s="27"/>
      <c r="N54" s="6"/>
      <c r="O54" s="6"/>
    </row>
    <row r="55" spans="1:15" x14ac:dyDescent="0.6">
      <c r="B55" s="1" t="s">
        <v>67</v>
      </c>
      <c r="F55" s="11"/>
      <c r="G55" s="12">
        <v>15</v>
      </c>
      <c r="H55" s="12"/>
      <c r="I55" s="73">
        <v>0</v>
      </c>
      <c r="K55" s="73">
        <v>8333</v>
      </c>
      <c r="L55" s="13"/>
      <c r="M55" s="37"/>
      <c r="N55" s="31"/>
      <c r="O55" s="37"/>
    </row>
    <row r="56" spans="1:15" x14ac:dyDescent="0.6">
      <c r="B56" s="1" t="s">
        <v>85</v>
      </c>
      <c r="F56" s="11"/>
      <c r="G56" s="12" t="s">
        <v>114</v>
      </c>
      <c r="H56" s="12"/>
      <c r="I56" s="73">
        <v>62570</v>
      </c>
      <c r="K56" s="73">
        <v>57291</v>
      </c>
      <c r="M56" s="37"/>
      <c r="N56" s="31"/>
      <c r="O56" s="37"/>
    </row>
    <row r="57" spans="1:15" x14ac:dyDescent="0.6">
      <c r="B57" s="1" t="s">
        <v>127</v>
      </c>
      <c r="F57" s="11"/>
      <c r="G57" s="12"/>
      <c r="H57" s="12"/>
      <c r="I57" s="73">
        <v>5665</v>
      </c>
      <c r="J57" s="26"/>
      <c r="K57" s="73">
        <v>4959</v>
      </c>
      <c r="M57" s="37"/>
      <c r="N57" s="31"/>
      <c r="O57" s="37"/>
    </row>
    <row r="58" spans="1:15" x14ac:dyDescent="0.6">
      <c r="D58" s="1" t="s">
        <v>10</v>
      </c>
      <c r="F58" s="11"/>
      <c r="G58" s="15"/>
      <c r="H58" s="15"/>
      <c r="I58" s="80">
        <v>68235</v>
      </c>
      <c r="K58" s="80">
        <v>70583</v>
      </c>
      <c r="M58" s="24"/>
      <c r="N58" s="6"/>
      <c r="O58" s="6"/>
    </row>
    <row r="59" spans="1:15" x14ac:dyDescent="0.6">
      <c r="A59" s="1" t="s">
        <v>11</v>
      </c>
      <c r="G59" s="15"/>
      <c r="H59" s="15"/>
      <c r="I59" s="74">
        <v>215524</v>
      </c>
      <c r="J59" s="26"/>
      <c r="K59" s="74">
        <v>185136</v>
      </c>
      <c r="M59" s="23"/>
      <c r="N59" s="6"/>
      <c r="O59" s="6"/>
    </row>
    <row r="60" spans="1:15" x14ac:dyDescent="0.6">
      <c r="G60" s="15"/>
      <c r="H60" s="15"/>
      <c r="I60" s="24"/>
      <c r="K60" s="23"/>
      <c r="M60" s="8"/>
      <c r="N60" s="6"/>
      <c r="O60" s="6"/>
    </row>
    <row r="61" spans="1:15" x14ac:dyDescent="0.6">
      <c r="G61" s="15"/>
      <c r="H61" s="15"/>
      <c r="I61" s="24"/>
      <c r="K61" s="23"/>
      <c r="M61" s="8"/>
      <c r="N61" s="6"/>
      <c r="O61" s="6"/>
    </row>
    <row r="62" spans="1:15" x14ac:dyDescent="0.6">
      <c r="G62" s="15"/>
      <c r="H62" s="15"/>
      <c r="I62" s="24"/>
      <c r="K62" s="23"/>
      <c r="M62" s="8"/>
      <c r="N62" s="6"/>
      <c r="O62" s="6"/>
    </row>
    <row r="63" spans="1:15" x14ac:dyDescent="0.6">
      <c r="G63" s="15"/>
      <c r="H63" s="15"/>
      <c r="I63" s="24"/>
      <c r="K63" s="23"/>
      <c r="M63" s="8"/>
      <c r="N63" s="6"/>
      <c r="O63" s="6"/>
    </row>
    <row r="64" spans="1:15" x14ac:dyDescent="0.6">
      <c r="G64" s="15"/>
      <c r="H64" s="15"/>
      <c r="I64" s="24"/>
      <c r="K64" s="23"/>
      <c r="M64" s="8"/>
      <c r="N64" s="6"/>
      <c r="O64" s="6"/>
    </row>
    <row r="65" spans="1:18" x14ac:dyDescent="0.6">
      <c r="K65" s="98" t="s">
        <v>137</v>
      </c>
      <c r="L65" s="99"/>
      <c r="M65" s="100"/>
      <c r="N65" s="99"/>
      <c r="O65" s="99"/>
      <c r="P65" s="99"/>
      <c r="Q65" s="99"/>
      <c r="R65" s="99"/>
    </row>
    <row r="66" spans="1:18" x14ac:dyDescent="0.6">
      <c r="K66" s="98" t="s">
        <v>139</v>
      </c>
      <c r="L66" s="99"/>
      <c r="M66" s="100"/>
      <c r="N66" s="99"/>
      <c r="O66" s="99"/>
      <c r="P66" s="99"/>
      <c r="Q66" s="99"/>
      <c r="R66" s="99"/>
    </row>
    <row r="67" spans="1:18" x14ac:dyDescent="0.6">
      <c r="A67" s="153">
        <v>4</v>
      </c>
      <c r="B67" s="153"/>
      <c r="C67" s="153"/>
      <c r="D67" s="153"/>
      <c r="E67" s="153"/>
      <c r="F67" s="153"/>
      <c r="G67" s="153"/>
      <c r="H67" s="153"/>
      <c r="I67" s="153"/>
      <c r="J67" s="153"/>
      <c r="K67" s="153"/>
      <c r="L67" s="2"/>
      <c r="M67" s="8"/>
      <c r="N67" s="6"/>
      <c r="O67" s="6"/>
    </row>
    <row r="68" spans="1:18" x14ac:dyDescent="0.6">
      <c r="A68" s="154" t="s">
        <v>92</v>
      </c>
      <c r="B68" s="154"/>
      <c r="C68" s="154"/>
      <c r="D68" s="154"/>
      <c r="E68" s="154"/>
      <c r="F68" s="154"/>
      <c r="G68" s="154"/>
      <c r="H68" s="154"/>
      <c r="I68" s="154"/>
      <c r="J68" s="154"/>
      <c r="K68" s="154"/>
    </row>
    <row r="69" spans="1:18" x14ac:dyDescent="0.6">
      <c r="A69" s="154" t="s">
        <v>43</v>
      </c>
      <c r="B69" s="154"/>
      <c r="C69" s="154"/>
      <c r="D69" s="154"/>
      <c r="E69" s="154"/>
      <c r="F69" s="154"/>
      <c r="G69" s="154"/>
      <c r="H69" s="154"/>
      <c r="I69" s="154"/>
      <c r="J69" s="154"/>
      <c r="K69" s="154"/>
      <c r="M69" s="8"/>
      <c r="N69" s="6"/>
      <c r="O69" s="6"/>
    </row>
    <row r="70" spans="1:18" x14ac:dyDescent="0.6">
      <c r="A70" s="154" t="s">
        <v>155</v>
      </c>
      <c r="B70" s="154"/>
      <c r="C70" s="154"/>
      <c r="D70" s="154"/>
      <c r="E70" s="154"/>
      <c r="F70" s="154"/>
      <c r="G70" s="154"/>
      <c r="H70" s="154"/>
      <c r="I70" s="154"/>
      <c r="J70" s="154"/>
      <c r="K70" s="154"/>
    </row>
    <row r="71" spans="1:18" x14ac:dyDescent="0.6">
      <c r="A71" s="154"/>
      <c r="B71" s="154"/>
      <c r="C71" s="154"/>
      <c r="D71" s="154"/>
      <c r="E71" s="154"/>
      <c r="F71" s="154"/>
      <c r="G71" s="154"/>
      <c r="H71" s="154"/>
      <c r="M71" s="8"/>
      <c r="N71" s="6"/>
      <c r="O71" s="6"/>
    </row>
    <row r="72" spans="1:18" x14ac:dyDescent="0.6">
      <c r="A72" s="155" t="s">
        <v>35</v>
      </c>
      <c r="B72" s="155"/>
      <c r="C72" s="155"/>
      <c r="D72" s="155"/>
      <c r="E72" s="155"/>
      <c r="F72" s="155"/>
      <c r="G72" s="155"/>
      <c r="H72" s="155"/>
      <c r="I72" s="155"/>
      <c r="J72" s="155"/>
      <c r="K72" s="155"/>
      <c r="M72" s="8"/>
      <c r="N72" s="6"/>
      <c r="O72" s="6"/>
    </row>
    <row r="73" spans="1:18" x14ac:dyDescent="0.6">
      <c r="I73" s="156" t="s">
        <v>131</v>
      </c>
      <c r="J73" s="156"/>
      <c r="K73" s="156"/>
    </row>
    <row r="74" spans="1:18" x14ac:dyDescent="0.6">
      <c r="G74" s="34"/>
      <c r="H74" s="35"/>
      <c r="I74" s="77" t="s">
        <v>152</v>
      </c>
      <c r="J74" s="78"/>
      <c r="K74" s="77" t="s">
        <v>111</v>
      </c>
    </row>
    <row r="75" spans="1:18" s="34" customFormat="1" x14ac:dyDescent="0.6">
      <c r="G75" s="35" t="s">
        <v>6</v>
      </c>
      <c r="H75" s="5"/>
      <c r="I75" s="95" t="s">
        <v>156</v>
      </c>
      <c r="J75" s="78"/>
      <c r="K75" s="95" t="s">
        <v>126</v>
      </c>
      <c r="M75" s="36"/>
    </row>
    <row r="76" spans="1:18" x14ac:dyDescent="0.6">
      <c r="A76" s="1" t="s">
        <v>12</v>
      </c>
      <c r="M76" s="27"/>
      <c r="N76" s="6"/>
      <c r="O76" s="6"/>
    </row>
    <row r="77" spans="1:18" x14ac:dyDescent="0.6">
      <c r="B77" s="1" t="s">
        <v>13</v>
      </c>
      <c r="G77" s="12"/>
      <c r="H77" s="12"/>
      <c r="M77" s="27"/>
      <c r="N77" s="6"/>
      <c r="O77" s="6"/>
    </row>
    <row r="78" spans="1:18" x14ac:dyDescent="0.6">
      <c r="C78" s="1" t="s">
        <v>14</v>
      </c>
      <c r="G78" s="4"/>
      <c r="H78" s="4"/>
      <c r="M78" s="27"/>
      <c r="N78" s="6"/>
      <c r="O78" s="6"/>
    </row>
    <row r="79" spans="1:18" ht="24" thickBot="1" x14ac:dyDescent="0.65">
      <c r="D79" s="1" t="s">
        <v>93</v>
      </c>
      <c r="G79" s="4"/>
      <c r="H79" s="4"/>
      <c r="I79" s="81">
        <v>220000</v>
      </c>
      <c r="K79" s="81">
        <v>220000</v>
      </c>
      <c r="M79" s="27"/>
      <c r="N79" s="6"/>
      <c r="O79" s="6"/>
    </row>
    <row r="80" spans="1:18" ht="24" thickTop="1" x14ac:dyDescent="0.6">
      <c r="C80" s="1" t="s">
        <v>89</v>
      </c>
      <c r="G80" s="4"/>
      <c r="H80" s="4"/>
      <c r="I80" s="25"/>
      <c r="K80" s="25"/>
      <c r="M80" s="25"/>
      <c r="N80" s="6"/>
      <c r="O80" s="6"/>
    </row>
    <row r="81" spans="1:15" x14ac:dyDescent="0.6">
      <c r="D81" s="1" t="s">
        <v>93</v>
      </c>
      <c r="G81" s="4"/>
      <c r="H81" s="4"/>
      <c r="I81" s="73">
        <v>220000</v>
      </c>
      <c r="K81" s="73">
        <v>220000</v>
      </c>
      <c r="M81" s="25"/>
      <c r="N81" s="6"/>
      <c r="O81" s="6"/>
    </row>
    <row r="82" spans="1:15" x14ac:dyDescent="0.6">
      <c r="B82" s="1" t="s">
        <v>106</v>
      </c>
      <c r="G82" s="4"/>
      <c r="H82" s="4"/>
      <c r="I82" s="73">
        <v>378757</v>
      </c>
      <c r="K82" s="73">
        <v>378757</v>
      </c>
      <c r="M82" s="25"/>
      <c r="N82" s="6"/>
      <c r="O82" s="6"/>
    </row>
    <row r="83" spans="1:15" x14ac:dyDescent="0.6">
      <c r="B83" s="1" t="s">
        <v>44</v>
      </c>
      <c r="G83" s="12"/>
      <c r="H83" s="12"/>
      <c r="I83" s="26"/>
      <c r="K83" s="26"/>
      <c r="M83" s="25"/>
      <c r="N83" s="6"/>
      <c r="O83" s="6"/>
    </row>
    <row r="84" spans="1:15" x14ac:dyDescent="0.6">
      <c r="C84" s="1" t="s">
        <v>39</v>
      </c>
      <c r="G84" s="16"/>
      <c r="H84" s="16"/>
      <c r="I84" s="26"/>
      <c r="K84" s="26"/>
      <c r="M84" s="25"/>
      <c r="N84" s="6"/>
      <c r="O84" s="6"/>
    </row>
    <row r="85" spans="1:15" x14ac:dyDescent="0.6">
      <c r="D85" s="1" t="s">
        <v>50</v>
      </c>
      <c r="G85" s="12">
        <v>17</v>
      </c>
      <c r="H85" s="17"/>
      <c r="I85" s="73">
        <v>14310</v>
      </c>
      <c r="K85" s="73">
        <v>12663</v>
      </c>
      <c r="M85" s="25"/>
      <c r="N85" s="6"/>
      <c r="O85" s="6"/>
    </row>
    <row r="86" spans="1:15" x14ac:dyDescent="0.6">
      <c r="C86" s="1" t="s">
        <v>38</v>
      </c>
      <c r="G86" s="16"/>
      <c r="H86" s="16"/>
      <c r="I86" s="79">
        <v>111984</v>
      </c>
      <c r="J86" s="27"/>
      <c r="K86" s="79">
        <v>46326</v>
      </c>
      <c r="M86" s="27"/>
      <c r="N86" s="6"/>
      <c r="O86" s="6"/>
    </row>
    <row r="87" spans="1:15" x14ac:dyDescent="0.6">
      <c r="A87" s="1" t="s">
        <v>36</v>
      </c>
      <c r="G87" s="4"/>
      <c r="H87" s="4"/>
      <c r="I87" s="82">
        <v>725051</v>
      </c>
      <c r="J87" s="26"/>
      <c r="K87" s="82">
        <v>657746</v>
      </c>
      <c r="M87" s="27"/>
      <c r="N87" s="6"/>
      <c r="O87" s="6"/>
    </row>
    <row r="88" spans="1:15" ht="24" thickBot="1" x14ac:dyDescent="0.65">
      <c r="A88" s="1" t="s">
        <v>15</v>
      </c>
      <c r="G88" s="4"/>
      <c r="H88" s="4"/>
      <c r="I88" s="83">
        <v>940575</v>
      </c>
      <c r="J88" s="26"/>
      <c r="K88" s="83">
        <v>842882</v>
      </c>
      <c r="M88" s="27"/>
      <c r="N88" s="6"/>
      <c r="O88" s="6"/>
    </row>
    <row r="89" spans="1:15" ht="24" thickTop="1" x14ac:dyDescent="0.6">
      <c r="G89" s="4"/>
      <c r="H89" s="4"/>
      <c r="I89" s="26"/>
      <c r="K89" s="26"/>
    </row>
    <row r="90" spans="1:15" x14ac:dyDescent="0.6">
      <c r="G90" s="4"/>
      <c r="H90" s="4"/>
    </row>
    <row r="91" spans="1:15" x14ac:dyDescent="0.6">
      <c r="A91" s="157"/>
      <c r="B91" s="157"/>
      <c r="C91" s="157"/>
      <c r="D91" s="157"/>
      <c r="E91" s="157"/>
      <c r="F91" s="157"/>
      <c r="G91" s="157"/>
      <c r="H91" s="157"/>
      <c r="I91" s="157"/>
      <c r="J91" s="157"/>
      <c r="K91" s="157"/>
      <c r="M91" s="8"/>
      <c r="N91" s="6"/>
      <c r="O91" s="6"/>
    </row>
    <row r="92" spans="1:15" x14ac:dyDescent="0.6">
      <c r="M92" s="27"/>
    </row>
    <row r="93" spans="1:15" x14ac:dyDescent="0.6">
      <c r="G93" s="3"/>
      <c r="H93" s="20"/>
      <c r="I93" s="28">
        <v>0</v>
      </c>
      <c r="J93" s="28"/>
      <c r="K93" s="28">
        <v>0</v>
      </c>
      <c r="L93" s="20"/>
    </row>
  </sheetData>
  <mergeCells count="21">
    <mergeCell ref="A68:K68"/>
    <mergeCell ref="A91:K91"/>
    <mergeCell ref="A69:K69"/>
    <mergeCell ref="A72:K72"/>
    <mergeCell ref="A71:H71"/>
    <mergeCell ref="A70:K70"/>
    <mergeCell ref="I73:K73"/>
    <mergeCell ref="A3:K3"/>
    <mergeCell ref="A67:K67"/>
    <mergeCell ref="A35:K35"/>
    <mergeCell ref="A39:H39"/>
    <mergeCell ref="A37:K37"/>
    <mergeCell ref="A38:K38"/>
    <mergeCell ref="A4:K4"/>
    <mergeCell ref="A5:K5"/>
    <mergeCell ref="A8:K8"/>
    <mergeCell ref="I9:K9"/>
    <mergeCell ref="A40:K40"/>
    <mergeCell ref="A6:K6"/>
    <mergeCell ref="I41:K41"/>
    <mergeCell ref="A36:K36"/>
  </mergeCells>
  <phoneticPr fontId="5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4"/>
  <sheetViews>
    <sheetView view="pageBreakPreview" topLeftCell="A17" zoomScaleNormal="100" zoomScaleSheetLayoutView="100" workbookViewId="0">
      <selection activeCell="I28" sqref="I28"/>
    </sheetView>
  </sheetViews>
  <sheetFormatPr defaultColWidth="9.125" defaultRowHeight="22.95" customHeight="1" x14ac:dyDescent="0.6"/>
  <cols>
    <col min="1" max="2" width="2" style="38" customWidth="1"/>
    <col min="3" max="3" width="1.875" style="38" customWidth="1"/>
    <col min="4" max="4" width="20.75" style="38" customWidth="1"/>
    <col min="5" max="5" width="7.125" style="40" customWidth="1"/>
    <col min="6" max="6" width="1.625" style="40" customWidth="1"/>
    <col min="7" max="7" width="13.75" style="40" customWidth="1"/>
    <col min="8" max="8" width="1.625" style="40" customWidth="1"/>
    <col min="9" max="9" width="13.75" style="40" customWidth="1"/>
    <col min="10" max="10" width="1.625" style="40" customWidth="1"/>
    <col min="11" max="11" width="13.75" style="40" customWidth="1"/>
    <col min="12" max="12" width="1.125" style="40" customWidth="1"/>
    <col min="13" max="13" width="13.75" style="40" customWidth="1"/>
    <col min="14" max="14" width="9.125" style="38"/>
    <col min="15" max="17" width="9.125" style="39"/>
    <col min="18" max="16384" width="9.125" style="38"/>
  </cols>
  <sheetData>
    <row r="1" spans="1:18" ht="22.95" customHeight="1" x14ac:dyDescent="0.6">
      <c r="M1" s="101" t="s">
        <v>140</v>
      </c>
    </row>
    <row r="2" spans="1:18" ht="22.95" customHeight="1" x14ac:dyDescent="0.6">
      <c r="M2" s="101" t="s">
        <v>141</v>
      </c>
    </row>
    <row r="3" spans="1:18" ht="23.4" x14ac:dyDescent="0.6">
      <c r="A3" s="158">
        <v>5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</row>
    <row r="4" spans="1:18" ht="23.4" x14ac:dyDescent="0.6">
      <c r="A4" s="159" t="s">
        <v>92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</row>
    <row r="5" spans="1:18" ht="23.4" x14ac:dyDescent="0.6">
      <c r="A5" s="159" t="s">
        <v>49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</row>
    <row r="6" spans="1:18" ht="23.4" x14ac:dyDescent="0.6">
      <c r="A6" s="160" t="s">
        <v>157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</row>
    <row r="7" spans="1:18" s="106" customFormat="1" ht="20.399999999999999" x14ac:dyDescent="0.5">
      <c r="A7" s="105"/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O7" s="107"/>
      <c r="P7" s="107"/>
      <c r="Q7" s="107"/>
    </row>
    <row r="8" spans="1:18" s="106" customFormat="1" ht="21" customHeight="1" x14ac:dyDescent="0.5">
      <c r="B8" s="108"/>
      <c r="C8" s="108"/>
      <c r="D8" s="108"/>
      <c r="E8" s="108"/>
      <c r="F8" s="108"/>
      <c r="G8" s="162" t="s">
        <v>131</v>
      </c>
      <c r="H8" s="162"/>
      <c r="I8" s="162"/>
      <c r="J8" s="162"/>
      <c r="K8" s="162"/>
      <c r="L8" s="162"/>
      <c r="M8" s="162"/>
      <c r="O8" s="107"/>
      <c r="P8" s="107"/>
      <c r="Q8" s="107"/>
    </row>
    <row r="9" spans="1:18" s="106" customFormat="1" ht="21" customHeight="1" x14ac:dyDescent="0.5">
      <c r="A9" s="109"/>
      <c r="B9" s="109"/>
      <c r="C9" s="109"/>
      <c r="D9" s="109"/>
      <c r="G9" s="163" t="s">
        <v>164</v>
      </c>
      <c r="H9" s="163"/>
      <c r="I9" s="163"/>
      <c r="J9" s="108"/>
      <c r="K9" s="163" t="s">
        <v>166</v>
      </c>
      <c r="L9" s="163"/>
      <c r="M9" s="163"/>
      <c r="O9" s="107"/>
      <c r="P9" s="107"/>
      <c r="Q9" s="107"/>
    </row>
    <row r="10" spans="1:18" s="106" customFormat="1" ht="21" customHeight="1" x14ac:dyDescent="0.5">
      <c r="A10" s="109"/>
      <c r="B10" s="109"/>
      <c r="C10" s="109"/>
      <c r="D10" s="109"/>
      <c r="E10" s="111"/>
      <c r="F10" s="111"/>
      <c r="G10" s="164" t="s">
        <v>165</v>
      </c>
      <c r="H10" s="165"/>
      <c r="I10" s="165"/>
      <c r="J10" s="108"/>
      <c r="K10" s="164" t="s">
        <v>165</v>
      </c>
      <c r="L10" s="165"/>
      <c r="M10" s="165"/>
      <c r="O10" s="107"/>
      <c r="P10" s="107"/>
      <c r="Q10" s="107"/>
    </row>
    <row r="11" spans="1:18" s="106" customFormat="1" ht="21" customHeight="1" x14ac:dyDescent="0.5">
      <c r="A11" s="109"/>
      <c r="B11" s="109"/>
      <c r="C11" s="109"/>
      <c r="D11" s="109"/>
      <c r="E11" s="161" t="s">
        <v>6</v>
      </c>
      <c r="F11" s="161"/>
      <c r="G11" s="138">
        <v>2564</v>
      </c>
      <c r="H11" s="110"/>
      <c r="I11" s="138">
        <v>2563</v>
      </c>
      <c r="J11" s="111"/>
      <c r="K11" s="138">
        <v>2564</v>
      </c>
      <c r="L11" s="110"/>
      <c r="M11" s="138">
        <v>2563</v>
      </c>
      <c r="O11" s="107"/>
      <c r="P11" s="107"/>
      <c r="Q11" s="107"/>
    </row>
    <row r="12" spans="1:18" s="106" customFormat="1" ht="21" customHeight="1" x14ac:dyDescent="0.5">
      <c r="A12" s="106" t="s">
        <v>16</v>
      </c>
      <c r="M12" s="112"/>
      <c r="O12" s="113"/>
      <c r="P12" s="113"/>
      <c r="Q12" s="113"/>
    </row>
    <row r="13" spans="1:18" s="106" customFormat="1" ht="21" customHeight="1" x14ac:dyDescent="0.5">
      <c r="B13" s="106" t="s">
        <v>33</v>
      </c>
      <c r="F13" s="114"/>
      <c r="G13" s="115">
        <v>204671</v>
      </c>
      <c r="H13" s="114"/>
      <c r="I13" s="115">
        <v>166486</v>
      </c>
      <c r="J13" s="114"/>
      <c r="K13" s="115">
        <v>609227</v>
      </c>
      <c r="L13" s="116"/>
      <c r="M13" s="115">
        <v>494430</v>
      </c>
      <c r="O13" s="107"/>
      <c r="P13" s="117"/>
      <c r="Q13" s="107"/>
      <c r="R13" s="118"/>
    </row>
    <row r="14" spans="1:18" s="106" customFormat="1" ht="21" customHeight="1" x14ac:dyDescent="0.5">
      <c r="B14" s="106" t="s">
        <v>167</v>
      </c>
      <c r="F14" s="114"/>
      <c r="G14" s="115">
        <v>8494</v>
      </c>
      <c r="H14" s="114"/>
      <c r="I14" s="115">
        <v>1254</v>
      </c>
      <c r="J14" s="114"/>
      <c r="K14" s="115">
        <v>16235</v>
      </c>
      <c r="L14" s="116"/>
      <c r="M14" s="115">
        <v>3478</v>
      </c>
      <c r="O14" s="107"/>
      <c r="P14" s="117"/>
      <c r="Q14" s="107"/>
      <c r="R14" s="118"/>
    </row>
    <row r="15" spans="1:18" s="106" customFormat="1" ht="21" customHeight="1" x14ac:dyDescent="0.5">
      <c r="B15" s="106" t="s">
        <v>17</v>
      </c>
      <c r="E15" s="114">
        <v>4.4000000000000004</v>
      </c>
      <c r="F15" s="114"/>
      <c r="G15" s="115">
        <v>1147</v>
      </c>
      <c r="H15" s="114"/>
      <c r="I15" s="115">
        <v>227</v>
      </c>
      <c r="J15" s="114"/>
      <c r="K15" s="115">
        <v>2333</v>
      </c>
      <c r="L15" s="116"/>
      <c r="M15" s="115">
        <v>534</v>
      </c>
      <c r="O15" s="107"/>
      <c r="P15" s="117"/>
      <c r="Q15" s="107"/>
      <c r="R15" s="118"/>
    </row>
    <row r="16" spans="1:18" s="106" customFormat="1" ht="21" customHeight="1" x14ac:dyDescent="0.5">
      <c r="D16" s="106" t="s">
        <v>18</v>
      </c>
      <c r="E16" s="114"/>
      <c r="F16" s="114"/>
      <c r="G16" s="119">
        <v>214312</v>
      </c>
      <c r="H16" s="114"/>
      <c r="I16" s="119">
        <v>167967</v>
      </c>
      <c r="J16" s="114"/>
      <c r="K16" s="119">
        <v>627795</v>
      </c>
      <c r="L16" s="116"/>
      <c r="M16" s="119">
        <v>498442</v>
      </c>
      <c r="O16" s="120"/>
      <c r="P16" s="117"/>
      <c r="Q16" s="120"/>
      <c r="R16" s="118"/>
    </row>
    <row r="17" spans="1:18" s="106" customFormat="1" ht="21" customHeight="1" x14ac:dyDescent="0.5">
      <c r="A17" s="106" t="s">
        <v>19</v>
      </c>
      <c r="E17" s="114"/>
      <c r="F17" s="114"/>
      <c r="G17" s="115"/>
      <c r="H17" s="114"/>
      <c r="I17" s="115"/>
      <c r="J17" s="114"/>
      <c r="K17" s="115"/>
      <c r="L17" s="116"/>
      <c r="M17" s="115"/>
      <c r="O17" s="120"/>
      <c r="P17" s="117"/>
      <c r="Q17" s="120"/>
      <c r="R17" s="118"/>
    </row>
    <row r="18" spans="1:18" s="106" customFormat="1" ht="21" customHeight="1" x14ac:dyDescent="0.5">
      <c r="B18" s="106" t="s">
        <v>34</v>
      </c>
      <c r="E18" s="114">
        <v>4.4000000000000004</v>
      </c>
      <c r="F18" s="114"/>
      <c r="G18" s="115">
        <v>146431</v>
      </c>
      <c r="H18" s="114"/>
      <c r="I18" s="127">
        <v>118200</v>
      </c>
      <c r="J18" s="114"/>
      <c r="K18" s="115">
        <v>427730</v>
      </c>
      <c r="L18" s="116"/>
      <c r="M18" s="127">
        <v>354388</v>
      </c>
      <c r="O18" s="120"/>
      <c r="P18" s="117"/>
      <c r="Q18" s="120"/>
      <c r="R18" s="118"/>
    </row>
    <row r="19" spans="1:18" s="106" customFormat="1" ht="21" customHeight="1" x14ac:dyDescent="0.5">
      <c r="B19" s="106" t="s">
        <v>96</v>
      </c>
      <c r="E19" s="114">
        <v>4.4000000000000004</v>
      </c>
      <c r="F19" s="114"/>
      <c r="G19" s="115">
        <v>8151</v>
      </c>
      <c r="H19" s="114"/>
      <c r="I19" s="127">
        <v>6923</v>
      </c>
      <c r="J19" s="114"/>
      <c r="K19" s="115">
        <v>24113</v>
      </c>
      <c r="L19" s="116"/>
      <c r="M19" s="127">
        <v>19886</v>
      </c>
      <c r="O19" s="120"/>
      <c r="P19" s="117"/>
      <c r="Q19" s="120"/>
      <c r="R19" s="118"/>
    </row>
    <row r="20" spans="1:18" s="106" customFormat="1" ht="21" customHeight="1" x14ac:dyDescent="0.5">
      <c r="B20" s="106" t="s">
        <v>40</v>
      </c>
      <c r="E20" s="114">
        <v>4.4000000000000004</v>
      </c>
      <c r="F20" s="114"/>
      <c r="G20" s="115">
        <v>16921</v>
      </c>
      <c r="H20" s="114"/>
      <c r="I20" s="127">
        <v>13879</v>
      </c>
      <c r="J20" s="114"/>
      <c r="K20" s="115">
        <v>48609</v>
      </c>
      <c r="L20" s="116"/>
      <c r="M20" s="127">
        <v>45559</v>
      </c>
      <c r="O20" s="120"/>
      <c r="P20" s="117"/>
      <c r="Q20" s="120"/>
      <c r="R20" s="118"/>
    </row>
    <row r="21" spans="1:18" s="121" customFormat="1" ht="21" customHeight="1" x14ac:dyDescent="0.5">
      <c r="D21" s="121" t="s">
        <v>20</v>
      </c>
      <c r="E21" s="122"/>
      <c r="F21" s="122"/>
      <c r="G21" s="123">
        <v>171503</v>
      </c>
      <c r="H21" s="122"/>
      <c r="I21" s="146">
        <v>139002</v>
      </c>
      <c r="J21" s="122"/>
      <c r="K21" s="123">
        <v>500452</v>
      </c>
      <c r="L21" s="124"/>
      <c r="M21" s="146">
        <v>419833</v>
      </c>
      <c r="N21" s="124"/>
      <c r="O21" s="120"/>
      <c r="P21" s="117"/>
      <c r="Q21" s="120"/>
      <c r="R21" s="118"/>
    </row>
    <row r="22" spans="1:18" s="121" customFormat="1" ht="21" customHeight="1" x14ac:dyDescent="0.5">
      <c r="A22" s="121" t="s">
        <v>94</v>
      </c>
      <c r="E22" s="122"/>
      <c r="F22" s="122"/>
      <c r="G22" s="125">
        <v>42809</v>
      </c>
      <c r="H22" s="122"/>
      <c r="I22" s="124">
        <v>28965</v>
      </c>
      <c r="J22" s="122"/>
      <c r="K22" s="125">
        <v>127343</v>
      </c>
      <c r="L22" s="124"/>
      <c r="M22" s="124">
        <v>78609</v>
      </c>
      <c r="N22" s="124"/>
      <c r="O22" s="120"/>
      <c r="P22" s="117"/>
      <c r="Q22" s="120"/>
      <c r="R22" s="118"/>
    </row>
    <row r="23" spans="1:18" s="106" customFormat="1" ht="21" customHeight="1" x14ac:dyDescent="0.5">
      <c r="A23" s="106" t="s">
        <v>48</v>
      </c>
      <c r="E23" s="114">
        <v>4.4000000000000004</v>
      </c>
      <c r="F23" s="114"/>
      <c r="G23" s="126">
        <v>1598</v>
      </c>
      <c r="H23" s="114"/>
      <c r="I23" s="147">
        <v>2776</v>
      </c>
      <c r="J23" s="114"/>
      <c r="K23" s="126">
        <v>4421</v>
      </c>
      <c r="L23" s="127"/>
      <c r="M23" s="147">
        <v>7880</v>
      </c>
      <c r="O23" s="128"/>
      <c r="P23" s="117"/>
      <c r="Q23" s="128"/>
      <c r="R23" s="118"/>
    </row>
    <row r="24" spans="1:18" s="121" customFormat="1" ht="21" customHeight="1" x14ac:dyDescent="0.5">
      <c r="A24" s="121" t="s">
        <v>91</v>
      </c>
      <c r="E24" s="129"/>
      <c r="F24" s="129"/>
      <c r="G24" s="125">
        <v>41211</v>
      </c>
      <c r="H24" s="129"/>
      <c r="I24" s="124">
        <v>26189</v>
      </c>
      <c r="J24" s="129"/>
      <c r="K24" s="125">
        <v>122922</v>
      </c>
      <c r="L24" s="124"/>
      <c r="M24" s="124">
        <v>70729</v>
      </c>
      <c r="O24" s="128"/>
      <c r="P24" s="117"/>
      <c r="Q24" s="128"/>
      <c r="R24" s="118"/>
    </row>
    <row r="25" spans="1:18" s="106" customFormat="1" ht="21" customHeight="1" x14ac:dyDescent="0.5">
      <c r="A25" s="106" t="s">
        <v>58</v>
      </c>
      <c r="E25" s="130">
        <v>19</v>
      </c>
      <c r="F25" s="130"/>
      <c r="G25" s="115">
        <v>8222</v>
      </c>
      <c r="H25" s="130"/>
      <c r="I25" s="127">
        <v>4555</v>
      </c>
      <c r="J25" s="130"/>
      <c r="K25" s="115">
        <v>24333</v>
      </c>
      <c r="L25" s="116"/>
      <c r="M25" s="127">
        <v>14130</v>
      </c>
      <c r="O25" s="120"/>
      <c r="P25" s="117"/>
      <c r="Q25" s="120"/>
      <c r="R25" s="118"/>
    </row>
    <row r="26" spans="1:18" s="106" customFormat="1" ht="21" customHeight="1" x14ac:dyDescent="0.5">
      <c r="A26" s="106" t="s">
        <v>115</v>
      </c>
      <c r="E26" s="131"/>
      <c r="F26" s="131"/>
      <c r="G26" s="119">
        <v>32989</v>
      </c>
      <c r="H26" s="131"/>
      <c r="I26" s="145">
        <v>21634</v>
      </c>
      <c r="J26" s="131"/>
      <c r="K26" s="119">
        <v>98589</v>
      </c>
      <c r="L26" s="116"/>
      <c r="M26" s="145">
        <v>56599</v>
      </c>
      <c r="O26" s="128"/>
      <c r="P26" s="117"/>
      <c r="Q26" s="128"/>
      <c r="R26" s="118"/>
    </row>
    <row r="27" spans="1:18" s="106" customFormat="1" ht="21" customHeight="1" x14ac:dyDescent="0.5">
      <c r="A27" s="106" t="s">
        <v>116</v>
      </c>
      <c r="E27" s="131"/>
      <c r="F27" s="131"/>
      <c r="G27" s="127">
        <v>0</v>
      </c>
      <c r="H27" s="131"/>
      <c r="I27" s="127">
        <v>0</v>
      </c>
      <c r="J27" s="131"/>
      <c r="K27" s="127">
        <v>0</v>
      </c>
      <c r="L27" s="127"/>
      <c r="M27" s="127">
        <v>0</v>
      </c>
      <c r="O27" s="120"/>
      <c r="P27" s="117"/>
      <c r="Q27" s="120"/>
      <c r="R27" s="118"/>
    </row>
    <row r="28" spans="1:18" s="106" customFormat="1" ht="21" customHeight="1" thickBot="1" x14ac:dyDescent="0.55000000000000004">
      <c r="A28" s="106" t="s">
        <v>117</v>
      </c>
      <c r="E28" s="131"/>
      <c r="F28" s="131"/>
      <c r="G28" s="132">
        <v>32989</v>
      </c>
      <c r="H28" s="131"/>
      <c r="I28" s="148">
        <v>21634</v>
      </c>
      <c r="J28" s="131"/>
      <c r="K28" s="132">
        <v>98589</v>
      </c>
      <c r="L28" s="127"/>
      <c r="M28" s="148">
        <v>56599</v>
      </c>
      <c r="O28" s="120"/>
      <c r="P28" s="117"/>
      <c r="Q28" s="120"/>
      <c r="R28" s="118"/>
    </row>
    <row r="29" spans="1:18" s="106" customFormat="1" ht="21" customHeight="1" thickTop="1" x14ac:dyDescent="0.5">
      <c r="E29" s="131"/>
      <c r="F29" s="131"/>
      <c r="G29" s="133"/>
      <c r="H29" s="131"/>
      <c r="I29" s="133"/>
      <c r="J29" s="131"/>
      <c r="K29" s="133"/>
      <c r="L29" s="134"/>
      <c r="M29" s="133"/>
      <c r="O29" s="120"/>
      <c r="P29" s="117"/>
      <c r="Q29" s="120"/>
      <c r="R29" s="118"/>
    </row>
    <row r="30" spans="1:18" s="106" customFormat="1" ht="21" customHeight="1" x14ac:dyDescent="0.5">
      <c r="A30" s="106" t="s">
        <v>62</v>
      </c>
      <c r="E30" s="131">
        <v>20</v>
      </c>
      <c r="F30" s="131"/>
      <c r="G30" s="135"/>
      <c r="H30" s="131"/>
      <c r="I30" s="135"/>
      <c r="J30" s="131"/>
      <c r="K30" s="135"/>
      <c r="L30" s="134"/>
      <c r="M30" s="135"/>
      <c r="O30" s="120"/>
      <c r="P30" s="117"/>
      <c r="Q30" s="120"/>
      <c r="R30" s="118"/>
    </row>
    <row r="31" spans="1:18" s="106" customFormat="1" ht="21" customHeight="1" thickBot="1" x14ac:dyDescent="0.55000000000000004">
      <c r="B31" s="106" t="s">
        <v>61</v>
      </c>
      <c r="E31" s="136"/>
      <c r="F31" s="136"/>
      <c r="G31" s="137">
        <v>7.0000000000000007E-2</v>
      </c>
      <c r="H31" s="136"/>
      <c r="I31" s="137">
        <v>6.7606470125000068E-2</v>
      </c>
      <c r="J31" s="136"/>
      <c r="K31" s="137">
        <v>0.22</v>
      </c>
      <c r="L31" s="135"/>
      <c r="M31" s="137">
        <v>0.22488431387030605</v>
      </c>
      <c r="O31" s="107"/>
      <c r="P31" s="117"/>
      <c r="Q31" s="107"/>
      <c r="R31" s="118"/>
    </row>
    <row r="32" spans="1:18" ht="24" thickTop="1" x14ac:dyDescent="0.6">
      <c r="K32" s="41"/>
      <c r="M32" s="41"/>
    </row>
    <row r="33" spans="9:13" ht="23.4" x14ac:dyDescent="0.6">
      <c r="I33" s="39"/>
      <c r="K33" s="41"/>
      <c r="M33" s="41"/>
    </row>
    <row r="34" spans="9:13" ht="23.4" x14ac:dyDescent="0.6">
      <c r="K34" s="41"/>
      <c r="L34" s="41"/>
      <c r="M34" s="41"/>
    </row>
  </sheetData>
  <mergeCells count="10">
    <mergeCell ref="A3:M3"/>
    <mergeCell ref="A4:M4"/>
    <mergeCell ref="A5:M5"/>
    <mergeCell ref="A6:M6"/>
    <mergeCell ref="E11:F11"/>
    <mergeCell ref="G8:M8"/>
    <mergeCell ref="G9:I9"/>
    <mergeCell ref="K9:M9"/>
    <mergeCell ref="G10:I10"/>
    <mergeCell ref="K10:M10"/>
  </mergeCells>
  <phoneticPr fontId="7" type="noConversion"/>
  <pageMargins left="1.2598425196850394" right="0.19685039370078741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2"/>
  <sheetViews>
    <sheetView view="pageBreakPreview" zoomScaleNormal="100" zoomScaleSheetLayoutView="100" workbookViewId="0">
      <selection activeCell="P33" sqref="P33"/>
    </sheetView>
  </sheetViews>
  <sheetFormatPr defaultColWidth="9.125" defaultRowHeight="23.4" x14ac:dyDescent="0.6"/>
  <cols>
    <col min="1" max="1" width="1.25" style="18" customWidth="1"/>
    <col min="2" max="2" width="1.125" style="18" customWidth="1"/>
    <col min="3" max="3" width="1.375" style="18" customWidth="1"/>
    <col min="4" max="4" width="24.75" style="18" customWidth="1"/>
    <col min="5" max="5" width="5.875" style="18" customWidth="1"/>
    <col min="6" max="6" width="1" style="19" customWidth="1"/>
    <col min="7" max="7" width="10.625" style="18" bestFit="1" customWidth="1"/>
    <col min="8" max="8" width="0.75" style="18" customWidth="1"/>
    <col min="9" max="9" width="10.625" style="18" customWidth="1"/>
    <col min="10" max="10" width="0.875" style="18" customWidth="1"/>
    <col min="11" max="11" width="10" style="18" customWidth="1"/>
    <col min="12" max="12" width="0.875" style="18" customWidth="1"/>
    <col min="13" max="13" width="11.125" style="18" customWidth="1"/>
    <col min="14" max="14" width="1" style="18" customWidth="1"/>
    <col min="15" max="15" width="11.375" style="18" customWidth="1"/>
    <col min="16" max="16" width="15.125" style="18" bestFit="1" customWidth="1"/>
    <col min="17" max="16384" width="9.125" style="18"/>
  </cols>
  <sheetData>
    <row r="1" spans="1:16" x14ac:dyDescent="0.6">
      <c r="O1" s="99" t="s">
        <v>137</v>
      </c>
    </row>
    <row r="2" spans="1:16" x14ac:dyDescent="0.6">
      <c r="O2" s="99" t="s">
        <v>139</v>
      </c>
    </row>
    <row r="3" spans="1:16" ht="24" customHeight="1" x14ac:dyDescent="0.6">
      <c r="A3" s="169">
        <v>6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</row>
    <row r="4" spans="1:16" ht="24" customHeight="1" x14ac:dyDescent="0.6">
      <c r="A4" s="170" t="s">
        <v>92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</row>
    <row r="5" spans="1:16" ht="24" customHeight="1" x14ac:dyDescent="0.6">
      <c r="A5" s="170" t="s">
        <v>41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</row>
    <row r="6" spans="1:16" ht="24" customHeight="1" x14ac:dyDescent="0.6">
      <c r="A6" s="170" t="s">
        <v>158</v>
      </c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</row>
    <row r="7" spans="1:16" s="30" customFormat="1" ht="17.399999999999999" x14ac:dyDescent="0.6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</row>
    <row r="8" spans="1:16" s="44" customFormat="1" ht="16.2" x14ac:dyDescent="0.6">
      <c r="A8" s="103"/>
      <c r="B8" s="42"/>
      <c r="C8" s="42"/>
      <c r="D8" s="42"/>
      <c r="E8" s="42"/>
      <c r="F8" s="43"/>
      <c r="G8" s="171" t="s">
        <v>131</v>
      </c>
      <c r="H8" s="171"/>
      <c r="I8" s="171"/>
      <c r="J8" s="171"/>
      <c r="K8" s="171"/>
      <c r="L8" s="171"/>
      <c r="M8" s="171"/>
      <c r="N8" s="171"/>
      <c r="O8" s="171"/>
    </row>
    <row r="9" spans="1:16" s="44" customFormat="1" ht="16.2" x14ac:dyDescent="0.6">
      <c r="A9" s="42"/>
      <c r="B9" s="42"/>
      <c r="C9" s="42"/>
      <c r="D9" s="42"/>
      <c r="E9" s="42"/>
      <c r="F9" s="45"/>
      <c r="G9" s="103" t="s">
        <v>135</v>
      </c>
      <c r="H9" s="103"/>
      <c r="I9" s="103" t="s">
        <v>104</v>
      </c>
      <c r="J9" s="42"/>
      <c r="K9" s="166" t="s">
        <v>44</v>
      </c>
      <c r="L9" s="166"/>
      <c r="M9" s="166"/>
      <c r="N9" s="46"/>
      <c r="O9" s="47" t="s">
        <v>45</v>
      </c>
    </row>
    <row r="10" spans="1:16" s="44" customFormat="1" ht="16.2" x14ac:dyDescent="0.6">
      <c r="A10" s="42"/>
      <c r="B10" s="42"/>
      <c r="C10" s="42"/>
      <c r="D10" s="42"/>
      <c r="E10" s="42"/>
      <c r="F10" s="45"/>
      <c r="G10" s="47" t="s">
        <v>136</v>
      </c>
      <c r="H10" s="47"/>
      <c r="I10" s="47" t="s">
        <v>105</v>
      </c>
      <c r="J10" s="42"/>
      <c r="K10" s="47" t="s">
        <v>39</v>
      </c>
      <c r="L10" s="47"/>
      <c r="M10" s="47" t="s">
        <v>38</v>
      </c>
      <c r="N10" s="46"/>
      <c r="O10" s="47" t="s">
        <v>46</v>
      </c>
    </row>
    <row r="11" spans="1:16" s="44" customFormat="1" ht="16.2" x14ac:dyDescent="0.6">
      <c r="A11" s="42"/>
      <c r="B11" s="42"/>
      <c r="C11" s="42"/>
      <c r="D11" s="42"/>
      <c r="E11" s="42"/>
      <c r="F11" s="45"/>
      <c r="G11" s="103"/>
      <c r="H11" s="103"/>
      <c r="I11" s="103"/>
      <c r="J11" s="42"/>
      <c r="K11" s="47" t="s">
        <v>55</v>
      </c>
      <c r="L11" s="47"/>
      <c r="N11" s="48"/>
    </row>
    <row r="12" spans="1:16" s="44" customFormat="1" ht="16.2" x14ac:dyDescent="0.6">
      <c r="A12" s="42"/>
      <c r="B12" s="42"/>
      <c r="C12" s="42"/>
      <c r="D12" s="42"/>
      <c r="E12" s="167" t="s">
        <v>6</v>
      </c>
      <c r="F12" s="167"/>
      <c r="G12" s="104"/>
      <c r="H12" s="47"/>
      <c r="I12" s="104"/>
      <c r="J12" s="42"/>
      <c r="K12" s="104" t="s">
        <v>56</v>
      </c>
      <c r="L12" s="47"/>
      <c r="M12" s="104"/>
      <c r="N12" s="47"/>
      <c r="O12" s="104"/>
    </row>
    <row r="13" spans="1:16" s="49" customFormat="1" ht="15.6" x14ac:dyDescent="0.6">
      <c r="A13" s="49" t="s">
        <v>134</v>
      </c>
      <c r="E13" s="50"/>
      <c r="G13" s="55">
        <v>100000</v>
      </c>
      <c r="H13" s="55"/>
      <c r="I13" s="55">
        <v>0</v>
      </c>
      <c r="J13" s="55"/>
      <c r="K13" s="55">
        <v>4926</v>
      </c>
      <c r="L13" s="55"/>
      <c r="M13" s="55">
        <v>122886</v>
      </c>
      <c r="N13" s="55"/>
      <c r="O13" s="55">
        <v>227812</v>
      </c>
      <c r="P13" s="52"/>
    </row>
    <row r="14" spans="1:16" s="49" customFormat="1" ht="15.6" x14ac:dyDescent="0.6">
      <c r="A14" s="49" t="s">
        <v>142</v>
      </c>
      <c r="E14" s="139"/>
      <c r="G14" s="55">
        <v>60000</v>
      </c>
      <c r="H14" s="55"/>
      <c r="I14" s="55">
        <v>0</v>
      </c>
      <c r="K14" s="55">
        <v>0</v>
      </c>
      <c r="L14" s="55"/>
      <c r="M14" s="55">
        <v>0</v>
      </c>
      <c r="N14" s="55"/>
      <c r="O14" s="55">
        <v>60000</v>
      </c>
    </row>
    <row r="15" spans="1:16" s="49" customFormat="1" ht="15.6" x14ac:dyDescent="0.6">
      <c r="A15" s="49" t="s">
        <v>50</v>
      </c>
      <c r="E15" s="139"/>
      <c r="G15" s="55">
        <v>0</v>
      </c>
      <c r="H15" s="55"/>
      <c r="I15" s="55">
        <v>0</v>
      </c>
      <c r="K15" s="55">
        <v>7737</v>
      </c>
      <c r="L15" s="55"/>
      <c r="M15" s="55">
        <v>-7737</v>
      </c>
      <c r="N15" s="55"/>
      <c r="O15" s="55">
        <v>0</v>
      </c>
    </row>
    <row r="16" spans="1:16" s="49" customFormat="1" ht="15.6" x14ac:dyDescent="0.6">
      <c r="A16" s="49" t="s">
        <v>143</v>
      </c>
      <c r="E16" s="139"/>
      <c r="G16" s="55">
        <v>0</v>
      </c>
      <c r="H16" s="55"/>
      <c r="I16" s="55">
        <v>0</v>
      </c>
      <c r="K16" s="55">
        <v>0</v>
      </c>
      <c r="L16" s="55"/>
      <c r="M16" s="55">
        <v>-147000</v>
      </c>
      <c r="N16" s="55"/>
      <c r="O16" s="55">
        <v>-147000</v>
      </c>
    </row>
    <row r="17" spans="1:22" s="49" customFormat="1" ht="15.6" x14ac:dyDescent="0.6">
      <c r="A17" s="49" t="s">
        <v>117</v>
      </c>
      <c r="E17" s="50"/>
      <c r="G17" s="55"/>
      <c r="H17" s="55"/>
      <c r="I17" s="55"/>
      <c r="K17" s="55"/>
      <c r="L17" s="55"/>
      <c r="M17" s="55"/>
      <c r="N17" s="55"/>
      <c r="O17" s="55"/>
    </row>
    <row r="18" spans="1:22" s="49" customFormat="1" ht="15.6" x14ac:dyDescent="0.6">
      <c r="B18" s="49" t="s">
        <v>115</v>
      </c>
      <c r="E18" s="50"/>
      <c r="G18" s="55">
        <v>0</v>
      </c>
      <c r="H18" s="55"/>
      <c r="I18" s="55">
        <v>0</v>
      </c>
      <c r="K18" s="55">
        <v>0</v>
      </c>
      <c r="L18" s="55"/>
      <c r="M18" s="55">
        <v>56599</v>
      </c>
      <c r="N18" s="55"/>
      <c r="O18" s="55">
        <v>56599</v>
      </c>
    </row>
    <row r="19" spans="1:22" s="49" customFormat="1" ht="16.2" thickBot="1" x14ac:dyDescent="0.65">
      <c r="A19" s="49" t="s">
        <v>159</v>
      </c>
      <c r="E19" s="50"/>
      <c r="G19" s="84">
        <v>160000</v>
      </c>
      <c r="H19" s="55"/>
      <c r="I19" s="84">
        <v>0</v>
      </c>
      <c r="K19" s="84">
        <v>12663</v>
      </c>
      <c r="L19" s="55"/>
      <c r="M19" s="84">
        <v>24748</v>
      </c>
      <c r="N19" s="55"/>
      <c r="O19" s="84">
        <v>197411</v>
      </c>
    </row>
    <row r="20" spans="1:22" s="49" customFormat="1" ht="16.2" thickTop="1" x14ac:dyDescent="0.6">
      <c r="E20" s="50"/>
      <c r="G20" s="51"/>
      <c r="H20" s="51"/>
      <c r="I20" s="51"/>
      <c r="J20" s="51"/>
      <c r="K20" s="51"/>
      <c r="L20" s="51"/>
      <c r="M20" s="51"/>
      <c r="N20" s="51"/>
      <c r="O20" s="51"/>
      <c r="P20" s="52"/>
    </row>
    <row r="21" spans="1:22" s="49" customFormat="1" ht="15.6" x14ac:dyDescent="0.6">
      <c r="A21" s="49" t="s">
        <v>123</v>
      </c>
      <c r="E21" s="50"/>
      <c r="G21" s="55">
        <v>220000</v>
      </c>
      <c r="H21" s="55"/>
      <c r="I21" s="55">
        <v>378757</v>
      </c>
      <c r="J21" s="55"/>
      <c r="K21" s="55">
        <v>12663</v>
      </c>
      <c r="L21" s="55"/>
      <c r="M21" s="55">
        <v>46326</v>
      </c>
      <c r="N21" s="55"/>
      <c r="O21" s="55">
        <v>657746</v>
      </c>
      <c r="P21" s="52"/>
    </row>
    <row r="22" spans="1:22" s="49" customFormat="1" ht="15.6" x14ac:dyDescent="0.6">
      <c r="A22" s="49" t="s">
        <v>50</v>
      </c>
      <c r="E22" s="50">
        <v>17</v>
      </c>
      <c r="G22" s="55">
        <v>0</v>
      </c>
      <c r="H22" s="55"/>
      <c r="I22" s="55">
        <v>0</v>
      </c>
      <c r="J22" s="55"/>
      <c r="K22" s="55">
        <v>1647</v>
      </c>
      <c r="L22" s="55"/>
      <c r="M22" s="55">
        <v>-1647</v>
      </c>
      <c r="N22" s="55"/>
      <c r="O22" s="55">
        <f>SUM(G22:M22)</f>
        <v>0</v>
      </c>
      <c r="P22" s="52"/>
    </row>
    <row r="23" spans="1:22" s="49" customFormat="1" ht="15.6" x14ac:dyDescent="0.6">
      <c r="A23" s="49" t="s">
        <v>143</v>
      </c>
      <c r="E23" s="50">
        <v>17</v>
      </c>
      <c r="G23" s="55">
        <v>0</v>
      </c>
      <c r="H23" s="55"/>
      <c r="I23" s="55">
        <v>0</v>
      </c>
      <c r="J23" s="55"/>
      <c r="K23" s="55">
        <v>0</v>
      </c>
      <c r="L23" s="55"/>
      <c r="M23" s="55">
        <v>-31284</v>
      </c>
      <c r="N23" s="55"/>
      <c r="O23" s="55">
        <f>SUM(G23:M23)</f>
        <v>-31284</v>
      </c>
      <c r="P23" s="52"/>
    </row>
    <row r="24" spans="1:22" s="54" customFormat="1" ht="15.6" x14ac:dyDescent="0.6">
      <c r="A24" s="54" t="s">
        <v>117</v>
      </c>
      <c r="E24" s="50"/>
      <c r="G24" s="53"/>
      <c r="H24" s="55"/>
      <c r="I24" s="53"/>
      <c r="J24" s="55"/>
      <c r="K24" s="53"/>
      <c r="L24" s="55"/>
      <c r="M24" s="51"/>
      <c r="N24" s="55"/>
      <c r="O24" s="55"/>
      <c r="P24" s="52"/>
      <c r="V24" s="49"/>
    </row>
    <row r="25" spans="1:22" s="54" customFormat="1" ht="15.6" x14ac:dyDescent="0.6">
      <c r="B25" s="54" t="s">
        <v>115</v>
      </c>
      <c r="E25" s="50"/>
      <c r="G25" s="55">
        <v>0</v>
      </c>
      <c r="H25" s="55"/>
      <c r="I25" s="55">
        <v>0</v>
      </c>
      <c r="J25" s="55"/>
      <c r="K25" s="55">
        <v>0</v>
      </c>
      <c r="L25" s="55"/>
      <c r="M25" s="55">
        <v>98589</v>
      </c>
      <c r="N25" s="55"/>
      <c r="O25" s="55">
        <f>SUM(G25:M25)</f>
        <v>98589</v>
      </c>
      <c r="P25" s="52"/>
      <c r="V25" s="49"/>
    </row>
    <row r="26" spans="1:22" s="54" customFormat="1" ht="16.2" thickBot="1" x14ac:dyDescent="0.65">
      <c r="A26" s="54" t="s">
        <v>160</v>
      </c>
      <c r="E26" s="50"/>
      <c r="G26" s="84">
        <f>SUM(G21:G25)</f>
        <v>220000</v>
      </c>
      <c r="H26" s="51"/>
      <c r="I26" s="84">
        <f>SUM(I21:I25)</f>
        <v>378757</v>
      </c>
      <c r="J26" s="51"/>
      <c r="K26" s="84">
        <f>SUM(K21:K25)</f>
        <v>14310</v>
      </c>
      <c r="L26" s="51"/>
      <c r="M26" s="84">
        <f>SUM(M21:M25)</f>
        <v>111984</v>
      </c>
      <c r="N26" s="51"/>
      <c r="O26" s="84">
        <f>SUM(O21:O25)</f>
        <v>725051</v>
      </c>
      <c r="P26" s="52"/>
      <c r="V26" s="49"/>
    </row>
    <row r="27" spans="1:22" s="54" customFormat="1" ht="16.2" thickTop="1" x14ac:dyDescent="0.6">
      <c r="E27" s="50"/>
      <c r="G27" s="55"/>
      <c r="H27" s="55"/>
      <c r="I27" s="55"/>
      <c r="J27" s="55"/>
      <c r="K27" s="55"/>
      <c r="L27" s="55"/>
      <c r="M27" s="55"/>
      <c r="N27" s="55"/>
      <c r="O27" s="51"/>
      <c r="P27" s="52"/>
      <c r="V27" s="49"/>
    </row>
    <row r="28" spans="1:22" s="54" customFormat="1" ht="15.6" x14ac:dyDescent="0.6">
      <c r="E28" s="50"/>
      <c r="G28" s="55"/>
      <c r="H28" s="55"/>
      <c r="I28" s="55"/>
      <c r="J28" s="55"/>
      <c r="K28" s="55"/>
      <c r="L28" s="55"/>
      <c r="M28" s="55"/>
      <c r="N28" s="55"/>
      <c r="O28" s="55"/>
      <c r="P28" s="52"/>
    </row>
    <row r="29" spans="1:22" s="54" customFormat="1" ht="15.6" x14ac:dyDescent="0.6">
      <c r="E29" s="50"/>
      <c r="G29" s="55"/>
      <c r="H29" s="55"/>
      <c r="I29" s="55"/>
      <c r="J29" s="55"/>
      <c r="K29" s="55"/>
      <c r="L29" s="55"/>
      <c r="M29" s="55"/>
      <c r="N29" s="55"/>
      <c r="O29" s="55"/>
      <c r="P29" s="52"/>
    </row>
    <row r="30" spans="1:22" s="56" customFormat="1" ht="15.6" x14ac:dyDescent="0.6">
      <c r="A30" s="168"/>
      <c r="B30" s="168"/>
      <c r="C30" s="168"/>
      <c r="D30" s="168"/>
      <c r="E30" s="168"/>
      <c r="F30" s="168"/>
      <c r="G30" s="168"/>
      <c r="H30" s="168"/>
      <c r="I30" s="168"/>
      <c r="J30" s="168"/>
      <c r="K30" s="168"/>
      <c r="L30" s="168"/>
      <c r="M30" s="168"/>
      <c r="N30" s="168"/>
    </row>
    <row r="31" spans="1:22" x14ac:dyDescent="0.6">
      <c r="G31" s="51"/>
      <c r="H31" s="51"/>
      <c r="I31" s="51"/>
      <c r="J31" s="51"/>
      <c r="K31" s="51"/>
      <c r="L31" s="51"/>
      <c r="M31" s="51"/>
      <c r="N31" s="51"/>
      <c r="O31" s="51"/>
    </row>
    <row r="32" spans="1:22" x14ac:dyDescent="0.6">
      <c r="G32" s="51"/>
      <c r="H32" s="51"/>
      <c r="I32" s="51"/>
      <c r="J32" s="51"/>
      <c r="K32" s="51"/>
      <c r="L32" s="51"/>
      <c r="M32" s="51"/>
      <c r="N32" s="51"/>
      <c r="O32" s="51"/>
    </row>
  </sheetData>
  <mergeCells count="8">
    <mergeCell ref="K9:M9"/>
    <mergeCell ref="E12:F12"/>
    <mergeCell ref="A30:N30"/>
    <mergeCell ref="A3:O3"/>
    <mergeCell ref="A4:O4"/>
    <mergeCell ref="A5:O5"/>
    <mergeCell ref="A6:O6"/>
    <mergeCell ref="G8:O8"/>
  </mergeCells>
  <pageMargins left="1.1811023622047245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92"/>
  <sheetViews>
    <sheetView view="pageBreakPreview" zoomScaleNormal="120" zoomScaleSheetLayoutView="100" workbookViewId="0">
      <selection activeCell="A3" sqref="A3:J5"/>
    </sheetView>
  </sheetViews>
  <sheetFormatPr defaultColWidth="9.125" defaultRowHeight="22.2" customHeight="1" x14ac:dyDescent="0.6"/>
  <cols>
    <col min="1" max="1" width="1.375" style="57" customWidth="1"/>
    <col min="2" max="2" width="2" style="57" customWidth="1"/>
    <col min="3" max="4" width="1.375" style="57" customWidth="1"/>
    <col min="5" max="5" width="51.625" style="57" customWidth="1"/>
    <col min="6" max="6" width="0.125" style="57" customWidth="1"/>
    <col min="7" max="7" width="1.625" style="57" hidden="1" customWidth="1"/>
    <col min="8" max="8" width="17" style="92" customWidth="1"/>
    <col min="9" max="9" width="1" style="57" customWidth="1"/>
    <col min="10" max="10" width="16" style="86" customWidth="1"/>
    <col min="11" max="11" width="1.75" style="57" customWidth="1"/>
    <col min="12" max="12" width="9.875" style="57" bestFit="1" customWidth="1"/>
    <col min="13" max="13" width="1.75" style="57" customWidth="1"/>
    <col min="14" max="14" width="9.875" style="57" bestFit="1" customWidth="1"/>
    <col min="15" max="16384" width="9.125" style="57"/>
  </cols>
  <sheetData>
    <row r="1" spans="1:10" ht="22.2" customHeight="1" x14ac:dyDescent="0.6">
      <c r="J1" s="102" t="s">
        <v>137</v>
      </c>
    </row>
    <row r="2" spans="1:10" ht="22.2" customHeight="1" x14ac:dyDescent="0.6">
      <c r="J2" s="102" t="s">
        <v>139</v>
      </c>
    </row>
    <row r="3" spans="1:10" ht="22.2" customHeight="1" x14ac:dyDescent="0.6">
      <c r="A3" s="176">
        <v>7</v>
      </c>
      <c r="B3" s="176"/>
      <c r="C3" s="176"/>
      <c r="D3" s="176"/>
      <c r="E3" s="176"/>
      <c r="F3" s="176"/>
      <c r="G3" s="176"/>
      <c r="H3" s="176"/>
      <c r="I3" s="176"/>
      <c r="J3" s="176"/>
    </row>
    <row r="4" spans="1:10" ht="22.2" customHeight="1" x14ac:dyDescent="0.6">
      <c r="A4" s="173" t="s">
        <v>92</v>
      </c>
      <c r="B4" s="173"/>
      <c r="C4" s="173"/>
      <c r="D4" s="173"/>
      <c r="E4" s="173"/>
      <c r="F4" s="173"/>
      <c r="G4" s="173"/>
      <c r="H4" s="173"/>
      <c r="I4" s="173"/>
      <c r="J4" s="173"/>
    </row>
    <row r="5" spans="1:10" ht="22.2" customHeight="1" x14ac:dyDescent="0.6">
      <c r="A5" s="173" t="s">
        <v>21</v>
      </c>
      <c r="B5" s="173"/>
      <c r="C5" s="173"/>
      <c r="D5" s="173"/>
      <c r="E5" s="173"/>
      <c r="F5" s="173"/>
      <c r="G5" s="173"/>
      <c r="H5" s="173"/>
      <c r="I5" s="173"/>
      <c r="J5" s="173"/>
    </row>
    <row r="6" spans="1:10" ht="22.2" customHeight="1" x14ac:dyDescent="0.6">
      <c r="A6" s="174" t="s">
        <v>158</v>
      </c>
      <c r="B6" s="174"/>
      <c r="C6" s="174"/>
      <c r="D6" s="174"/>
      <c r="E6" s="174"/>
      <c r="F6" s="174"/>
      <c r="G6" s="174"/>
      <c r="H6" s="174"/>
      <c r="I6" s="174"/>
      <c r="J6" s="174"/>
    </row>
    <row r="7" spans="1:10" ht="22.2" customHeight="1" x14ac:dyDescent="0.6">
      <c r="H7" s="172" t="s">
        <v>131</v>
      </c>
      <c r="I7" s="172"/>
      <c r="J7" s="172"/>
    </row>
    <row r="8" spans="1:10" s="58" customFormat="1" ht="22.2" customHeight="1" x14ac:dyDescent="0.6">
      <c r="F8" s="59"/>
      <c r="H8" s="85" t="s">
        <v>124</v>
      </c>
      <c r="I8" s="60"/>
      <c r="J8" s="93" t="s">
        <v>81</v>
      </c>
    </row>
    <row r="9" spans="1:10" ht="21" customHeight="1" x14ac:dyDescent="0.6">
      <c r="A9" s="57" t="s">
        <v>22</v>
      </c>
      <c r="F9" s="61"/>
      <c r="G9" s="61"/>
      <c r="H9" s="86"/>
    </row>
    <row r="10" spans="1:10" ht="21" customHeight="1" x14ac:dyDescent="0.6">
      <c r="B10" s="57" t="s">
        <v>115</v>
      </c>
      <c r="F10" s="61"/>
      <c r="G10" s="61"/>
      <c r="H10" s="86">
        <v>98589</v>
      </c>
      <c r="I10" s="62"/>
      <c r="J10" s="149">
        <v>56599</v>
      </c>
    </row>
    <row r="11" spans="1:10" ht="21" customHeight="1" x14ac:dyDescent="0.6">
      <c r="B11" s="57" t="s">
        <v>118</v>
      </c>
      <c r="F11" s="61"/>
      <c r="G11" s="61"/>
      <c r="H11" s="86"/>
      <c r="I11" s="62"/>
      <c r="J11" s="149"/>
    </row>
    <row r="12" spans="1:10" ht="21" customHeight="1" x14ac:dyDescent="0.6">
      <c r="B12" s="57" t="s">
        <v>31</v>
      </c>
      <c r="F12" s="61"/>
      <c r="G12" s="61"/>
      <c r="H12" s="86"/>
      <c r="I12" s="62"/>
      <c r="J12" s="149"/>
    </row>
    <row r="13" spans="1:10" ht="21" customHeight="1" x14ac:dyDescent="0.6">
      <c r="C13" s="57" t="s">
        <v>87</v>
      </c>
      <c r="F13" s="61"/>
      <c r="G13" s="61"/>
      <c r="H13" s="86">
        <v>37105</v>
      </c>
      <c r="I13" s="62"/>
      <c r="J13" s="149">
        <v>33833</v>
      </c>
    </row>
    <row r="14" spans="1:10" ht="21" customHeight="1" x14ac:dyDescent="0.6">
      <c r="C14" s="57" t="s">
        <v>125</v>
      </c>
      <c r="F14" s="61"/>
      <c r="G14" s="61"/>
      <c r="H14" s="86">
        <v>-17</v>
      </c>
      <c r="I14" s="62"/>
      <c r="J14" s="149">
        <v>231</v>
      </c>
    </row>
    <row r="15" spans="1:10" ht="21" customHeight="1" x14ac:dyDescent="0.6">
      <c r="C15" s="57" t="s">
        <v>98</v>
      </c>
      <c r="F15" s="61"/>
      <c r="G15" s="61"/>
      <c r="H15" s="86">
        <v>1181</v>
      </c>
      <c r="I15" s="62"/>
      <c r="J15" s="149">
        <v>-2771</v>
      </c>
    </row>
    <row r="16" spans="1:10" ht="21" customHeight="1" x14ac:dyDescent="0.6">
      <c r="C16" s="57" t="s">
        <v>79</v>
      </c>
      <c r="F16" s="61"/>
      <c r="G16" s="61"/>
      <c r="H16" s="86">
        <v>-616</v>
      </c>
      <c r="I16" s="62"/>
      <c r="J16" s="149">
        <v>11</v>
      </c>
    </row>
    <row r="17" spans="2:10" ht="21" customHeight="1" x14ac:dyDescent="0.6">
      <c r="C17" s="57" t="s">
        <v>99</v>
      </c>
      <c r="F17" s="61"/>
      <c r="G17" s="61"/>
      <c r="H17" s="86">
        <v>-8587</v>
      </c>
      <c r="I17" s="62"/>
      <c r="J17" s="149">
        <v>-264</v>
      </c>
    </row>
    <row r="18" spans="2:10" ht="21" customHeight="1" x14ac:dyDescent="0.6">
      <c r="C18" s="57" t="s">
        <v>53</v>
      </c>
      <c r="F18" s="61"/>
      <c r="G18" s="61"/>
      <c r="H18" s="86">
        <v>706</v>
      </c>
      <c r="I18" s="63"/>
      <c r="J18" s="149">
        <v>679</v>
      </c>
    </row>
    <row r="19" spans="2:10" ht="21" customHeight="1" x14ac:dyDescent="0.6">
      <c r="C19" s="57" t="s">
        <v>73</v>
      </c>
      <c r="F19" s="61"/>
      <c r="G19" s="61"/>
      <c r="H19" s="86">
        <v>-863</v>
      </c>
      <c r="I19" s="63"/>
      <c r="J19" s="149">
        <v>-45</v>
      </c>
    </row>
    <row r="20" spans="2:10" ht="21" customHeight="1" x14ac:dyDescent="0.6">
      <c r="C20" s="57" t="s">
        <v>63</v>
      </c>
      <c r="F20" s="61"/>
      <c r="G20" s="61"/>
      <c r="H20" s="86">
        <v>3381</v>
      </c>
      <c r="I20" s="64"/>
      <c r="J20" s="149">
        <v>7443</v>
      </c>
    </row>
    <row r="21" spans="2:10" ht="21" customHeight="1" x14ac:dyDescent="0.6">
      <c r="C21" s="57" t="s">
        <v>58</v>
      </c>
      <c r="F21" s="61"/>
      <c r="G21" s="61"/>
      <c r="H21" s="87">
        <v>24333</v>
      </c>
      <c r="I21" s="64"/>
      <c r="J21" s="150">
        <v>14130</v>
      </c>
    </row>
    <row r="22" spans="2:10" ht="21" customHeight="1" x14ac:dyDescent="0.6">
      <c r="B22" s="57" t="s">
        <v>51</v>
      </c>
      <c r="F22" s="61"/>
      <c r="G22" s="61"/>
      <c r="H22" s="86"/>
      <c r="I22" s="64"/>
    </row>
    <row r="23" spans="2:10" ht="21" customHeight="1" x14ac:dyDescent="0.6">
      <c r="C23" s="57" t="s">
        <v>52</v>
      </c>
      <c r="F23" s="61"/>
      <c r="G23" s="61"/>
      <c r="H23" s="86">
        <f>SUM(H10:H21)</f>
        <v>155212</v>
      </c>
      <c r="I23" s="64"/>
      <c r="J23" s="86">
        <f>SUM(J10:J21)</f>
        <v>109846</v>
      </c>
    </row>
    <row r="24" spans="2:10" ht="21" customHeight="1" x14ac:dyDescent="0.6">
      <c r="B24" s="57" t="s">
        <v>28</v>
      </c>
      <c r="G24" s="61"/>
      <c r="H24" s="86"/>
      <c r="I24" s="64"/>
    </row>
    <row r="25" spans="2:10" ht="21" customHeight="1" x14ac:dyDescent="0.6">
      <c r="C25" s="57" t="s">
        <v>82</v>
      </c>
      <c r="F25" s="61"/>
      <c r="G25" s="61"/>
      <c r="H25" s="86">
        <v>-8294</v>
      </c>
      <c r="I25" s="62"/>
      <c r="J25" s="149">
        <v>-29113</v>
      </c>
    </row>
    <row r="26" spans="2:10" ht="21" customHeight="1" x14ac:dyDescent="0.6">
      <c r="C26" s="57" t="s">
        <v>23</v>
      </c>
      <c r="F26" s="61"/>
      <c r="G26" s="61"/>
      <c r="H26" s="86">
        <v>-73108</v>
      </c>
      <c r="I26" s="64"/>
      <c r="J26" s="149">
        <v>11460</v>
      </c>
    </row>
    <row r="27" spans="2:10" ht="21" customHeight="1" x14ac:dyDescent="0.6">
      <c r="C27" s="57" t="s">
        <v>24</v>
      </c>
      <c r="F27" s="61"/>
      <c r="G27" s="61"/>
      <c r="H27" s="86">
        <v>-548</v>
      </c>
      <c r="I27" s="64"/>
      <c r="J27" s="142">
        <v>-118</v>
      </c>
    </row>
    <row r="28" spans="2:10" ht="21" customHeight="1" x14ac:dyDescent="0.6">
      <c r="C28" s="57" t="s">
        <v>77</v>
      </c>
      <c r="F28" s="61"/>
      <c r="G28" s="61"/>
      <c r="H28" s="86">
        <v>610</v>
      </c>
      <c r="I28" s="64"/>
      <c r="J28" s="149">
        <v>3363</v>
      </c>
    </row>
    <row r="29" spans="2:10" ht="21" customHeight="1" x14ac:dyDescent="0.6">
      <c r="C29" s="57" t="s">
        <v>97</v>
      </c>
      <c r="F29" s="61"/>
      <c r="G29" s="61"/>
      <c r="H29" s="86">
        <v>-92</v>
      </c>
      <c r="I29" s="64"/>
      <c r="J29" s="149">
        <v>-202</v>
      </c>
    </row>
    <row r="30" spans="2:10" ht="21" customHeight="1" x14ac:dyDescent="0.6">
      <c r="B30" s="57" t="s">
        <v>29</v>
      </c>
      <c r="G30" s="61"/>
      <c r="H30" s="86"/>
    </row>
    <row r="31" spans="2:10" ht="21" customHeight="1" x14ac:dyDescent="0.6">
      <c r="C31" s="57" t="s">
        <v>84</v>
      </c>
      <c r="G31" s="61"/>
      <c r="H31" s="87">
        <v>22130</v>
      </c>
      <c r="I31" s="64"/>
      <c r="J31" s="87">
        <v>2363</v>
      </c>
    </row>
    <row r="32" spans="2:10" ht="21" customHeight="1" x14ac:dyDescent="0.6">
      <c r="B32" s="57" t="s">
        <v>57</v>
      </c>
      <c r="F32" s="61"/>
      <c r="G32" s="61"/>
      <c r="H32" s="86">
        <f>SUM(H22:H31)</f>
        <v>95910</v>
      </c>
      <c r="I32" s="64"/>
      <c r="J32" s="86">
        <f>SUM(J22:J31)</f>
        <v>97599</v>
      </c>
    </row>
    <row r="33" spans="1:10" ht="21" customHeight="1" x14ac:dyDescent="0.6">
      <c r="B33" s="57" t="s">
        <v>162</v>
      </c>
      <c r="F33" s="61"/>
      <c r="G33" s="61"/>
      <c r="H33" s="86">
        <v>71</v>
      </c>
      <c r="I33" s="64"/>
      <c r="J33" s="94">
        <v>0</v>
      </c>
    </row>
    <row r="34" spans="1:10" ht="21" customHeight="1" x14ac:dyDescent="0.6">
      <c r="B34" s="57" t="s">
        <v>78</v>
      </c>
      <c r="F34" s="61"/>
      <c r="G34" s="61"/>
      <c r="H34" s="87">
        <v>-21533</v>
      </c>
      <c r="I34" s="64"/>
      <c r="J34" s="87">
        <v>-10115</v>
      </c>
    </row>
    <row r="35" spans="1:10" ht="21" customHeight="1" x14ac:dyDescent="0.6">
      <c r="C35" s="57" t="s">
        <v>153</v>
      </c>
      <c r="G35" s="61"/>
      <c r="H35" s="87">
        <f>SUM(H32:H34)</f>
        <v>74448</v>
      </c>
      <c r="I35" s="64"/>
      <c r="J35" s="87">
        <f>SUM(J32:J34)</f>
        <v>87484</v>
      </c>
    </row>
    <row r="36" spans="1:10" ht="22.2" customHeight="1" x14ac:dyDescent="0.6">
      <c r="J36" s="102" t="s">
        <v>137</v>
      </c>
    </row>
    <row r="37" spans="1:10" ht="22.2" customHeight="1" x14ac:dyDescent="0.6">
      <c r="J37" s="102" t="s">
        <v>139</v>
      </c>
    </row>
    <row r="38" spans="1:10" ht="22.2" customHeight="1" x14ac:dyDescent="0.6">
      <c r="A38" s="176">
        <v>8</v>
      </c>
      <c r="B38" s="176"/>
      <c r="C38" s="176"/>
      <c r="D38" s="176"/>
      <c r="E38" s="176"/>
      <c r="F38" s="176"/>
      <c r="G38" s="176"/>
      <c r="H38" s="176"/>
      <c r="I38" s="176"/>
      <c r="J38" s="176"/>
    </row>
    <row r="39" spans="1:10" ht="22.2" customHeight="1" x14ac:dyDescent="0.6">
      <c r="A39" s="173" t="s">
        <v>92</v>
      </c>
      <c r="B39" s="173"/>
      <c r="C39" s="173"/>
      <c r="D39" s="173"/>
      <c r="E39" s="173"/>
      <c r="F39" s="173"/>
      <c r="G39" s="173"/>
      <c r="H39" s="173"/>
      <c r="I39" s="173"/>
      <c r="J39" s="173"/>
    </row>
    <row r="40" spans="1:10" ht="22.2" customHeight="1" x14ac:dyDescent="0.6">
      <c r="A40" s="173" t="s">
        <v>25</v>
      </c>
      <c r="B40" s="173"/>
      <c r="C40" s="173"/>
      <c r="D40" s="173"/>
      <c r="E40" s="173"/>
      <c r="F40" s="173"/>
      <c r="G40" s="173"/>
      <c r="H40" s="173"/>
      <c r="I40" s="173"/>
      <c r="J40" s="173"/>
    </row>
    <row r="41" spans="1:10" ht="22.2" customHeight="1" x14ac:dyDescent="0.6">
      <c r="A41" s="174" t="s">
        <v>158</v>
      </c>
      <c r="B41" s="174"/>
      <c r="C41" s="174"/>
      <c r="D41" s="174"/>
      <c r="E41" s="174"/>
      <c r="F41" s="174"/>
      <c r="G41" s="174"/>
      <c r="H41" s="174"/>
      <c r="I41" s="174"/>
      <c r="J41" s="174"/>
    </row>
    <row r="42" spans="1:10" ht="22.2" customHeight="1" x14ac:dyDescent="0.6">
      <c r="H42" s="172" t="s">
        <v>131</v>
      </c>
      <c r="I42" s="172"/>
      <c r="J42" s="172"/>
    </row>
    <row r="43" spans="1:10" ht="22.2" customHeight="1" x14ac:dyDescent="0.6">
      <c r="F43" s="65"/>
      <c r="H43" s="85" t="s">
        <v>124</v>
      </c>
      <c r="I43" s="60"/>
      <c r="J43" s="93" t="s">
        <v>81</v>
      </c>
    </row>
    <row r="44" spans="1:10" ht="22.2" customHeight="1" x14ac:dyDescent="0.6">
      <c r="A44" s="57" t="s">
        <v>32</v>
      </c>
      <c r="F44" s="65"/>
      <c r="H44" s="86"/>
      <c r="I44" s="66"/>
    </row>
    <row r="45" spans="1:10" ht="22.2" customHeight="1" x14ac:dyDescent="0.6">
      <c r="B45" s="57" t="s">
        <v>69</v>
      </c>
      <c r="F45" s="65"/>
      <c r="H45" s="86">
        <v>3025</v>
      </c>
      <c r="I45" s="66"/>
      <c r="J45" s="149">
        <v>-16</v>
      </c>
    </row>
    <row r="46" spans="1:10" ht="22.2" customHeight="1" x14ac:dyDescent="0.6">
      <c r="B46" s="57" t="s">
        <v>154</v>
      </c>
      <c r="F46" s="65"/>
      <c r="H46" s="86">
        <v>80000</v>
      </c>
      <c r="I46" s="66"/>
      <c r="J46" s="94">
        <v>0</v>
      </c>
    </row>
    <row r="47" spans="1:10" ht="22.2" customHeight="1" x14ac:dyDescent="0.6">
      <c r="B47" s="57" t="s">
        <v>101</v>
      </c>
      <c r="F47" s="65"/>
      <c r="H47" s="86">
        <v>-85556</v>
      </c>
      <c r="I47" s="66"/>
      <c r="J47" s="94">
        <v>-94457</v>
      </c>
    </row>
    <row r="48" spans="1:10" ht="22.2" customHeight="1" x14ac:dyDescent="0.6">
      <c r="B48" s="57" t="s">
        <v>80</v>
      </c>
      <c r="F48" s="61"/>
      <c r="G48" s="61"/>
      <c r="H48" s="86">
        <v>1103</v>
      </c>
      <c r="I48" s="62"/>
      <c r="J48" s="94">
        <v>8</v>
      </c>
    </row>
    <row r="49" spans="1:12" ht="22.2" customHeight="1" x14ac:dyDescent="0.6">
      <c r="B49" s="57" t="s">
        <v>68</v>
      </c>
      <c r="F49" s="61"/>
      <c r="G49" s="61"/>
      <c r="H49" s="88">
        <v>-785</v>
      </c>
      <c r="I49" s="67"/>
      <c r="J49" s="151">
        <v>-518</v>
      </c>
    </row>
    <row r="50" spans="1:12" ht="22.2" customHeight="1" x14ac:dyDescent="0.6">
      <c r="B50" s="57" t="s">
        <v>74</v>
      </c>
      <c r="F50" s="61"/>
      <c r="G50" s="61"/>
      <c r="H50" s="87">
        <v>465</v>
      </c>
      <c r="I50" s="62"/>
      <c r="J50" s="150">
        <v>39</v>
      </c>
    </row>
    <row r="51" spans="1:12" ht="22.2" customHeight="1" x14ac:dyDescent="0.6">
      <c r="C51" s="57" t="s">
        <v>163</v>
      </c>
      <c r="F51" s="61"/>
      <c r="G51" s="61"/>
      <c r="H51" s="87">
        <f>SUM(H45:H50)</f>
        <v>-1748</v>
      </c>
      <c r="I51" s="62"/>
      <c r="J51" s="87">
        <f>SUM(J45:J50)</f>
        <v>-94944</v>
      </c>
    </row>
    <row r="52" spans="1:12" s="96" customFormat="1" ht="21" customHeight="1" x14ac:dyDescent="0.6">
      <c r="H52" s="88"/>
      <c r="I52" s="97"/>
      <c r="J52" s="88"/>
      <c r="L52" s="63"/>
    </row>
    <row r="53" spans="1:12" ht="22.2" customHeight="1" x14ac:dyDescent="0.6">
      <c r="A53" s="57" t="s">
        <v>26</v>
      </c>
      <c r="F53" s="61"/>
      <c r="G53" s="61"/>
      <c r="H53" s="86"/>
      <c r="I53" s="62"/>
    </row>
    <row r="54" spans="1:12" ht="22.2" customHeight="1" x14ac:dyDescent="0.6">
      <c r="B54" s="57" t="s">
        <v>64</v>
      </c>
      <c r="F54" s="61"/>
      <c r="G54" s="61"/>
      <c r="H54" s="86">
        <v>-3133</v>
      </c>
      <c r="I54" s="62"/>
      <c r="J54" s="149">
        <v>30740</v>
      </c>
    </row>
    <row r="55" spans="1:12" ht="22.2" customHeight="1" x14ac:dyDescent="0.6">
      <c r="B55" s="57" t="s">
        <v>144</v>
      </c>
      <c r="F55" s="61"/>
      <c r="G55" s="61"/>
      <c r="H55" s="94">
        <v>0</v>
      </c>
      <c r="I55" s="62"/>
      <c r="J55" s="149">
        <v>75000</v>
      </c>
    </row>
    <row r="56" spans="1:12" ht="22.2" customHeight="1" x14ac:dyDescent="0.6">
      <c r="B56" s="57" t="s">
        <v>65</v>
      </c>
      <c r="F56" s="61"/>
      <c r="G56" s="61"/>
      <c r="H56" s="94">
        <v>-6667</v>
      </c>
      <c r="I56" s="62"/>
      <c r="J56" s="149">
        <v>-15203</v>
      </c>
    </row>
    <row r="57" spans="1:12" ht="22.2" customHeight="1" x14ac:dyDescent="0.6">
      <c r="B57" s="57" t="s">
        <v>86</v>
      </c>
      <c r="F57" s="61"/>
      <c r="G57" s="61"/>
      <c r="H57" s="86">
        <v>-10110</v>
      </c>
      <c r="I57" s="62"/>
      <c r="J57" s="149">
        <v>-9196</v>
      </c>
    </row>
    <row r="58" spans="1:12" ht="22.2" customHeight="1" x14ac:dyDescent="0.6">
      <c r="B58" s="57" t="s">
        <v>145</v>
      </c>
      <c r="F58" s="61"/>
      <c r="G58" s="61"/>
      <c r="H58" s="94">
        <v>0</v>
      </c>
      <c r="I58" s="62"/>
      <c r="J58" s="149">
        <v>60000</v>
      </c>
    </row>
    <row r="59" spans="1:12" ht="22.2" customHeight="1" x14ac:dyDescent="0.6">
      <c r="B59" s="57" t="s">
        <v>146</v>
      </c>
      <c r="F59" s="61"/>
      <c r="G59" s="61"/>
      <c r="H59" s="86">
        <v>-31282</v>
      </c>
      <c r="I59" s="62"/>
      <c r="J59" s="149">
        <v>-124824</v>
      </c>
    </row>
    <row r="60" spans="1:12" ht="21" customHeight="1" x14ac:dyDescent="0.6">
      <c r="B60" s="57" t="s">
        <v>66</v>
      </c>
      <c r="F60" s="61"/>
      <c r="G60" s="61"/>
      <c r="H60" s="87">
        <v>-3393</v>
      </c>
      <c r="I60" s="62"/>
      <c r="J60" s="150">
        <v>-7514</v>
      </c>
    </row>
    <row r="61" spans="1:12" ht="21" customHeight="1" x14ac:dyDescent="0.6">
      <c r="C61" s="175" t="s">
        <v>161</v>
      </c>
      <c r="D61" s="175"/>
      <c r="E61" s="175"/>
      <c r="F61" s="175"/>
      <c r="G61" s="61"/>
      <c r="H61" s="87">
        <f>SUM(H54:H60)</f>
        <v>-54585</v>
      </c>
      <c r="I61" s="62"/>
      <c r="J61" s="87">
        <f>SUM(J54:J60)</f>
        <v>9003</v>
      </c>
    </row>
    <row r="62" spans="1:12" s="96" customFormat="1" ht="21" customHeight="1" x14ac:dyDescent="0.6">
      <c r="H62" s="88"/>
      <c r="I62" s="97"/>
      <c r="J62" s="88"/>
      <c r="L62" s="63"/>
    </row>
    <row r="63" spans="1:12" s="96" customFormat="1" ht="21" customHeight="1" x14ac:dyDescent="0.6">
      <c r="A63" s="96" t="s">
        <v>109</v>
      </c>
      <c r="H63" s="88">
        <f>SUM(H61,H51,H35)</f>
        <v>18115</v>
      </c>
      <c r="I63" s="97"/>
      <c r="J63" s="88">
        <f>SUM(J61,J51,J35)</f>
        <v>1543</v>
      </c>
      <c r="L63" s="63"/>
    </row>
    <row r="64" spans="1:12" ht="21" customHeight="1" x14ac:dyDescent="0.6">
      <c r="A64" s="57" t="s">
        <v>119</v>
      </c>
      <c r="H64" s="87">
        <v>110738</v>
      </c>
      <c r="I64" s="70"/>
      <c r="J64" s="88">
        <v>4900</v>
      </c>
      <c r="L64" s="64"/>
    </row>
    <row r="65" spans="1:14" ht="21" customHeight="1" thickBot="1" x14ac:dyDescent="0.65">
      <c r="A65" s="57" t="s">
        <v>120</v>
      </c>
      <c r="H65" s="89">
        <f>SUM(H63:H64)</f>
        <v>128853</v>
      </c>
      <c r="I65" s="70"/>
      <c r="J65" s="89">
        <f>SUM(J63:J64)</f>
        <v>6443</v>
      </c>
      <c r="L65" s="70"/>
      <c r="M65" s="64"/>
      <c r="N65" s="70"/>
    </row>
    <row r="66" spans="1:14" s="96" customFormat="1" ht="21" customHeight="1" thickTop="1" x14ac:dyDescent="0.6">
      <c r="H66" s="88"/>
      <c r="I66" s="97"/>
      <c r="J66" s="88"/>
      <c r="L66" s="63"/>
    </row>
    <row r="67" spans="1:14" s="96" customFormat="1" ht="21" customHeight="1" x14ac:dyDescent="0.6">
      <c r="H67" s="88"/>
      <c r="I67" s="97"/>
      <c r="J67" s="88"/>
      <c r="L67" s="63"/>
    </row>
    <row r="68" spans="1:14" s="96" customFormat="1" ht="21" customHeight="1" x14ac:dyDescent="0.6">
      <c r="H68" s="88"/>
      <c r="I68" s="97"/>
      <c r="J68" s="88"/>
      <c r="L68" s="63"/>
    </row>
    <row r="69" spans="1:14" s="96" customFormat="1" ht="21" customHeight="1" x14ac:dyDescent="0.6">
      <c r="H69" s="88"/>
      <c r="I69" s="97"/>
      <c r="J69" s="88"/>
      <c r="L69" s="63"/>
    </row>
    <row r="70" spans="1:14" ht="22.2" customHeight="1" x14ac:dyDescent="0.6">
      <c r="J70" s="102" t="s">
        <v>137</v>
      </c>
    </row>
    <row r="71" spans="1:14" ht="22.2" customHeight="1" x14ac:dyDescent="0.6">
      <c r="J71" s="102" t="s">
        <v>139</v>
      </c>
    </row>
    <row r="72" spans="1:14" ht="22.2" customHeight="1" x14ac:dyDescent="0.6">
      <c r="A72" s="176">
        <v>9</v>
      </c>
      <c r="B72" s="176"/>
      <c r="C72" s="176"/>
      <c r="D72" s="176"/>
      <c r="E72" s="176"/>
      <c r="F72" s="176"/>
      <c r="G72" s="176"/>
      <c r="H72" s="176"/>
      <c r="I72" s="176"/>
      <c r="J72" s="176"/>
    </row>
    <row r="73" spans="1:14" ht="22.2" customHeight="1" x14ac:dyDescent="0.6">
      <c r="A73" s="173" t="s">
        <v>92</v>
      </c>
      <c r="B73" s="173"/>
      <c r="C73" s="173"/>
      <c r="D73" s="173"/>
      <c r="E73" s="173"/>
      <c r="F73" s="173"/>
      <c r="G73" s="173"/>
      <c r="H73" s="173"/>
      <c r="I73" s="173"/>
      <c r="J73" s="173"/>
    </row>
    <row r="74" spans="1:14" ht="22.2" customHeight="1" x14ac:dyDescent="0.6">
      <c r="A74" s="173" t="s">
        <v>25</v>
      </c>
      <c r="B74" s="173"/>
      <c r="C74" s="173"/>
      <c r="D74" s="173"/>
      <c r="E74" s="173"/>
      <c r="F74" s="173"/>
      <c r="G74" s="173"/>
      <c r="H74" s="173"/>
      <c r="I74" s="173"/>
      <c r="J74" s="173"/>
    </row>
    <row r="75" spans="1:14" ht="22.2" customHeight="1" x14ac:dyDescent="0.6">
      <c r="A75" s="174" t="s">
        <v>158</v>
      </c>
      <c r="B75" s="174"/>
      <c r="C75" s="174"/>
      <c r="D75" s="174"/>
      <c r="E75" s="174"/>
      <c r="F75" s="174"/>
      <c r="G75" s="174"/>
      <c r="H75" s="174"/>
      <c r="I75" s="174"/>
      <c r="J75" s="174"/>
    </row>
    <row r="76" spans="1:14" ht="22.2" customHeight="1" x14ac:dyDescent="0.6">
      <c r="H76" s="172" t="s">
        <v>131</v>
      </c>
      <c r="I76" s="172"/>
      <c r="J76" s="172"/>
    </row>
    <row r="77" spans="1:14" ht="22.2" customHeight="1" x14ac:dyDescent="0.6">
      <c r="F77" s="65"/>
      <c r="H77" s="85" t="s">
        <v>124</v>
      </c>
      <c r="I77" s="60"/>
      <c r="J77" s="93" t="s">
        <v>81</v>
      </c>
    </row>
    <row r="78" spans="1:14" ht="21" customHeight="1" x14ac:dyDescent="0.6">
      <c r="A78" s="57" t="s">
        <v>70</v>
      </c>
      <c r="F78" s="65"/>
      <c r="H78" s="90"/>
      <c r="I78" s="71"/>
      <c r="J78" s="90"/>
      <c r="M78" s="64"/>
    </row>
    <row r="79" spans="1:14" ht="21" customHeight="1" x14ac:dyDescent="0.6">
      <c r="B79" s="57" t="s">
        <v>71</v>
      </c>
      <c r="C79" s="57" t="s">
        <v>100</v>
      </c>
      <c r="D79" s="68"/>
      <c r="E79" s="68"/>
      <c r="F79" s="68"/>
      <c r="G79" s="61"/>
      <c r="H79" s="88"/>
      <c r="I79" s="70"/>
      <c r="J79" s="88"/>
    </row>
    <row r="80" spans="1:14" ht="21" customHeight="1" x14ac:dyDescent="0.6">
      <c r="D80" s="57" t="s">
        <v>121</v>
      </c>
      <c r="H80" s="88">
        <v>-90180</v>
      </c>
      <c r="I80" s="69"/>
      <c r="J80" s="151">
        <v>-90356</v>
      </c>
    </row>
    <row r="81" spans="2:14" ht="21" customHeight="1" x14ac:dyDescent="0.6">
      <c r="D81" s="57" t="s">
        <v>75</v>
      </c>
      <c r="H81" s="88">
        <v>-7232</v>
      </c>
      <c r="I81" s="69"/>
      <c r="J81" s="151">
        <v>-4101</v>
      </c>
      <c r="N81" s="88"/>
    </row>
    <row r="82" spans="2:14" ht="21" customHeight="1" x14ac:dyDescent="0.6">
      <c r="D82" s="57" t="s">
        <v>103</v>
      </c>
      <c r="H82" s="88">
        <v>11856</v>
      </c>
      <c r="I82" s="69"/>
      <c r="J82" s="150">
        <v>0</v>
      </c>
      <c r="N82" s="88"/>
    </row>
    <row r="83" spans="2:14" ht="21" customHeight="1" thickBot="1" x14ac:dyDescent="0.65">
      <c r="D83" s="57" t="s">
        <v>101</v>
      </c>
      <c r="H83" s="89">
        <f>SUM(H80:H82)</f>
        <v>-85556</v>
      </c>
      <c r="I83" s="69"/>
      <c r="J83" s="89">
        <f>SUM(J80:J82)</f>
        <v>-94457</v>
      </c>
      <c r="L83" s="64"/>
    </row>
    <row r="84" spans="2:14" s="96" customFormat="1" ht="21" customHeight="1" thickTop="1" x14ac:dyDescent="0.6">
      <c r="H84" s="88"/>
      <c r="I84" s="97"/>
      <c r="J84" s="88"/>
      <c r="L84" s="63"/>
    </row>
    <row r="85" spans="2:14" ht="21" customHeight="1" x14ac:dyDescent="0.6">
      <c r="B85" s="72" t="s">
        <v>72</v>
      </c>
      <c r="C85" s="57" t="s">
        <v>122</v>
      </c>
      <c r="H85" s="88"/>
      <c r="I85" s="69"/>
      <c r="J85" s="88"/>
    </row>
    <row r="86" spans="2:14" ht="21" customHeight="1" thickBot="1" x14ac:dyDescent="0.65">
      <c r="D86" s="57" t="s">
        <v>85</v>
      </c>
      <c r="H86" s="91">
        <v>17414</v>
      </c>
      <c r="I86" s="69"/>
      <c r="J86" s="152">
        <v>1477</v>
      </c>
    </row>
    <row r="87" spans="2:14" s="96" customFormat="1" ht="21" customHeight="1" thickTop="1" x14ac:dyDescent="0.6">
      <c r="H87" s="88"/>
      <c r="I87" s="97"/>
      <c r="J87" s="88"/>
      <c r="L87" s="63"/>
    </row>
    <row r="88" spans="2:14" ht="22.2" customHeight="1" x14ac:dyDescent="0.6">
      <c r="B88" s="140" t="s">
        <v>147</v>
      </c>
      <c r="C88" s="141" t="s">
        <v>148</v>
      </c>
      <c r="D88" s="141"/>
      <c r="E88" s="141"/>
      <c r="F88" s="141"/>
      <c r="G88" s="141"/>
      <c r="H88" s="142"/>
      <c r="I88" s="141"/>
      <c r="J88" s="143"/>
    </row>
    <row r="89" spans="2:14" ht="22.2" customHeight="1" x14ac:dyDescent="0.6">
      <c r="B89" s="141"/>
      <c r="C89" s="141"/>
      <c r="D89" s="141" t="s">
        <v>149</v>
      </c>
      <c r="E89" s="141"/>
      <c r="F89" s="141"/>
      <c r="G89" s="141"/>
      <c r="H89" s="142">
        <v>-31284</v>
      </c>
      <c r="I89" s="141"/>
      <c r="J89" s="142">
        <v>-147000</v>
      </c>
    </row>
    <row r="90" spans="2:14" ht="22.2" customHeight="1" x14ac:dyDescent="0.6">
      <c r="B90" s="141"/>
      <c r="C90" s="141"/>
      <c r="D90" s="141" t="s">
        <v>150</v>
      </c>
      <c r="E90" s="141"/>
      <c r="F90" s="141"/>
      <c r="G90" s="141"/>
      <c r="H90" s="142">
        <v>2</v>
      </c>
      <c r="I90" s="141"/>
      <c r="J90" s="142">
        <v>22176</v>
      </c>
    </row>
    <row r="91" spans="2:14" ht="22.2" customHeight="1" thickBot="1" x14ac:dyDescent="0.65">
      <c r="B91" s="141"/>
      <c r="C91" s="141"/>
      <c r="D91" s="141" t="s">
        <v>151</v>
      </c>
      <c r="E91" s="141"/>
      <c r="F91" s="141"/>
      <c r="G91" s="141"/>
      <c r="H91" s="144">
        <f>SUM(H89:H90)</f>
        <v>-31282</v>
      </c>
      <c r="I91" s="141"/>
      <c r="J91" s="144">
        <f>SUM(J89:J90)</f>
        <v>-124824</v>
      </c>
    </row>
    <row r="92" spans="2:14" ht="22.2" customHeight="1" thickTop="1" x14ac:dyDescent="0.6"/>
  </sheetData>
  <mergeCells count="16">
    <mergeCell ref="A72:J72"/>
    <mergeCell ref="A73:J73"/>
    <mergeCell ref="A74:J74"/>
    <mergeCell ref="A75:J75"/>
    <mergeCell ref="H76:J76"/>
    <mergeCell ref="H42:J42"/>
    <mergeCell ref="A40:J40"/>
    <mergeCell ref="A41:J41"/>
    <mergeCell ref="C61:F61"/>
    <mergeCell ref="A3:J3"/>
    <mergeCell ref="A38:J38"/>
    <mergeCell ref="A39:J39"/>
    <mergeCell ref="A4:J4"/>
    <mergeCell ref="A6:J6"/>
    <mergeCell ref="H7:J7"/>
    <mergeCell ref="A5:J5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 </vt:lpstr>
      <vt:lpstr>งบกำไรขาดทุนเบ็ดเสร็จ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งบแสดงการเปลี่ยนแปลง!Print_Area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2021-11-03T06:14:32Z</cp:lastPrinted>
  <dcterms:created xsi:type="dcterms:W3CDTF">2003-10-16T04:11:37Z</dcterms:created>
  <dcterms:modified xsi:type="dcterms:W3CDTF">2021-11-08T03:17:10Z</dcterms:modified>
</cp:coreProperties>
</file>