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8_{596C67D0-14F4-4FA4-821F-94234A1E190D}" xr6:coauthVersionLast="45" xr6:coauthVersionMax="45" xr10:uidLastSave="{00000000-0000-0000-0000-000000000000}"/>
  <bookViews>
    <workbookView xWindow="-110" yWindow="-110" windowWidth="19420" windowHeight="10420" tabRatio="740" activeTab="3" xr2:uid="{00000000-000D-0000-FFFF-FFFF00000000}"/>
  </bookViews>
  <sheets>
    <sheet name="BS 2-3" sheetId="10" r:id="rId1"/>
    <sheet name="PL 5-6" sheetId="11" r:id="rId2"/>
    <sheet name="SCE7 -8" sheetId="12" r:id="rId3"/>
    <sheet name="CF 9-10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 localSheetId="3">#REF!</definedName>
    <definedName name="\a">#REF!</definedName>
    <definedName name="\m" localSheetId="3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 2-3'!$A$1:$E$77</definedName>
    <definedName name="_xlnm.Print_Area" localSheetId="3">'CF 9-10'!$A$1:$E$64</definedName>
    <definedName name="_xlnm.Print_Area" localSheetId="1">'PL 5-6'!$A$1:$H$104</definedName>
    <definedName name="_xlnm.Print_Area" localSheetId="2">'SCE7 -8'!$A$1:$N$41</definedName>
    <definedName name="Print_Area_MI" localSheetId="3">#REF!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 localSheetId="3">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 localSheetId="3">#REF!</definedName>
    <definedName name="TextRefCopy50">#REF!</definedName>
    <definedName name="TextRefCopy51" localSheetId="3">[7]CRJE!#REF!</definedName>
    <definedName name="TextRefCopy51">[7]CRJE!#REF!</definedName>
    <definedName name="TextRefCopy52" localSheetId="3">[7]PL!#REF!</definedName>
    <definedName name="TextRefCopy52">[7]PL!#REF!</definedName>
    <definedName name="TextRefCopy53" localSheetId="3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localSheetId="3" hidden="1">{"'Eng (page2)'!$A$1:$D$52"}</definedName>
    <definedName name="ZD" hidden="1">{"'Eng (page2)'!$A$1:$D$52"}</definedName>
    <definedName name="zzz">#REF!</definedName>
    <definedName name="โ4305">'[15]Raw Material'!#REF!</definedName>
    <definedName name="ส1117" localSheetId="3">#REF!</definedName>
    <definedName name="ส1117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3" i="12" l="1"/>
  <c r="O38" i="12"/>
  <c r="H43" i="11" l="1"/>
  <c r="C19" i="14" l="1"/>
  <c r="E9" i="14"/>
  <c r="C9" i="14"/>
  <c r="F22" i="11" l="1"/>
  <c r="E56" i="14" l="1"/>
  <c r="C56" i="14"/>
  <c r="E46" i="14"/>
  <c r="C46" i="14"/>
  <c r="E19" i="14"/>
  <c r="E28" i="14" s="1"/>
  <c r="E31" i="14" s="1"/>
  <c r="E58" i="14" s="1"/>
  <c r="N32" i="12"/>
  <c r="N17" i="12"/>
  <c r="E60" i="14" l="1"/>
  <c r="C28" i="14"/>
  <c r="C31" i="14" s="1"/>
  <c r="C58" i="14" l="1"/>
  <c r="C60" i="14" s="1"/>
  <c r="H60" i="14" s="1"/>
  <c r="N33" i="12"/>
  <c r="L33" i="12"/>
  <c r="J33" i="12"/>
  <c r="H33" i="12"/>
  <c r="F33" i="12"/>
  <c r="D33" i="12"/>
  <c r="N18" i="12"/>
  <c r="L18" i="12"/>
  <c r="J18" i="12"/>
  <c r="H18" i="12"/>
  <c r="F18" i="12"/>
  <c r="D18" i="12"/>
  <c r="F65" i="11" l="1"/>
  <c r="H100" i="11"/>
  <c r="L22" i="12" s="1"/>
  <c r="F100" i="11"/>
  <c r="L37" i="12" s="1"/>
  <c r="H73" i="11"/>
  <c r="F73" i="11"/>
  <c r="H65" i="11"/>
  <c r="H75" i="11" l="1"/>
  <c r="H92" i="11" s="1"/>
  <c r="H94" i="11" s="1"/>
  <c r="F75" i="11"/>
  <c r="F92" i="11" s="1"/>
  <c r="F94" i="11" s="1"/>
  <c r="H101" i="11" l="1"/>
  <c r="J21" i="12"/>
  <c r="F103" i="11"/>
  <c r="J36" i="12"/>
  <c r="H103" i="11"/>
  <c r="F101" i="11"/>
  <c r="J23" i="12" l="1"/>
  <c r="J25" i="12" s="1"/>
  <c r="G76" i="10" l="1"/>
  <c r="N37" i="12" l="1"/>
  <c r="N36" i="12"/>
  <c r="H28" i="12"/>
  <c r="F28" i="12"/>
  <c r="H13" i="12"/>
  <c r="F13" i="12"/>
  <c r="C64" i="10"/>
  <c r="D28" i="12" s="1"/>
  <c r="N28" i="12" l="1"/>
  <c r="E64" i="10"/>
  <c r="E74" i="10"/>
  <c r="E48" i="10"/>
  <c r="E43" i="10"/>
  <c r="E22" i="10"/>
  <c r="E14" i="10"/>
  <c r="J38" i="12"/>
  <c r="J40" i="12" s="1"/>
  <c r="H38" i="12"/>
  <c r="H40" i="12" s="1"/>
  <c r="F38" i="12"/>
  <c r="F40" i="12" s="1"/>
  <c r="D38" i="12"/>
  <c r="D40" i="12" s="1"/>
  <c r="L38" i="12"/>
  <c r="L40" i="12" s="1"/>
  <c r="H49" i="11"/>
  <c r="H22" i="11"/>
  <c r="H14" i="11"/>
  <c r="C48" i="10"/>
  <c r="C43" i="10"/>
  <c r="C22" i="10"/>
  <c r="C14" i="10"/>
  <c r="L43" i="12" l="1"/>
  <c r="N40" i="12"/>
  <c r="H24" i="11"/>
  <c r="H41" i="11" s="1"/>
  <c r="N38" i="12"/>
  <c r="E24" i="10"/>
  <c r="E50" i="10"/>
  <c r="E76" i="10" s="1"/>
  <c r="C50" i="10"/>
  <c r="C24" i="10"/>
  <c r="H50" i="11" l="1"/>
  <c r="H52" i="11"/>
  <c r="J43" i="12"/>
  <c r="C74" i="10"/>
  <c r="C76" i="10" s="1"/>
  <c r="F76" i="10" s="1"/>
  <c r="N43" i="12" l="1"/>
  <c r="N22" i="12"/>
  <c r="L21" i="12" l="1"/>
  <c r="L23" i="12" l="1"/>
  <c r="L25" i="12" s="1"/>
  <c r="N21" i="12"/>
  <c r="N23" i="12" s="1"/>
  <c r="F49" i="11"/>
  <c r="H23" i="12" l="1"/>
  <c r="H25" i="12" s="1"/>
  <c r="F23" i="12"/>
  <c r="F25" i="12" s="1"/>
  <c r="D23" i="12"/>
  <c r="D25" i="12" s="1"/>
  <c r="F14" i="11" l="1"/>
  <c r="N13" i="12" l="1"/>
  <c r="N25" i="12" s="1"/>
  <c r="F24" i="11" l="1"/>
  <c r="F41" i="11" s="1"/>
  <c r="F43" i="11" s="1"/>
  <c r="F50" i="11" l="1"/>
  <c r="F52" i="11"/>
</calcChain>
</file>

<file path=xl/sharedStrings.xml><?xml version="1.0" encoding="utf-8"?>
<sst xmlns="http://schemas.openxmlformats.org/spreadsheetml/2006/main" count="265" uniqueCount="168">
  <si>
    <t>บริษัท ไฟน์ เม็ททัล เทคโนโลยีส์ จำกัด (มหาชน)</t>
  </si>
  <si>
    <t>งบแสดงฐานะการเงิน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</si>
  <si>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</si>
  <si>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</si>
  <si>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</si>
  <si>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</si>
  <si>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</si>
  <si>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</si>
  <si>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</si>
  <si>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</si>
  <si>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</si>
  <si>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</si>
  <si>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</si>
  <si>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</si>
  <si>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</si>
  <si>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</si>
  <si>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</si>
  <si>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</si>
  <si>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</si>
  <si>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</si>
  <si>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</si>
  <si>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</si>
  <si>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</si>
  <si>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</si>
  <si>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</si>
  <si>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</si>
  <si>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</si>
  <si>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</si>
  <si>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</si>
  <si>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</si>
  <si>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</si>
  <si>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</si>
  <si>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</si>
  <si>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</si>
  <si>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</si>
  <si>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</si>
  <si>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</si>
  <si>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</si>
  <si>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</si>
  <si>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</si>
  <si>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</si>
  <si>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</si>
  <si>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</si>
  <si>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48,000,000 หุ้น มูลค่า 10 บาทต่อหุ้น)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</si>
  <si>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</si>
  <si>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</si>
  <si>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</si>
  <si>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</si>
  <si>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</si>
  <si>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</si>
  <si>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</si>
  <si>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</si>
  <si>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 xml:space="preserve">   ผลกำไร (ขาดทุน) จากการป้องกันความเสี่ยงกระแสเงินสด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</si>
  <si>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</si>
  <si>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</si>
  <si>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</si>
  <si>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</si>
  <si>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</si>
  <si>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</si>
  <si>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กำไรจากการป้องกันความเสี่ยงราคาทองแดงและค่าบริการ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</si>
  <si>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</si>
  <si>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</si>
  <si>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</si>
  <si>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</si>
  <si>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</si>
  <si>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</si>
  <si>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</si>
  <si>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</si>
  <si>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ขาดทุนจากการป้องกันความเสี่ยงราคาทองแดงและค่าบริการ</t>
  </si>
  <si>
    <t>รวมค่าใช้จ่าย</t>
  </si>
  <si>
    <t>กำไรจากกิจกรรมดำเนินงาน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</si>
  <si>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</si>
  <si>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</si>
  <si>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</si>
  <si>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</si>
  <si>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</si>
  <si>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</si>
  <si>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ส่วนแบ่งกำไร (ขาดทุน) ของบริษัทย่อย การร่วมค้า </t>
  </si>
  <si>
    <t xml:space="preserve">   และบริษัทร่วมที่ใช้วิธีส่วนได้เสีย</t>
  </si>
  <si>
    <t xml:space="preserve">รายได้ (ค่าใช้จ่าย) อื่นจากบริษัทย่อย </t>
  </si>
  <si>
    <t xml:space="preserve">   กิจการที่มีการควบคุมร่วมกัน และบริษัทร่วม</t>
  </si>
  <si>
    <t>ผลกำไร (ขาดทุน) จากการจัดประเภทใหม่ของ</t>
  </si>
  <si>
    <t xml:space="preserve">   สินทรัพย์ทางการเงินที่เคยรับรู้ไว้ด้วยราคาทุนตัดจำหน่าย</t>
  </si>
  <si>
    <t>ผลกำไร (ขาดทุน) สะสมจากการจัดประเภทใหม่ของ</t>
  </si>
  <si>
    <t xml:space="preserve">   สินทรัพย์ทางการเงินที่เคยรับรู้ไว้ในกำไรขาดทุนเบ็ดเสร็จอื่น</t>
  </si>
  <si>
    <t>ผลกำไรสำหรับการป้องกันความเสี่ยงของกลุ่มของรายการของฐานะสุทธิ</t>
  </si>
  <si>
    <t>ผลกำไร (ขาดทุน) สำหรับการป้องกันความเสี่ยงของกลุ่มของรายการของฐานะสุทธิ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</si>
  <si>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</si>
  <si>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</si>
  <si>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</si>
  <si>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</si>
  <si>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กำไรเบ็ดเสร็จอื่นสำหรับงวด - สุทธิจากภาษี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</si>
  <si>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</si>
  <si>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</si>
  <si>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</t>
  </si>
  <si>
    <t>ของผู้ถือหุ้น</t>
  </si>
  <si>
    <t>ผลกำไร (ขาดทุน)</t>
  </si>
  <si>
    <t>จากการป้องกัน</t>
  </si>
  <si>
    <t>ที่ออกและ</t>
  </si>
  <si>
    <t xml:space="preserve">ส่วนเกิน </t>
  </si>
  <si>
    <t>ทุนสำรอง</t>
  </si>
  <si>
    <t>ความเสี่ยง</t>
  </si>
  <si>
    <t xml:space="preserve">รวม </t>
  </si>
  <si>
    <t xml:space="preserve">ชำระแล้ว </t>
  </si>
  <si>
    <t>มูลค่าหุ้น</t>
  </si>
  <si>
    <t xml:space="preserve">ตามกฎหมาย </t>
  </si>
  <si>
    <t xml:space="preserve">ยังไม่ได้จัดสรร </t>
  </si>
  <si>
    <t>กระแสเงินสด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</si>
  <si>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</si>
  <si>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</si>
  <si>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</si>
  <si>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</si>
  <si>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ยอดคงเหลือ ณ วันที่ 1 มกราคม 2564 </t>
  </si>
  <si>
    <t xml:space="preserve">     กำไร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</si>
  <si>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</si>
  <si>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</si>
  <si>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</si>
  <si>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</si>
  <si>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ผลขาดทุนจากการด้อยค่าที่รับรู้ในกำไรหรือขาดทุน</t>
  </si>
  <si>
    <t>ประมาณการหนี้สินสำหรับผลประโยชน์พนักงาน</t>
  </si>
  <si>
    <t>(กำไร) ขาดทุนจากตราสารอนุพันธ์ที่ยังไม่เกิดขึ้นจริง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</si>
  <si>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</si>
  <si>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</si>
  <si>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</si>
  <si>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</si>
  <si>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</si>
  <si>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</si>
  <si>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</si>
  <si>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</si>
  <si>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</si>
  <si>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</si>
  <si>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</si>
  <si>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</si>
  <si>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</si>
  <si>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</si>
  <si>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</si>
  <si>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</si>
  <si>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</si>
  <si>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</si>
  <si>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</si>
  <si>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</si>
  <si>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เงินสดที่จ่ายชำระหนี้สินตามสัญญาเช่า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</si>
  <si>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</si>
  <si>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</si>
  <si>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</si>
  <si>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</si>
  <si>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</si>
  <si>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 xml:space="preserve">30 กันยายน </t>
  </si>
  <si>
    <t>30 กันยายน</t>
  </si>
  <si>
    <t>ยอดคงเหลือ ณ วันที่ 30 กันยายน 2563</t>
  </si>
  <si>
    <t>ยอดคงเหลือ ณ วันที่ 30 กันยายน 2564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</si>
  <si>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</si>
  <si>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</si>
  <si>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</si>
  <si>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</si>
  <si>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</si>
  <si>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สำหรับงวดเก้าเดือนสิ้นสุดวันที่</t>
  </si>
  <si>
    <t xml:space="preserve">     กำไรเบ็ดเสร็จอื่น</t>
  </si>
  <si>
    <t>สำหรับงวดเก้าเดือนสิ้นสุดวันที่ 30 กันยายน 2564</t>
  </si>
  <si>
    <t>ปรับรายการที่กระทบกำไรเป็นเงินสดรับ (จ่าย)</t>
  </si>
  <si>
    <t>(กำไร) ขาดทุนจากอัตราแลกเปลี่ยนที่ยังไม่เกิดขึ้นจริง</t>
  </si>
  <si>
    <t>3, 6</t>
  </si>
  <si>
    <t>ยอดคงเหลือ ณ วันที่ 1 มกราคม 2563</t>
  </si>
  <si>
    <t xml:space="preserve">เงินสดสุทธิได้มาจาก (ใช้ไปใน) กิจกรรมดำเนินงาน </t>
  </si>
  <si>
    <t>เงินสดสุทธิได้มาจากกิจกรรมจัดหาเงิน</t>
  </si>
  <si>
    <t>สำหรับงวดเก้าเดือนสิ้นสุดวันที่ 30 กันยายน 2563</t>
  </si>
  <si>
    <t>เงินสดสุทธิได้มาจาก (ใช้ไปใน) การดำเนินงาน</t>
  </si>
  <si>
    <t>รวมเงินทุนที่จัดสรรส่วนทุนให้ผู้ถือหุ้นของบริษัท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</si>
</sst>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6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1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" fillId="0" borderId="0"/>
  </cellStyleXfs>
  <cellXfs count="159">
    <xf numFmtId="0" fontId="0" fillId="0" borderId="0" xfId="0"/>
    <xf numFmtId="0" fontId="5" fillId="26" borderId="0" xfId="0" applyFont="1" applyFill="1" applyBorder="1" applyAlignment="1">
      <alignment horizontal="center"/>
    </xf>
    <xf numFmtId="49" fontId="3" fillId="26" borderId="0" xfId="0" applyNumberFormat="1" applyFont="1" applyFill="1" applyAlignment="1"/>
    <xf numFmtId="49" fontId="4" fillId="26" borderId="0" xfId="0" applyNumberFormat="1" applyFont="1" applyFill="1" applyAlignment="1"/>
    <xf numFmtId="164" fontId="4" fillId="26" borderId="0" xfId="0" applyNumberFormat="1" applyFont="1" applyFill="1" applyBorder="1" applyAlignment="1">
      <alignment horizontal="right"/>
    </xf>
    <xf numFmtId="164" fontId="4" fillId="26" borderId="0" xfId="0" applyNumberFormat="1" applyFont="1" applyFill="1" applyAlignment="1">
      <alignment horizontal="right"/>
    </xf>
    <xf numFmtId="49" fontId="6" fillId="26" borderId="0" xfId="0" applyNumberFormat="1" applyFont="1" applyFill="1" applyAlignment="1"/>
    <xf numFmtId="49" fontId="2" fillId="26" borderId="0" xfId="0" applyNumberFormat="1" applyFont="1" applyFill="1" applyAlignment="1"/>
    <xf numFmtId="0" fontId="6" fillId="26" borderId="0" xfId="0" applyFont="1" applyFill="1" applyBorder="1" applyAlignment="1">
      <alignment horizontal="center"/>
    </xf>
    <xf numFmtId="164" fontId="4" fillId="26" borderId="5" xfId="0" applyNumberFormat="1" applyFont="1" applyFill="1" applyBorder="1" applyAlignment="1">
      <alignment horizontal="right"/>
    </xf>
    <xf numFmtId="164" fontId="4" fillId="26" borderId="16" xfId="0" applyNumberFormat="1" applyFont="1" applyFill="1" applyBorder="1" applyAlignment="1">
      <alignment horizontal="right"/>
    </xf>
    <xf numFmtId="0" fontId="5" fillId="26" borderId="0" xfId="0" applyFont="1" applyFill="1" applyBorder="1" applyAlignment="1"/>
    <xf numFmtId="0" fontId="2" fillId="26" borderId="0" xfId="0" applyFont="1" applyFill="1" applyAlignment="1"/>
    <xf numFmtId="0" fontId="4" fillId="26" borderId="0" xfId="0" applyFont="1" applyFill="1" applyAlignment="1"/>
    <xf numFmtId="43" fontId="2" fillId="26" borderId="0" xfId="3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0" fontId="0" fillId="26" borderId="0" xfId="0" applyFont="1" applyFill="1" applyBorder="1" applyAlignment="1">
      <alignment horizontal="center"/>
    </xf>
    <xf numFmtId="170" fontId="0" fillId="26" borderId="0" xfId="30" applyNumberFormat="1" applyFont="1" applyFill="1" applyBorder="1" applyAlignment="1"/>
    <xf numFmtId="0" fontId="0" fillId="26" borderId="0" xfId="0" applyFont="1" applyFill="1" applyAlignment="1"/>
    <xf numFmtId="43" fontId="0" fillId="26" borderId="0" xfId="30" applyFont="1" applyFill="1" applyAlignment="1"/>
    <xf numFmtId="170" fontId="0" fillId="26" borderId="0" xfId="30" applyNumberFormat="1" applyFont="1" applyFill="1" applyAlignment="1"/>
    <xf numFmtId="0" fontId="0" fillId="26" borderId="0" xfId="0" applyFill="1" applyBorder="1" applyAlignment="1">
      <alignment horizontal="center"/>
    </xf>
    <xf numFmtId="170" fontId="61" fillId="26" borderId="0" xfId="30" applyNumberFormat="1" applyFont="1" applyFill="1" applyAlignment="1"/>
    <xf numFmtId="170" fontId="4" fillId="26" borderId="0" xfId="30" applyNumberFormat="1" applyFont="1" applyFill="1" applyBorder="1" applyAlignment="1"/>
    <xf numFmtId="43" fontId="0" fillId="26" borderId="0" xfId="30" applyFont="1" applyFill="1" applyAlignment="1">
      <alignment horizontal="right"/>
    </xf>
    <xf numFmtId="0" fontId="0" fillId="26" borderId="0" xfId="0" applyFont="1" applyFill="1" applyBorder="1" applyAlignment="1"/>
    <xf numFmtId="170" fontId="0" fillId="26" borderId="0" xfId="30" applyNumberFormat="1" applyFont="1" applyFill="1" applyBorder="1" applyAlignment="1">
      <alignment horizontal="center"/>
    </xf>
    <xf numFmtId="170" fontId="0" fillId="26" borderId="0" xfId="30" applyNumberFormat="1" applyFont="1" applyFill="1" applyAlignment="1">
      <alignment horizontal="center"/>
    </xf>
    <xf numFmtId="0" fontId="0" fillId="26" borderId="0" xfId="0" applyFill="1" applyAlignment="1">
      <alignment horizontal="center"/>
    </xf>
    <xf numFmtId="0" fontId="58" fillId="26" borderId="0" xfId="0" applyFont="1" applyFill="1" applyAlignment="1"/>
    <xf numFmtId="43" fontId="58" fillId="26" borderId="0" xfId="30" applyFont="1" applyFill="1" applyAlignment="1"/>
    <xf numFmtId="0" fontId="63" fillId="26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right"/>
    </xf>
    <xf numFmtId="0" fontId="0" fillId="26" borderId="0" xfId="0" applyFont="1" applyFill="1" applyAlignment="1">
      <alignment wrapText="1"/>
    </xf>
    <xf numFmtId="49" fontId="0" fillId="26" borderId="0" xfId="0" applyNumberFormat="1" applyFont="1" applyFill="1" applyAlignment="1"/>
    <xf numFmtId="164" fontId="0" fillId="26" borderId="0" xfId="0" applyNumberFormat="1" applyFont="1" applyFill="1" applyBorder="1" applyAlignment="1">
      <alignment horizontal="right"/>
    </xf>
    <xf numFmtId="164" fontId="0" fillId="26" borderId="0" xfId="0" applyNumberFormat="1" applyFont="1" applyFill="1" applyAlignment="1">
      <alignment horizontal="right"/>
    </xf>
    <xf numFmtId="164" fontId="0" fillId="26" borderId="0" xfId="0" applyNumberFormat="1" applyFont="1" applyFill="1" applyAlignment="1">
      <alignment horizontal="center"/>
    </xf>
    <xf numFmtId="170" fontId="0" fillId="26" borderId="0" xfId="30" applyNumberFormat="1" applyFont="1" applyFill="1" applyAlignment="1">
      <alignment horizontal="right"/>
    </xf>
    <xf numFmtId="164" fontId="4" fillId="26" borderId="0" xfId="0" applyNumberFormat="1" applyFont="1" applyFill="1" applyAlignment="1">
      <alignment horizontal="center"/>
    </xf>
    <xf numFmtId="164" fontId="0" fillId="27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49" fontId="0" fillId="26" borderId="0" xfId="0" applyNumberFormat="1" applyFont="1" applyFill="1" applyAlignment="1">
      <alignment horizontal="left"/>
    </xf>
    <xf numFmtId="170" fontId="0" fillId="26" borderId="17" xfId="30" applyNumberFormat="1" applyFont="1" applyFill="1" applyBorder="1" applyAlignment="1">
      <alignment horizontal="right"/>
    </xf>
    <xf numFmtId="165" fontId="4" fillId="26" borderId="16" xfId="0" applyNumberFormat="1" applyFont="1" applyFill="1" applyBorder="1" applyAlignment="1">
      <alignment horizontal="right"/>
    </xf>
    <xf numFmtId="165" fontId="4" fillId="26" borderId="0" xfId="0" applyNumberFormat="1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5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43" fontId="0" fillId="0" borderId="0" xfId="32" applyFont="1" applyFill="1" applyBorder="1" applyAlignment="1">
      <alignment horizontal="center"/>
    </xf>
    <xf numFmtId="43" fontId="0" fillId="0" borderId="0" xfId="32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37" fontId="4" fillId="0" borderId="16" xfId="0" applyNumberFormat="1" applyFont="1" applyFill="1" applyBorder="1" applyAlignment="1"/>
    <xf numFmtId="43" fontId="0" fillId="26" borderId="0" xfId="30" applyFont="1" applyFill="1" applyBorder="1" applyAlignment="1"/>
    <xf numFmtId="170" fontId="0" fillId="26" borderId="0" xfId="30" applyNumberFormat="1" applyFont="1" applyFill="1" applyBorder="1" applyAlignment="1">
      <alignment horizontal="right"/>
    </xf>
    <xf numFmtId="43" fontId="0" fillId="0" borderId="0" xfId="30" applyFont="1" applyFill="1" applyAlignment="1"/>
    <xf numFmtId="0" fontId="6" fillId="26" borderId="0" xfId="0" applyFont="1" applyFill="1"/>
    <xf numFmtId="0" fontId="5" fillId="26" borderId="0" xfId="0" applyFont="1" applyFill="1" applyAlignment="1">
      <alignment horizontal="center"/>
    </xf>
    <xf numFmtId="164" fontId="0" fillId="26" borderId="0" xfId="0" applyNumberFormat="1" applyFill="1"/>
    <xf numFmtId="0" fontId="0" fillId="26" borderId="0" xfId="0" applyFill="1"/>
    <xf numFmtId="0" fontId="4" fillId="26" borderId="0" xfId="0" applyFont="1" applyFill="1"/>
    <xf numFmtId="164" fontId="4" fillId="26" borderId="0" xfId="0" applyNumberFormat="1" applyFont="1" applyFill="1"/>
    <xf numFmtId="37" fontId="0" fillId="26" borderId="0" xfId="0" applyNumberFormat="1" applyFill="1"/>
    <xf numFmtId="37" fontId="4" fillId="26" borderId="0" xfId="0" applyNumberFormat="1" applyFont="1" applyFill="1"/>
    <xf numFmtId="49" fontId="0" fillId="26" borderId="0" xfId="0" applyNumberFormat="1" applyFill="1"/>
    <xf numFmtId="49" fontId="0" fillId="0" borderId="0" xfId="0" applyNumberFormat="1"/>
    <xf numFmtId="43" fontId="0" fillId="26" borderId="0" xfId="30" applyFont="1" applyFill="1" applyBorder="1" applyAlignment="1">
      <alignment horizontal="right"/>
    </xf>
    <xf numFmtId="43" fontId="0" fillId="26" borderId="0" xfId="30" applyFont="1" applyFill="1" applyAlignment="1">
      <alignment horizontal="center"/>
    </xf>
    <xf numFmtId="164" fontId="64" fillId="26" borderId="0" xfId="0" applyNumberFormat="1" applyFont="1" applyFill="1" applyAlignment="1">
      <alignment horizontal="right"/>
    </xf>
    <xf numFmtId="170" fontId="2" fillId="26" borderId="17" xfId="30" applyNumberFormat="1" applyFont="1" applyFill="1" applyBorder="1" applyAlignment="1">
      <alignment horizontal="right"/>
    </xf>
    <xf numFmtId="170" fontId="4" fillId="26" borderId="17" xfId="30" applyNumberFormat="1" applyFont="1" applyFill="1" applyBorder="1" applyAlignment="1">
      <alignment horizontal="right"/>
    </xf>
    <xf numFmtId="43" fontId="4" fillId="26" borderId="0" xfId="30" applyFont="1" applyFill="1" applyAlignment="1"/>
    <xf numFmtId="0" fontId="0" fillId="0" borderId="17" xfId="0" applyFont="1" applyFill="1" applyBorder="1" applyAlignment="1">
      <alignment horizontal="center" wrapText="1"/>
    </xf>
    <xf numFmtId="170" fontId="4" fillId="0" borderId="5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/>
    <xf numFmtId="170" fontId="4" fillId="0" borderId="0" xfId="30" applyNumberFormat="1" applyFont="1" applyFill="1" applyAlignment="1"/>
    <xf numFmtId="170" fontId="0" fillId="0" borderId="0" xfId="30" applyNumberFormat="1" applyFont="1" applyFill="1" applyBorder="1" applyAlignment="1"/>
    <xf numFmtId="170" fontId="0" fillId="0" borderId="0" xfId="30" applyNumberFormat="1" applyFont="1" applyFill="1" applyAlignment="1"/>
    <xf numFmtId="170" fontId="4" fillId="0" borderId="16" xfId="30" applyNumberFormat="1" applyFont="1" applyFill="1" applyBorder="1" applyAlignment="1"/>
    <xf numFmtId="170" fontId="5" fillId="0" borderId="0" xfId="30" applyNumberFormat="1" applyFont="1" applyFill="1" applyBorder="1" applyAlignment="1">
      <alignment horizontal="center"/>
    </xf>
    <xf numFmtId="170" fontId="4" fillId="0" borderId="5" xfId="30" applyNumberFormat="1" applyFont="1" applyFill="1" applyBorder="1" applyAlignment="1">
      <alignment horizontal="center"/>
    </xf>
    <xf numFmtId="170" fontId="65" fillId="26" borderId="0" xfId="30" applyNumberFormat="1" applyFont="1" applyFill="1" applyAlignment="1">
      <alignment horizontal="right"/>
    </xf>
    <xf numFmtId="49" fontId="3" fillId="26" borderId="0" xfId="0" applyNumberFormat="1" applyFont="1" applyFill="1"/>
    <xf numFmtId="0" fontId="3" fillId="26" borderId="0" xfId="0" applyFont="1" applyFill="1"/>
    <xf numFmtId="0" fontId="58" fillId="26" borderId="0" xfId="0" applyFont="1" applyFill="1"/>
    <xf numFmtId="0" fontId="0" fillId="27" borderId="0" xfId="0" applyFill="1" applyAlignment="1">
      <alignment horizontal="center"/>
    </xf>
    <xf numFmtId="0" fontId="0" fillId="27" borderId="0" xfId="0" applyFill="1"/>
    <xf numFmtId="16" fontId="0" fillId="26" borderId="0" xfId="0" applyNumberFormat="1" applyFill="1"/>
    <xf numFmtId="170" fontId="4" fillId="26" borderId="5" xfId="30" applyNumberFormat="1" applyFont="1" applyFill="1" applyBorder="1" applyAlignment="1"/>
    <xf numFmtId="170" fontId="4" fillId="26" borderId="16" xfId="30" applyNumberFormat="1" applyFont="1" applyFill="1" applyBorder="1" applyAlignment="1"/>
    <xf numFmtId="0" fontId="59" fillId="26" borderId="0" xfId="0" applyFont="1" applyFill="1"/>
    <xf numFmtId="0" fontId="60" fillId="26" borderId="0" xfId="0" applyFont="1" applyFill="1" applyAlignment="1">
      <alignment horizontal="center"/>
    </xf>
    <xf numFmtId="0" fontId="61" fillId="26" borderId="0" xfId="0" applyFont="1" applyFill="1"/>
    <xf numFmtId="37" fontId="0" fillId="27" borderId="0" xfId="0" applyNumberFormat="1" applyFill="1"/>
    <xf numFmtId="37" fontId="0" fillId="27" borderId="0" xfId="0" applyNumberFormat="1" applyFill="1" applyAlignment="1">
      <alignment horizontal="right"/>
    </xf>
    <xf numFmtId="37" fontId="0" fillId="27" borderId="17" xfId="0" applyNumberFormat="1" applyFill="1" applyBorder="1"/>
    <xf numFmtId="170" fontId="4" fillId="26" borderId="17" xfId="30" applyNumberFormat="1" applyFont="1" applyFill="1" applyBorder="1" applyAlignment="1"/>
    <xf numFmtId="37" fontId="0" fillId="27" borderId="16" xfId="0" applyNumberFormat="1" applyFill="1" applyBorder="1"/>
    <xf numFmtId="43" fontId="4" fillId="0" borderId="0" xfId="30" applyFont="1" applyFill="1" applyBorder="1" applyAlignment="1"/>
    <xf numFmtId="170" fontId="4" fillId="0" borderId="5" xfId="30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170" fontId="6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Border="1" applyAlignment="1">
      <alignment horizontal="center"/>
    </xf>
    <xf numFmtId="0" fontId="5" fillId="26" borderId="0" xfId="0" applyFont="1" applyFill="1"/>
    <xf numFmtId="37" fontId="0" fillId="27" borderId="0" xfId="0" applyNumberFormat="1" applyFill="1" applyBorder="1"/>
    <xf numFmtId="37" fontId="0" fillId="27" borderId="0" xfId="117" applyNumberFormat="1" applyFont="1" applyFill="1" applyBorder="1"/>
    <xf numFmtId="37" fontId="0" fillId="27" borderId="18" xfId="0" applyNumberFormat="1" applyFill="1" applyBorder="1"/>
    <xf numFmtId="170" fontId="0" fillId="26" borderId="0" xfId="0" applyNumberFormat="1" applyFill="1"/>
    <xf numFmtId="170" fontId="0" fillId="0" borderId="0" xfId="0" applyNumberFormat="1" applyFont="1" applyFill="1" applyAlignment="1"/>
    <xf numFmtId="0" fontId="58" fillId="0" borderId="0" xfId="0" applyFont="1"/>
    <xf numFmtId="49" fontId="4" fillId="26" borderId="0" xfId="0" applyNumberFormat="1" applyFont="1" applyFill="1"/>
    <xf numFmtId="49" fontId="6" fillId="26" borderId="0" xfId="0" applyNumberFormat="1" applyFont="1" applyFill="1"/>
    <xf numFmtId="164" fontId="0" fillId="26" borderId="0" xfId="0" applyNumberFormat="1" applyFill="1" applyAlignment="1">
      <alignment horizontal="right"/>
    </xf>
    <xf numFmtId="49" fontId="5" fillId="26" borderId="0" xfId="0" applyNumberFormat="1" applyFont="1" applyFill="1"/>
    <xf numFmtId="0" fontId="64" fillId="26" borderId="0" xfId="0" applyFont="1" applyFill="1"/>
    <xf numFmtId="164" fontId="0" fillId="26" borderId="1" xfId="0" applyNumberFormat="1" applyFill="1" applyBorder="1" applyAlignment="1">
      <alignment horizontal="right"/>
    </xf>
    <xf numFmtId="170" fontId="0" fillId="26" borderId="0" xfId="0" applyNumberFormat="1" applyFill="1" applyAlignment="1">
      <alignment horizontal="right"/>
    </xf>
    <xf numFmtId="164" fontId="0" fillId="26" borderId="17" xfId="0" applyNumberFormat="1" applyFill="1" applyBorder="1" applyAlignment="1">
      <alignment horizontal="right"/>
    </xf>
    <xf numFmtId="164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37" fontId="0" fillId="26" borderId="0" xfId="0" applyNumberFormat="1" applyFill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16" xfId="0" applyNumberFormat="1" applyFont="1" applyBorder="1" applyAlignment="1">
      <alignment horizontal="right"/>
    </xf>
    <xf numFmtId="49" fontId="2" fillId="26" borderId="0" xfId="0" applyNumberFormat="1" applyFont="1" applyFill="1"/>
    <xf numFmtId="0" fontId="2" fillId="26" borderId="0" xfId="0" applyFont="1" applyFill="1"/>
    <xf numFmtId="164" fontId="2" fillId="26" borderId="0" xfId="0" applyNumberFormat="1" applyFont="1" applyFill="1"/>
    <xf numFmtId="0" fontId="2" fillId="0" borderId="0" xfId="0" applyFont="1"/>
    <xf numFmtId="0" fontId="5" fillId="27" borderId="0" xfId="0" applyFont="1" applyFill="1" applyAlignment="1">
      <alignment horizontal="center"/>
    </xf>
    <xf numFmtId="0" fontId="5" fillId="27" borderId="0" xfId="0" applyFont="1" applyFill="1" applyBorder="1" applyAlignment="1">
      <alignment horizontal="center"/>
    </xf>
    <xf numFmtId="43" fontId="4" fillId="0" borderId="0" xfId="32" applyFont="1" applyFill="1" applyBorder="1" applyAlignment="1">
      <alignment horizontal="center"/>
    </xf>
    <xf numFmtId="170" fontId="4" fillId="0" borderId="0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3" fontId="2" fillId="0" borderId="0" xfId="30" applyFont="1" applyFill="1" applyBorder="1" applyAlignment="1"/>
    <xf numFmtId="170" fontId="0" fillId="0" borderId="0" xfId="30" applyNumberFormat="1" applyFont="1" applyFill="1" applyAlignment="1">
      <alignment horizontal="right"/>
    </xf>
    <xf numFmtId="43" fontId="0" fillId="26" borderId="0" xfId="30" applyFont="1" applyFill="1"/>
    <xf numFmtId="0" fontId="5" fillId="27" borderId="0" xfId="0" applyFont="1" applyFill="1" applyAlignment="1">
      <alignment horizontal="center"/>
    </xf>
    <xf numFmtId="0" fontId="0" fillId="26" borderId="0" xfId="0" applyFont="1" applyFill="1" applyAlignment="1">
      <alignment horizontal="center" wrapText="1"/>
    </xf>
    <xf numFmtId="0" fontId="5" fillId="27" borderId="0" xfId="0" applyFont="1" applyFill="1" applyBorder="1" applyAlignment="1">
      <alignment horizontal="center"/>
    </xf>
    <xf numFmtId="0" fontId="58" fillId="26" borderId="0" xfId="0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26" borderId="0" xfId="0" applyFill="1" applyAlignment="1">
      <alignment horizontal="center" wrapText="1"/>
    </xf>
  </cellXfs>
  <cellStyles count="11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15" xfId="117" xr:uid="{50279113-2F52-48A7-BA91-99924EF7F3A3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+__+%20HoNg%20+__+\Furukawa\2009\Quarter%201\Fixed%20Asset\Documents%20and%20Settings\sprachayasakul\Local%20Settings\Temporary%20Internet%20Files\OLK256\Documents%20and%20Settings\ssuwansompong\Desktop\Heidi\JOB\PhyaThai%203\Q3'04\Pty3_Q2'04.xls?6E733A6B" TargetMode="External"/><Relationship Id="rId1" Type="http://schemas.openxmlformats.org/officeDocument/2006/relationships/externalLinkPath" Target="file:///\\6E733A6B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EQ4NTV"/>
      <sheetName val="FGC"/>
      <sheetName val="10-1 "/>
      <sheetName val="1"/>
      <sheetName val=""/>
      <sheetName val="0894 PC from Andy Lam"/>
      <sheetName val="CST1198"/>
      <sheetName val="FG"/>
      <sheetName val="Subsequent_2003"/>
      <sheetName val="Content"/>
      <sheetName val="menu"/>
      <sheetName val="F041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MA"/>
      <sheetName val="Database"/>
      <sheetName val="Header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EBIT"/>
      <sheetName val="Breakeven Analysis"/>
      <sheetName val="df_รหัส"/>
      <sheetName val="Booking"/>
      <sheetName val="10-1 M"/>
      <sheetName val="Co info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BASIS"/>
      <sheetName val="TB2009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AGRO-DATA"/>
      <sheetName val="FA Report"/>
      <sheetName val="expenses"/>
      <sheetName val="TB"/>
      <sheetName val="보고자료종합"/>
      <sheetName val="推移データ"/>
      <sheetName val="工数集計"/>
      <sheetName val="BasicRules"/>
      <sheetName val="May-Apr 2009"/>
      <sheetName val="QMCT"/>
      <sheetName val="Bill No. 2 - Carpark"/>
      <sheetName val="Parts List"/>
      <sheetName val="PRMT"/>
      <sheetName val="CNT"/>
      <sheetName val="Setup"/>
      <sheetName val="SALES"/>
      <sheetName val="HK TP"/>
      <sheetName val="PSI T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REPORT"/>
      <sheetName val="LCoduNodu@_x001e__x001e_"/>
      <sheetName val="LCoduNodu@_x001e__x001e___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/>
      <sheetData sheetId="274">
        <row r="1">
          <cell r="A1" t="str">
            <v>CARAT MEDIA SERVICES (THAILAND) CO., LTD.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CARAT MEDIA SERVICES (THAILAND) CO., LTD.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1">
          <cell r="A1" t="str">
            <v>CARAT MEDIA SERVICES (THAILAND) CO., LTD.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SEA"/>
      <sheetName val="วิเคราะห์"/>
      <sheetName val="10-1 Media"/>
      <sheetName val="10-cut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CST1198"/>
      <sheetName val="Header"/>
      <sheetName val="CUSTOMER"/>
      <sheetName val="Group"/>
      <sheetName val="PL _ ผลงานใหม่รวม"/>
      <sheetName val="Payroll Budget $"/>
      <sheetName val="TB Worksheet"/>
      <sheetName val="DEP12"/>
      <sheetName val="fqc_วัน"/>
      <sheetName val="เครื่องตกแต่ง"/>
      <sheetName val="อาคาร"/>
      <sheetName val="Wht cur"/>
      <sheetName val="FF-PBG"/>
      <sheetName val="附註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Drawing Approve"/>
      <sheetName val="Sheet4"/>
      <sheetName val="Mthly"/>
      <sheetName val="ops tb"/>
      <sheetName val="10-1 Media:10-cut"/>
      <sheetName val="09_รายการระหว่างธนาคารฯ_asset"/>
      <sheetName val="DIST "/>
      <sheetName val="cu_วัน"/>
      <sheetName val="cu_รหัส"/>
      <sheetName val="Sheet1"/>
      <sheetName val="14年3月末"/>
      <sheetName val="Macros"/>
      <sheetName val="ops_tb"/>
      <sheetName val="S33"/>
      <sheetName val="PL _ ผลงานใหม่รวม"/>
      <sheetName val="MMAsst"/>
      <sheetName val="menu"/>
      <sheetName val="SGUN"/>
      <sheetName val="SLUN"/>
      <sheetName val="TANKS STOCK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asset write-off#3"/>
      <sheetName val="TBBR"/>
      <sheetName val="10-1 Media"/>
      <sheetName val="10-cut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TrialBalance Q3-2002"/>
      <sheetName val="PC till Aug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  <sheetName val="number-tel csc "/>
      <sheetName val="TELDISCOUNT"/>
      <sheetName val="CST1198"/>
      <sheetName val="TABLE"/>
      <sheetName val="J2"/>
      <sheetName val="J1"/>
      <sheetName val="งบทดลองปภพ 4-47"/>
      <sheetName val="B&amp;S 1999"/>
      <sheetName val="LIA-JUN04"/>
      <sheetName val="incom tax 2005"/>
      <sheetName val="14130-0003"/>
      <sheetName val="Gia vat tu"/>
      <sheetName val="1046"/>
      <sheetName val="CONSO ACCOUNTS 2004 DEC_3"/>
      <sheetName val="TONGKE1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H77"/>
  <sheetViews>
    <sheetView showGridLines="0" topLeftCell="A10" zoomScale="90" zoomScaleNormal="90" zoomScaleSheetLayoutView="85" workbookViewId="0">
      <selection activeCell="A6" sqref="A6"/>
    </sheetView>
  </sheetViews>
  <sheetFormatPr defaultColWidth="9.09765625" defaultRowHeight="20.5" customHeight="1"/>
  <cols>
    <col min="1" max="1" width="54.09765625" style="73" customWidth="1"/>
    <col min="2" max="2" width="9.69921875" style="71" customWidth="1"/>
    <col min="3" max="3" width="14.8984375" style="24" customWidth="1"/>
    <col min="4" max="4" width="1.8984375" style="73" customWidth="1"/>
    <col min="5" max="5" width="15.69921875" style="73" customWidth="1"/>
    <col min="6" max="6" width="14.09765625" style="73" bestFit="1" customWidth="1"/>
    <col min="7" max="7" width="13.8984375" style="73" customWidth="1"/>
    <col min="8" max="8" width="13.09765625" style="73" customWidth="1"/>
    <col min="9" max="16384" width="9.09765625" style="73"/>
  </cols>
  <sheetData>
    <row r="1" spans="1:8" ht="23.25" customHeight="1">
      <c r="A1" s="96" t="s">
        <v>0</v>
      </c>
    </row>
    <row r="2" spans="1:8" ht="23.25" customHeight="1">
      <c r="A2" s="97" t="s">
        <v>1</v>
      </c>
    </row>
    <row r="3" spans="1:8" ht="15" customHeight="1">
      <c r="A3" s="97"/>
    </row>
    <row r="4" spans="1:8" ht="23.25" customHeight="1">
      <c r="A4" s="98"/>
      <c r="C4" s="99" t="s">
        <v>147</v>
      </c>
      <c r="D4" s="100"/>
      <c r="E4" s="99" t="s">
        <v>2</v>
      </c>
    </row>
    <row r="5" spans="1:8" ht="23.25" customHeight="1">
      <c r="A5" s="97" t="s">
        <v>3</v>
      </c>
      <c r="B5" s="71" t="s">
        <v>4</v>
      </c>
      <c r="C5" s="32">
        <v>2564</v>
      </c>
      <c r="D5" s="32"/>
      <c r="E5" s="32">
        <v>2563</v>
      </c>
    </row>
    <row r="6" spans="1:8" ht="23.25" customHeight="1">
      <c r="A6" s="97"/>
      <c r="C6" s="32" t="s">
        <v>5</v>
      </c>
      <c r="D6" s="32"/>
      <c r="E6" s="32"/>
    </row>
    <row r="7" spans="1:8" ht="23.25" customHeight="1">
      <c r="C7" s="152" t="s">
        <v>6</v>
      </c>
      <c r="D7" s="152"/>
      <c r="E7" s="152"/>
    </row>
    <row r="8" spans="1:8" ht="23.25" customHeight="1">
      <c r="A8" s="70" t="s">
        <v>7</v>
      </c>
      <c r="D8" s="72"/>
      <c r="E8" s="72"/>
    </row>
    <row r="9" spans="1:8" ht="23.25" customHeight="1">
      <c r="A9" s="73" t="s">
        <v>8</v>
      </c>
      <c r="C9" s="24">
        <v>110938</v>
      </c>
      <c r="D9" s="72"/>
      <c r="E9" s="24">
        <v>92009</v>
      </c>
      <c r="H9" s="23"/>
    </row>
    <row r="10" spans="1:8" ht="23.25" customHeight="1">
      <c r="A10" s="73" t="s">
        <v>9</v>
      </c>
      <c r="B10" s="71" t="s">
        <v>10</v>
      </c>
      <c r="C10" s="24">
        <v>1619284</v>
      </c>
      <c r="D10" s="72"/>
      <c r="E10" s="24">
        <v>1532169</v>
      </c>
      <c r="H10" s="101"/>
    </row>
    <row r="11" spans="1:8" ht="23.25" customHeight="1">
      <c r="A11" s="73" t="s">
        <v>11</v>
      </c>
      <c r="C11" s="24">
        <v>68931</v>
      </c>
      <c r="E11" s="24">
        <v>55788</v>
      </c>
    </row>
    <row r="12" spans="1:8" ht="23.25" customHeight="1">
      <c r="A12" s="73" t="s">
        <v>12</v>
      </c>
      <c r="C12" s="24">
        <v>1166492</v>
      </c>
      <c r="D12" s="72"/>
      <c r="E12" s="24">
        <v>899259</v>
      </c>
    </row>
    <row r="13" spans="1:8" ht="23.25" customHeight="1">
      <c r="A13" s="73" t="s">
        <v>13</v>
      </c>
      <c r="B13" s="71">
        <v>8</v>
      </c>
      <c r="C13" s="24">
        <v>27806</v>
      </c>
      <c r="D13" s="72"/>
      <c r="E13" s="24">
        <v>87483</v>
      </c>
    </row>
    <row r="14" spans="1:8" ht="23.25" customHeight="1">
      <c r="A14" s="74" t="s">
        <v>14</v>
      </c>
      <c r="C14" s="102">
        <f>SUM(C9:C13)</f>
        <v>2993451</v>
      </c>
      <c r="D14" s="75"/>
      <c r="E14" s="102">
        <f>SUM(E9:E13)</f>
        <v>2666708</v>
      </c>
    </row>
    <row r="15" spans="1:8" ht="15" customHeight="1">
      <c r="A15" s="74"/>
      <c r="D15" s="72"/>
      <c r="E15" s="24"/>
    </row>
    <row r="16" spans="1:8" ht="23.25" customHeight="1">
      <c r="A16" s="70" t="s">
        <v>15</v>
      </c>
      <c r="D16" s="72"/>
      <c r="E16" s="24"/>
    </row>
    <row r="17" spans="1:5" ht="23.25" customHeight="1">
      <c r="A17" s="73" t="s">
        <v>16</v>
      </c>
      <c r="B17" s="71">
        <v>3</v>
      </c>
      <c r="C17" s="24">
        <v>363783</v>
      </c>
      <c r="D17" s="72"/>
      <c r="E17" s="24">
        <v>355973</v>
      </c>
    </row>
    <row r="18" spans="1:5" ht="23.25" customHeight="1">
      <c r="A18" s="73" t="s">
        <v>17</v>
      </c>
      <c r="C18" s="24">
        <v>6287</v>
      </c>
      <c r="D18" s="72"/>
      <c r="E18" s="24">
        <v>7829</v>
      </c>
    </row>
    <row r="19" spans="1:5" ht="23.25" customHeight="1">
      <c r="A19" s="73" t="s">
        <v>18</v>
      </c>
      <c r="C19" s="24">
        <v>11822</v>
      </c>
      <c r="D19" s="72"/>
      <c r="E19" s="24">
        <v>8426</v>
      </c>
    </row>
    <row r="20" spans="1:5" ht="23.25" customHeight="1">
      <c r="A20" s="73" t="s">
        <v>19</v>
      </c>
      <c r="C20" s="24">
        <v>21546</v>
      </c>
      <c r="D20" s="72"/>
      <c r="E20" s="24">
        <v>36971</v>
      </c>
    </row>
    <row r="21" spans="1:5" ht="23.25" customHeight="1">
      <c r="A21" s="73" t="s">
        <v>20</v>
      </c>
      <c r="C21" s="24">
        <v>2442</v>
      </c>
      <c r="D21" s="76"/>
      <c r="E21" s="24">
        <v>2442</v>
      </c>
    </row>
    <row r="22" spans="1:5" ht="23.25" customHeight="1">
      <c r="A22" s="74" t="s">
        <v>21</v>
      </c>
      <c r="C22" s="102">
        <f>SUM(C17:C21)</f>
        <v>405880</v>
      </c>
      <c r="D22" s="77"/>
      <c r="E22" s="102">
        <f>SUM(E17:E21)</f>
        <v>411641</v>
      </c>
    </row>
    <row r="23" spans="1:5" ht="15" customHeight="1">
      <c r="A23" s="74"/>
      <c r="D23" s="72"/>
      <c r="E23" s="24"/>
    </row>
    <row r="24" spans="1:5" ht="23.25" customHeight="1" thickBot="1">
      <c r="A24" s="74" t="s">
        <v>22</v>
      </c>
      <c r="C24" s="103">
        <f>SUM(C14+C22)</f>
        <v>3399331</v>
      </c>
      <c r="D24" s="75"/>
      <c r="E24" s="103">
        <f>SUM(E14+E22)</f>
        <v>3078349</v>
      </c>
    </row>
    <row r="25" spans="1:5" ht="23.25" customHeight="1" thickTop="1"/>
    <row r="26" spans="1:5" ht="23.25" customHeight="1">
      <c r="A26" s="96" t="s">
        <v>0</v>
      </c>
    </row>
    <row r="27" spans="1:5" ht="23.25" customHeight="1">
      <c r="A27" s="97" t="s">
        <v>1</v>
      </c>
    </row>
    <row r="28" spans="1:5" s="106" customFormat="1" ht="15" customHeight="1">
      <c r="A28" s="104"/>
      <c r="B28" s="105"/>
      <c r="C28" s="26"/>
    </row>
    <row r="29" spans="1:5" ht="23.25" customHeight="1">
      <c r="A29" s="98"/>
      <c r="C29" s="99" t="s">
        <v>148</v>
      </c>
      <c r="D29" s="100"/>
      <c r="E29" s="99" t="s">
        <v>2</v>
      </c>
    </row>
    <row r="30" spans="1:5" ht="23.25" customHeight="1">
      <c r="A30" s="97" t="s">
        <v>23</v>
      </c>
      <c r="B30" s="71" t="s">
        <v>4</v>
      </c>
      <c r="C30" s="32">
        <v>2564</v>
      </c>
      <c r="D30" s="32"/>
      <c r="E30" s="32">
        <v>2563</v>
      </c>
    </row>
    <row r="31" spans="1:5" ht="23.25" customHeight="1">
      <c r="A31" s="97"/>
      <c r="C31" s="32" t="s">
        <v>5</v>
      </c>
      <c r="D31" s="32"/>
      <c r="E31" s="32"/>
    </row>
    <row r="32" spans="1:5" ht="23.25" customHeight="1">
      <c r="C32" s="152" t="s">
        <v>6</v>
      </c>
      <c r="D32" s="152"/>
      <c r="E32" s="152"/>
    </row>
    <row r="33" spans="1:5" ht="23.15" customHeight="1">
      <c r="A33" s="70" t="s">
        <v>24</v>
      </c>
      <c r="D33" s="72"/>
      <c r="E33" s="72"/>
    </row>
    <row r="34" spans="1:5" ht="23.25" customHeight="1">
      <c r="A34" s="73" t="s">
        <v>25</v>
      </c>
      <c r="B34" s="71">
        <v>5</v>
      </c>
      <c r="C34" s="24">
        <v>930000</v>
      </c>
      <c r="D34" s="76"/>
      <c r="E34" s="24">
        <v>825000</v>
      </c>
    </row>
    <row r="35" spans="1:5" ht="23.25" customHeight="1">
      <c r="A35" s="73" t="s">
        <v>26</v>
      </c>
      <c r="C35" s="24">
        <v>499868</v>
      </c>
      <c r="D35" s="76"/>
      <c r="E35" s="24">
        <v>339735</v>
      </c>
    </row>
    <row r="36" spans="1:5" ht="23.15" customHeight="1">
      <c r="A36" s="78" t="s">
        <v>27</v>
      </c>
      <c r="B36" s="71">
        <v>3</v>
      </c>
      <c r="C36" s="24">
        <v>127138</v>
      </c>
      <c r="D36" s="76"/>
      <c r="E36" s="24">
        <v>29933</v>
      </c>
    </row>
    <row r="37" spans="1:5" ht="23.15" customHeight="1">
      <c r="A37" s="79" t="s">
        <v>28</v>
      </c>
      <c r="D37" s="76"/>
      <c r="E37" s="24"/>
    </row>
    <row r="38" spans="1:5" ht="23.15" customHeight="1">
      <c r="A38" s="79" t="s">
        <v>29</v>
      </c>
      <c r="C38" s="24">
        <v>4368</v>
      </c>
      <c r="D38" s="76"/>
      <c r="E38" s="24">
        <v>4286</v>
      </c>
    </row>
    <row r="39" spans="1:5" ht="21.5" hidden="1">
      <c r="A39" s="79" t="s">
        <v>30</v>
      </c>
      <c r="C39" s="24">
        <v>0</v>
      </c>
      <c r="D39" s="76"/>
      <c r="E39" s="24">
        <v>0</v>
      </c>
    </row>
    <row r="40" spans="1:5" ht="23.25" customHeight="1">
      <c r="A40" s="79" t="s">
        <v>31</v>
      </c>
      <c r="C40" s="24">
        <v>14051</v>
      </c>
      <c r="D40" s="76"/>
      <c r="E40" s="24">
        <v>15339</v>
      </c>
    </row>
    <row r="41" spans="1:5" ht="23.25" customHeight="1">
      <c r="A41" s="79" t="s">
        <v>32</v>
      </c>
      <c r="B41" s="71">
        <v>8</v>
      </c>
      <c r="C41" s="24">
        <v>4105</v>
      </c>
      <c r="D41" s="76"/>
      <c r="E41" s="24">
        <v>133205</v>
      </c>
    </row>
    <row r="42" spans="1:5" ht="23.25" customHeight="1">
      <c r="A42" s="73" t="s">
        <v>33</v>
      </c>
      <c r="C42" s="24">
        <v>10797</v>
      </c>
      <c r="D42" s="76"/>
      <c r="E42" s="24">
        <v>16219</v>
      </c>
    </row>
    <row r="43" spans="1:5" ht="23.15" customHeight="1">
      <c r="A43" s="74" t="s">
        <v>34</v>
      </c>
      <c r="C43" s="102">
        <f>SUM(C34:C42)</f>
        <v>1590327</v>
      </c>
      <c r="D43" s="77"/>
      <c r="E43" s="102">
        <f>SUM(E34:E42)</f>
        <v>1363717</v>
      </c>
    </row>
    <row r="44" spans="1:5" ht="10" customHeight="1">
      <c r="C44" s="21"/>
      <c r="D44" s="76"/>
      <c r="E44" s="21"/>
    </row>
    <row r="45" spans="1:5" ht="23.15" customHeight="1">
      <c r="A45" s="70" t="s">
        <v>35</v>
      </c>
      <c r="D45" s="76"/>
      <c r="E45" s="24"/>
    </row>
    <row r="46" spans="1:5" ht="23.25" customHeight="1">
      <c r="A46" s="73" t="s">
        <v>36</v>
      </c>
      <c r="B46" s="141"/>
      <c r="C46" s="107">
        <v>2374</v>
      </c>
      <c r="D46" s="108"/>
      <c r="E46" s="107">
        <v>4391</v>
      </c>
    </row>
    <row r="47" spans="1:5" ht="23.25" customHeight="1">
      <c r="A47" t="s">
        <v>37</v>
      </c>
      <c r="B47" s="141"/>
      <c r="C47" s="109">
        <v>130836</v>
      </c>
      <c r="D47" s="107"/>
      <c r="E47" s="109">
        <v>138141</v>
      </c>
    </row>
    <row r="48" spans="1:5" ht="23.15" customHeight="1">
      <c r="A48" s="74" t="s">
        <v>38</v>
      </c>
      <c r="C48" s="110">
        <f>SUM(C46:C47)</f>
        <v>133210</v>
      </c>
      <c r="D48" s="77"/>
      <c r="E48" s="110">
        <f>SUM(E46:E47)</f>
        <v>142532</v>
      </c>
    </row>
    <row r="49" spans="1:5" ht="14.5" customHeight="1">
      <c r="A49" s="74"/>
      <c r="C49" s="27"/>
      <c r="D49" s="77"/>
      <c r="E49" s="27"/>
    </row>
    <row r="50" spans="1:5" ht="23.15" customHeight="1">
      <c r="A50" s="74" t="s">
        <v>39</v>
      </c>
      <c r="C50" s="110">
        <f>SUM(C43+C48)</f>
        <v>1723537</v>
      </c>
      <c r="D50" s="77"/>
      <c r="E50" s="110">
        <f>SUM(E43+E48)</f>
        <v>1506249</v>
      </c>
    </row>
    <row r="51" spans="1:5" ht="15" customHeight="1">
      <c r="D51" s="76"/>
      <c r="E51" s="24"/>
    </row>
    <row r="52" spans="1:5" ht="23.25" customHeight="1">
      <c r="A52" s="96" t="s">
        <v>0</v>
      </c>
    </row>
    <row r="53" spans="1:5" ht="23.25" customHeight="1">
      <c r="A53" s="97" t="s">
        <v>1</v>
      </c>
    </row>
    <row r="54" spans="1:5" s="106" customFormat="1" ht="15" customHeight="1">
      <c r="A54" s="104"/>
      <c r="B54" s="105"/>
      <c r="C54" s="26"/>
    </row>
    <row r="55" spans="1:5" ht="23.25" customHeight="1">
      <c r="A55" s="98"/>
      <c r="C55" s="99" t="s">
        <v>148</v>
      </c>
      <c r="D55" s="100"/>
      <c r="E55" s="99" t="s">
        <v>2</v>
      </c>
    </row>
    <row r="56" spans="1:5" ht="23.25" customHeight="1">
      <c r="A56" s="97" t="s">
        <v>23</v>
      </c>
      <c r="C56" s="32">
        <v>2564</v>
      </c>
      <c r="D56" s="32"/>
      <c r="E56" s="32">
        <v>2563</v>
      </c>
    </row>
    <row r="57" spans="1:5" ht="23.25" customHeight="1">
      <c r="A57" s="97"/>
      <c r="C57" s="32" t="s">
        <v>5</v>
      </c>
      <c r="D57" s="32"/>
      <c r="E57" s="32"/>
    </row>
    <row r="58" spans="1:5" ht="23.25" customHeight="1">
      <c r="C58" s="152" t="s">
        <v>6</v>
      </c>
      <c r="D58" s="152"/>
      <c r="E58" s="152"/>
    </row>
    <row r="59" spans="1:5" ht="23.15" customHeight="1">
      <c r="A59" s="70" t="s">
        <v>40</v>
      </c>
      <c r="D59" s="76"/>
      <c r="E59" s="24"/>
    </row>
    <row r="60" spans="1:5" ht="23.25" customHeight="1">
      <c r="A60" s="73" t="s">
        <v>41</v>
      </c>
      <c r="D60" s="76"/>
      <c r="E60" s="24"/>
    </row>
    <row r="61" spans="1:5" ht="23.25" customHeight="1">
      <c r="A61" s="73" t="s">
        <v>42</v>
      </c>
      <c r="D61" s="76"/>
      <c r="E61" s="24"/>
    </row>
    <row r="62" spans="1:5" ht="23.25" customHeight="1" thickBot="1">
      <c r="A62" s="117" t="s">
        <v>43</v>
      </c>
      <c r="C62" s="111">
        <v>480000</v>
      </c>
      <c r="D62" s="108"/>
      <c r="E62" s="111">
        <v>480000</v>
      </c>
    </row>
    <row r="63" spans="1:5" ht="23.25" customHeight="1" thickTop="1">
      <c r="A63" s="73" t="s">
        <v>44</v>
      </c>
      <c r="C63" s="120"/>
      <c r="D63" s="108"/>
      <c r="E63" s="118"/>
    </row>
    <row r="64" spans="1:5" ht="23.25" customHeight="1">
      <c r="A64" s="117" t="s">
        <v>43</v>
      </c>
      <c r="C64" s="119">
        <f>C62</f>
        <v>480000</v>
      </c>
      <c r="D64" s="108"/>
      <c r="E64" s="119">
        <f>E62</f>
        <v>480000</v>
      </c>
    </row>
    <row r="65" spans="1:7" ht="23.25" customHeight="1">
      <c r="A65" s="78" t="s">
        <v>45</v>
      </c>
      <c r="C65" s="100"/>
      <c r="D65" s="100"/>
      <c r="E65" s="100"/>
    </row>
    <row r="66" spans="1:7" ht="23.25" customHeight="1">
      <c r="A66" s="78" t="s">
        <v>46</v>
      </c>
      <c r="C66" s="107">
        <v>507500</v>
      </c>
      <c r="D66" s="108"/>
      <c r="E66" s="107">
        <v>507500</v>
      </c>
    </row>
    <row r="67" spans="1:7" ht="23.25" customHeight="1">
      <c r="A67" s="78" t="s">
        <v>47</v>
      </c>
      <c r="C67" s="107"/>
      <c r="D67" s="108"/>
      <c r="E67" s="107"/>
    </row>
    <row r="68" spans="1:7" ht="23.25" customHeight="1">
      <c r="A68" s="73" t="s">
        <v>48</v>
      </c>
      <c r="C68" s="107"/>
      <c r="D68" s="108"/>
      <c r="E68" s="107"/>
    </row>
    <row r="69" spans="1:7" ht="23.25" customHeight="1">
      <c r="A69" s="78" t="s">
        <v>49</v>
      </c>
      <c r="C69" s="107">
        <v>48000</v>
      </c>
      <c r="D69" s="108"/>
      <c r="E69" s="107">
        <v>48000</v>
      </c>
    </row>
    <row r="70" spans="1:7" ht="23.25" customHeight="1">
      <c r="A70" s="78" t="s">
        <v>50</v>
      </c>
      <c r="C70" s="107">
        <v>633530</v>
      </c>
      <c r="D70" s="108"/>
      <c r="E70" s="107">
        <v>542686</v>
      </c>
    </row>
    <row r="71" spans="1:7" ht="23.25" customHeight="1">
      <c r="A71" s="78" t="s">
        <v>51</v>
      </c>
      <c r="C71" s="107"/>
      <c r="D71" s="108"/>
      <c r="E71" s="107"/>
    </row>
    <row r="72" spans="1:7" ht="23.25" hidden="1" customHeight="1">
      <c r="A72" s="78" t="s">
        <v>52</v>
      </c>
      <c r="C72" s="107"/>
      <c r="D72" s="108"/>
      <c r="E72" s="107"/>
    </row>
    <row r="73" spans="1:7" ht="23.25" customHeight="1">
      <c r="A73" s="78" t="s">
        <v>52</v>
      </c>
      <c r="C73" s="109">
        <v>6764</v>
      </c>
      <c r="D73" s="108"/>
      <c r="E73" s="109">
        <v>-6086</v>
      </c>
    </row>
    <row r="74" spans="1:7" ht="23.15" customHeight="1">
      <c r="A74" s="74" t="s">
        <v>53</v>
      </c>
      <c r="C74" s="110">
        <f>SUM(C64:C73)</f>
        <v>1675794</v>
      </c>
      <c r="D74" s="77"/>
      <c r="E74" s="110">
        <f>SUM(E64:E73)</f>
        <v>1572100</v>
      </c>
    </row>
    <row r="75" spans="1:7" ht="15" customHeight="1">
      <c r="A75" s="74"/>
      <c r="C75" s="27"/>
      <c r="D75" s="77"/>
      <c r="E75" s="27"/>
    </row>
    <row r="76" spans="1:7" ht="23.15" customHeight="1" thickBot="1">
      <c r="A76" s="74" t="s">
        <v>54</v>
      </c>
      <c r="C76" s="103">
        <f>SUM(C50+C74)</f>
        <v>3399331</v>
      </c>
      <c r="D76" s="77"/>
      <c r="E76" s="103">
        <f>SUM(E50+E74)</f>
        <v>3078349</v>
      </c>
      <c r="F76" s="121">
        <f>C76-C24</f>
        <v>0</v>
      </c>
      <c r="G76" s="121">
        <f>D76-D24</f>
        <v>0</v>
      </c>
    </row>
    <row r="77" spans="1:7" ht="20.5" customHeight="1" thickTop="1"/>
  </sheetData>
  <mergeCells count="3">
    <mergeCell ref="C32:E32"/>
    <mergeCell ref="C7:E7"/>
    <mergeCell ref="C58:E58"/>
  </mergeCells>
  <pageMargins left="0.8" right="0.8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K104"/>
  <sheetViews>
    <sheetView view="pageBreakPreview" topLeftCell="A64" zoomScale="80" zoomScaleNormal="100" zoomScaleSheetLayoutView="80" workbookViewId="0">
      <selection activeCell="A48" sqref="A48"/>
    </sheetView>
  </sheetViews>
  <sheetFormatPr defaultColWidth="9.09765625" defaultRowHeight="23.25" customHeight="1"/>
  <cols>
    <col min="1" max="1" width="48.69921875" style="7" customWidth="1"/>
    <col min="2" max="2" width="10.09765625" style="1" customWidth="1"/>
    <col min="3" max="3" width="1.59765625" style="12" customWidth="1"/>
    <col min="4" max="4" width="10.69921875" style="12" customWidth="1"/>
    <col min="5" max="5" width="2" style="12" customWidth="1"/>
    <col min="6" max="6" width="14.09765625" style="12" customWidth="1"/>
    <col min="7" max="7" width="2" style="12" customWidth="1"/>
    <col min="8" max="8" width="14.09765625" style="12" customWidth="1"/>
    <col min="9" max="10" width="9.09765625" style="12"/>
    <col min="11" max="11" width="16" style="14" bestFit="1" customWidth="1"/>
    <col min="12" max="16384" width="9.09765625" style="12"/>
  </cols>
  <sheetData>
    <row r="1" spans="1:11" s="33" customFormat="1" ht="23.25" customHeight="1">
      <c r="A1" s="96" t="s">
        <v>0</v>
      </c>
      <c r="B1" s="71"/>
      <c r="K1" s="34"/>
    </row>
    <row r="2" spans="1:11" s="34" customFormat="1" ht="23.25" customHeight="1">
      <c r="A2" s="2" t="s">
        <v>55</v>
      </c>
      <c r="B2" s="35"/>
      <c r="C2" s="33"/>
      <c r="D2" s="33"/>
      <c r="E2" s="155"/>
      <c r="F2" s="155"/>
      <c r="G2" s="33"/>
      <c r="H2" s="33"/>
      <c r="I2" s="33"/>
      <c r="J2" s="33"/>
    </row>
    <row r="3" spans="1:11" s="22" customFormat="1" ht="9" customHeight="1">
      <c r="A3" s="3"/>
      <c r="B3" s="8"/>
      <c r="E3" s="36"/>
      <c r="F3" s="36"/>
      <c r="H3" s="36"/>
      <c r="K3" s="23"/>
    </row>
    <row r="4" spans="1:11" s="22" customFormat="1" ht="22.75" customHeight="1">
      <c r="A4" s="3"/>
      <c r="B4" s="1"/>
      <c r="D4" s="37"/>
      <c r="E4" s="37"/>
      <c r="F4" s="153" t="s">
        <v>56</v>
      </c>
      <c r="G4" s="153"/>
      <c r="H4" s="153"/>
      <c r="K4" s="23"/>
    </row>
    <row r="5" spans="1:11" s="22" customFormat="1" ht="19.399999999999999" customHeight="1">
      <c r="A5" s="3"/>
      <c r="B5" s="1"/>
      <c r="D5" s="37"/>
      <c r="E5" s="37"/>
      <c r="F5" s="153" t="s">
        <v>148</v>
      </c>
      <c r="G5" s="153"/>
      <c r="H5" s="153"/>
      <c r="K5" s="23"/>
    </row>
    <row r="6" spans="1:11" s="22" customFormat="1" ht="19.75" customHeight="1">
      <c r="A6" s="38"/>
      <c r="B6" s="1"/>
      <c r="C6" s="29"/>
      <c r="D6" s="1" t="s">
        <v>4</v>
      </c>
      <c r="E6" s="20"/>
      <c r="F6" s="25">
        <v>2564</v>
      </c>
      <c r="G6" s="20"/>
      <c r="H6" s="25">
        <v>2563</v>
      </c>
      <c r="K6" s="23"/>
    </row>
    <row r="7" spans="1:11" s="22" customFormat="1" ht="18.649999999999999" customHeight="1">
      <c r="A7" s="38"/>
      <c r="B7" s="1"/>
      <c r="C7" s="29"/>
      <c r="D7" s="1"/>
      <c r="E7" s="11"/>
      <c r="F7" s="154" t="s">
        <v>6</v>
      </c>
      <c r="G7" s="154"/>
      <c r="H7" s="154"/>
      <c r="K7" s="23"/>
    </row>
    <row r="8" spans="1:11" s="22" customFormat="1" ht="23.25" customHeight="1">
      <c r="A8" s="6" t="s">
        <v>57</v>
      </c>
      <c r="B8" s="1"/>
      <c r="C8" s="29"/>
      <c r="D8" s="1"/>
      <c r="E8" s="39"/>
      <c r="K8" s="23"/>
    </row>
    <row r="9" spans="1:11" s="22" customFormat="1" ht="23.25" customHeight="1">
      <c r="A9" s="38" t="s">
        <v>58</v>
      </c>
      <c r="B9" s="1"/>
      <c r="D9" s="1" t="s">
        <v>161</v>
      </c>
      <c r="F9" s="40">
        <v>1593112</v>
      </c>
      <c r="G9" s="41"/>
      <c r="H9" s="40">
        <v>1144644</v>
      </c>
      <c r="K9" s="23"/>
    </row>
    <row r="10" spans="1:11" s="22" customFormat="1" ht="23.25" customHeight="1">
      <c r="A10" s="38" t="s">
        <v>59</v>
      </c>
      <c r="B10" s="1"/>
      <c r="D10" s="1"/>
      <c r="F10" s="40">
        <v>8234</v>
      </c>
      <c r="G10" s="41"/>
      <c r="H10" s="42">
        <v>0</v>
      </c>
      <c r="K10" s="23"/>
    </row>
    <row r="11" spans="1:11" s="22" customFormat="1" ht="23.25" customHeight="1">
      <c r="A11" s="38" t="s">
        <v>60</v>
      </c>
      <c r="B11" s="1"/>
      <c r="D11" s="1"/>
      <c r="F11" s="42">
        <v>5594</v>
      </c>
      <c r="G11" s="41"/>
      <c r="H11" s="42">
        <v>2359</v>
      </c>
      <c r="K11" s="23"/>
    </row>
    <row r="12" spans="1:11" s="22" customFormat="1" ht="23.25" hidden="1" customHeight="1">
      <c r="A12" s="38" t="s">
        <v>59</v>
      </c>
      <c r="B12" s="1"/>
      <c r="D12" s="1"/>
      <c r="F12" s="42"/>
      <c r="G12" s="41"/>
      <c r="H12" s="42"/>
      <c r="K12" s="23"/>
    </row>
    <row r="13" spans="1:11" s="22" customFormat="1" ht="23.25" customHeight="1">
      <c r="A13" s="38" t="s">
        <v>61</v>
      </c>
      <c r="B13" s="1"/>
      <c r="D13" s="1"/>
      <c r="F13" s="40">
        <v>308</v>
      </c>
      <c r="G13" s="41"/>
      <c r="H13" s="40">
        <v>190</v>
      </c>
      <c r="K13" s="23"/>
    </row>
    <row r="14" spans="1:11" s="22" customFormat="1" ht="23.25" customHeight="1">
      <c r="A14" s="3" t="s">
        <v>62</v>
      </c>
      <c r="B14" s="1"/>
      <c r="D14" s="1"/>
      <c r="F14" s="9">
        <f>SUM(F9:F13)</f>
        <v>1607248</v>
      </c>
      <c r="G14" s="43"/>
      <c r="H14" s="9">
        <f>SUM(H9:H13)</f>
        <v>1147193</v>
      </c>
      <c r="K14" s="23"/>
    </row>
    <row r="15" spans="1:11" s="22" customFormat="1" ht="10.75" customHeight="1">
      <c r="A15" s="3"/>
      <c r="B15" s="1"/>
      <c r="D15" s="1"/>
      <c r="F15" s="40"/>
      <c r="G15" s="41"/>
      <c r="H15" s="40"/>
      <c r="K15" s="23"/>
    </row>
    <row r="16" spans="1:11" s="22" customFormat="1" ht="23.25" customHeight="1">
      <c r="A16" s="6" t="s">
        <v>63</v>
      </c>
      <c r="B16" s="1"/>
      <c r="D16" s="1"/>
      <c r="F16" s="40"/>
      <c r="G16" s="41"/>
      <c r="H16" s="40"/>
      <c r="K16" s="23"/>
    </row>
    <row r="17" spans="1:11" s="22" customFormat="1" ht="23.25" customHeight="1">
      <c r="A17" s="38" t="s">
        <v>64</v>
      </c>
      <c r="B17" s="1"/>
      <c r="D17" s="1">
        <v>3</v>
      </c>
      <c r="F17" s="42">
        <v>1476983</v>
      </c>
      <c r="G17" s="44"/>
      <c r="H17" s="42">
        <v>1076420</v>
      </c>
      <c r="K17" s="23"/>
    </row>
    <row r="18" spans="1:11" s="22" customFormat="1" ht="23.25" customHeight="1">
      <c r="A18" s="38" t="s">
        <v>65</v>
      </c>
      <c r="B18" s="1"/>
      <c r="D18" s="1"/>
      <c r="F18" s="42">
        <v>26150</v>
      </c>
      <c r="G18" s="44"/>
      <c r="H18" s="42">
        <v>22698</v>
      </c>
      <c r="K18" s="23"/>
    </row>
    <row r="19" spans="1:11" s="22" customFormat="1" ht="23.25" customHeight="1">
      <c r="A19" s="38" t="s">
        <v>66</v>
      </c>
      <c r="B19" s="1"/>
      <c r="D19" s="1">
        <v>3</v>
      </c>
      <c r="F19" s="42">
        <v>26192</v>
      </c>
      <c r="G19" s="44"/>
      <c r="H19" s="42">
        <v>27631</v>
      </c>
      <c r="K19" s="23"/>
    </row>
    <row r="20" spans="1:11" s="22" customFormat="1" ht="23.25" hidden="1" customHeight="1">
      <c r="A20" s="38" t="s">
        <v>67</v>
      </c>
      <c r="B20" s="1"/>
      <c r="D20" s="1"/>
      <c r="F20" s="42">
        <v>0</v>
      </c>
      <c r="G20" s="44"/>
      <c r="H20" s="42"/>
      <c r="K20" s="23"/>
    </row>
    <row r="21" spans="1:11" s="22" customFormat="1" ht="23.25" customHeight="1">
      <c r="A21" s="45" t="s">
        <v>68</v>
      </c>
      <c r="B21" s="1"/>
      <c r="D21" s="1"/>
      <c r="F21" s="42">
        <v>0</v>
      </c>
      <c r="G21" s="44"/>
      <c r="H21" s="42">
        <v>19446</v>
      </c>
      <c r="K21" s="23"/>
    </row>
    <row r="22" spans="1:11" s="22" customFormat="1" ht="23.25" customHeight="1">
      <c r="A22" s="3" t="s">
        <v>69</v>
      </c>
      <c r="B22" s="1"/>
      <c r="D22" s="1"/>
      <c r="F22" s="9">
        <f>SUM(F17:F21)</f>
        <v>1529325</v>
      </c>
      <c r="G22" s="43"/>
      <c r="H22" s="9">
        <f>SUM(H17:H21)</f>
        <v>1146195</v>
      </c>
      <c r="K22" s="23"/>
    </row>
    <row r="23" spans="1:11" s="22" customFormat="1" ht="9.65" customHeight="1">
      <c r="A23" s="3"/>
      <c r="B23" s="1"/>
      <c r="D23" s="1"/>
      <c r="F23" s="4"/>
      <c r="G23" s="43"/>
      <c r="H23" s="4"/>
      <c r="K23" s="23"/>
    </row>
    <row r="24" spans="1:11" s="22" customFormat="1" ht="23.25" customHeight="1">
      <c r="A24" s="3" t="s">
        <v>70</v>
      </c>
      <c r="B24" s="1"/>
      <c r="D24" s="1"/>
      <c r="F24" s="4">
        <f>F14-F22</f>
        <v>77923</v>
      </c>
      <c r="G24" s="43"/>
      <c r="H24" s="4">
        <f>H14-H22</f>
        <v>998</v>
      </c>
      <c r="K24" s="23"/>
    </row>
    <row r="25" spans="1:11" s="22" customFormat="1" ht="23.25" hidden="1" customHeight="1">
      <c r="A25" s="38" t="s">
        <v>71</v>
      </c>
      <c r="B25" s="1"/>
      <c r="D25" s="1"/>
      <c r="F25" s="39"/>
      <c r="G25" s="41"/>
      <c r="H25" s="39"/>
      <c r="K25" s="23"/>
    </row>
    <row r="26" spans="1:11" s="22" customFormat="1" ht="23.25" hidden="1" customHeight="1">
      <c r="A26" s="38" t="s">
        <v>72</v>
      </c>
      <c r="B26" s="1"/>
      <c r="D26" s="1"/>
      <c r="F26" s="80">
        <v>0</v>
      </c>
      <c r="G26" s="81"/>
      <c r="H26" s="80">
        <v>0</v>
      </c>
      <c r="K26" s="23"/>
    </row>
    <row r="27" spans="1:11" s="22" customFormat="1" ht="23.25" hidden="1" customHeight="1">
      <c r="A27" s="38" t="s">
        <v>73</v>
      </c>
      <c r="B27" s="1"/>
      <c r="D27" s="1"/>
      <c r="F27" s="80">
        <v>0</v>
      </c>
      <c r="G27" s="81"/>
      <c r="H27" s="80">
        <v>0</v>
      </c>
      <c r="K27" s="23"/>
    </row>
    <row r="28" spans="1:11" s="22" customFormat="1" ht="23.25" customHeight="1">
      <c r="A28" s="38" t="s">
        <v>74</v>
      </c>
      <c r="B28" s="1"/>
      <c r="D28" s="1"/>
      <c r="F28" s="68">
        <v>-3636</v>
      </c>
      <c r="G28" s="81"/>
      <c r="H28" s="68">
        <v>-2221</v>
      </c>
      <c r="K28" s="23"/>
    </row>
    <row r="29" spans="1:11" s="22" customFormat="1" ht="23.25" hidden="1" customHeight="1">
      <c r="A29" s="38" t="s">
        <v>75</v>
      </c>
      <c r="B29" s="1"/>
      <c r="D29" s="1"/>
      <c r="F29" s="80"/>
      <c r="G29" s="81"/>
      <c r="H29" s="80"/>
      <c r="K29" s="23"/>
    </row>
    <row r="30" spans="1:11" s="22" customFormat="1" ht="23.25" hidden="1" customHeight="1">
      <c r="A30" s="38" t="s">
        <v>76</v>
      </c>
      <c r="B30" s="1"/>
      <c r="D30" s="1"/>
      <c r="F30" s="80"/>
      <c r="G30" s="81"/>
      <c r="H30" s="80">
        <v>0</v>
      </c>
      <c r="K30" s="23"/>
    </row>
    <row r="31" spans="1:11" s="22" customFormat="1" ht="23.25" hidden="1" customHeight="1">
      <c r="A31" s="38" t="s">
        <v>77</v>
      </c>
      <c r="B31" s="1"/>
      <c r="D31" s="1"/>
      <c r="F31" s="80"/>
      <c r="G31" s="81"/>
      <c r="H31" s="80"/>
      <c r="K31" s="23"/>
    </row>
    <row r="32" spans="1:11" s="22" customFormat="1" ht="23.25" hidden="1" customHeight="1">
      <c r="A32" s="38" t="s">
        <v>78</v>
      </c>
      <c r="B32" s="1"/>
      <c r="D32" s="1"/>
      <c r="F32" s="80"/>
      <c r="G32" s="81"/>
      <c r="H32" s="80">
        <v>0</v>
      </c>
      <c r="K32" s="23"/>
    </row>
    <row r="33" spans="1:11" s="22" customFormat="1" ht="23.25" hidden="1" customHeight="1">
      <c r="A33" s="38" t="s">
        <v>79</v>
      </c>
      <c r="B33" s="1"/>
      <c r="D33" s="1"/>
      <c r="F33" s="80"/>
      <c r="G33" s="81"/>
      <c r="H33" s="80"/>
      <c r="K33" s="23"/>
    </row>
    <row r="34" spans="1:11" s="22" customFormat="1" ht="23.25" hidden="1" customHeight="1">
      <c r="A34" s="38" t="s">
        <v>80</v>
      </c>
      <c r="B34" s="1"/>
      <c r="D34" s="1"/>
      <c r="F34" s="80"/>
      <c r="G34" s="81"/>
      <c r="H34" s="80">
        <v>0</v>
      </c>
      <c r="K34" s="23"/>
    </row>
    <row r="35" spans="1:11" s="22" customFormat="1" ht="23.25" hidden="1" customHeight="1">
      <c r="A35" s="38" t="s">
        <v>81</v>
      </c>
      <c r="B35" s="1"/>
      <c r="D35" s="1"/>
      <c r="F35" s="80"/>
      <c r="G35" s="81"/>
      <c r="H35" s="80"/>
      <c r="K35" s="23"/>
    </row>
    <row r="36" spans="1:11" s="22" customFormat="1" ht="23.25" hidden="1" customHeight="1">
      <c r="A36" s="38" t="s">
        <v>82</v>
      </c>
      <c r="B36" s="1"/>
      <c r="D36" s="1"/>
      <c r="F36" s="80"/>
      <c r="G36" s="81"/>
      <c r="H36" s="80">
        <v>0</v>
      </c>
      <c r="K36" s="23"/>
    </row>
    <row r="37" spans="1:11" s="22" customFormat="1" ht="23.25" hidden="1" customHeight="1">
      <c r="A37" s="38" t="s">
        <v>83</v>
      </c>
      <c r="B37" s="1"/>
      <c r="D37" s="1"/>
      <c r="F37" s="80"/>
      <c r="G37" s="81"/>
      <c r="H37" s="80"/>
      <c r="K37" s="23"/>
    </row>
    <row r="38" spans="1:11" s="22" customFormat="1" ht="23.25" hidden="1" customHeight="1">
      <c r="A38" s="38" t="s">
        <v>84</v>
      </c>
      <c r="B38" s="1"/>
      <c r="D38" s="1"/>
      <c r="F38" s="80"/>
      <c r="G38" s="81"/>
      <c r="H38" s="80">
        <v>0</v>
      </c>
      <c r="K38" s="23"/>
    </row>
    <row r="39" spans="1:11" s="22" customFormat="1" ht="23.25" hidden="1" customHeight="1">
      <c r="A39" s="38" t="s">
        <v>85</v>
      </c>
      <c r="B39" s="1"/>
      <c r="D39" s="1"/>
      <c r="F39" s="80"/>
      <c r="G39" s="81"/>
      <c r="H39" s="80"/>
      <c r="K39" s="23"/>
    </row>
    <row r="40" spans="1:11" s="22" customFormat="1" ht="23.25" customHeight="1">
      <c r="A40" s="38" t="s">
        <v>85</v>
      </c>
      <c r="B40" s="1"/>
      <c r="D40" s="1"/>
      <c r="F40" s="47">
        <v>11513</v>
      </c>
      <c r="G40" s="31"/>
      <c r="H40" s="47">
        <v>14358</v>
      </c>
      <c r="K40" s="23"/>
    </row>
    <row r="41" spans="1:11" s="22" customFormat="1" ht="23.25" customHeight="1">
      <c r="A41" s="3" t="s">
        <v>151</v>
      </c>
      <c r="B41" s="1"/>
      <c r="C41" s="13"/>
      <c r="D41" s="8"/>
      <c r="F41" s="5">
        <f>SUM(F24:F40)</f>
        <v>85800</v>
      </c>
      <c r="G41" s="43"/>
      <c r="H41" s="5">
        <f>SUM(H24:H40)</f>
        <v>13135</v>
      </c>
      <c r="K41" s="23"/>
    </row>
    <row r="42" spans="1:11" s="22" customFormat="1" ht="23.25" customHeight="1">
      <c r="A42" s="46" t="s">
        <v>152</v>
      </c>
      <c r="B42" s="1"/>
      <c r="D42" s="1"/>
      <c r="F42" s="47">
        <v>-17193</v>
      </c>
      <c r="G42" s="31"/>
      <c r="H42" s="47">
        <v>-2622</v>
      </c>
      <c r="K42" s="23"/>
    </row>
    <row r="43" spans="1:11" s="22" customFormat="1" ht="23.25" customHeight="1">
      <c r="A43" s="3" t="s">
        <v>153</v>
      </c>
      <c r="B43" s="1"/>
      <c r="D43" s="1"/>
      <c r="F43" s="9">
        <f>F41+F42</f>
        <v>68607</v>
      </c>
      <c r="G43" s="43"/>
      <c r="H43" s="9">
        <f>H41+H42</f>
        <v>10513</v>
      </c>
      <c r="K43" s="23"/>
    </row>
    <row r="44" spans="1:11" s="22" customFormat="1" ht="9" customHeight="1">
      <c r="A44" s="3"/>
      <c r="B44" s="1"/>
      <c r="D44" s="1"/>
      <c r="F44" s="4"/>
      <c r="G44" s="43"/>
      <c r="H44" s="4"/>
      <c r="K44" s="23"/>
    </row>
    <row r="45" spans="1:11" s="22" customFormat="1" ht="22.75" customHeight="1">
      <c r="A45" s="3" t="s">
        <v>87</v>
      </c>
      <c r="B45" s="1"/>
      <c r="D45" s="1"/>
      <c r="F45" s="4"/>
      <c r="G45" s="43"/>
      <c r="H45" s="4"/>
      <c r="K45" s="23"/>
    </row>
    <row r="46" spans="1:11" s="22" customFormat="1" ht="23.25" customHeight="1">
      <c r="A46" s="6" t="s">
        <v>88</v>
      </c>
      <c r="B46" s="1"/>
      <c r="D46" s="1"/>
      <c r="F46" s="4"/>
      <c r="G46" s="43"/>
      <c r="H46" s="4"/>
      <c r="K46" s="23"/>
    </row>
    <row r="47" spans="1:11" s="22" customFormat="1" ht="23.25" customHeight="1">
      <c r="A47" s="38" t="s">
        <v>90</v>
      </c>
      <c r="B47" s="1"/>
      <c r="D47" s="1"/>
      <c r="F47" s="39">
        <v>3982</v>
      </c>
      <c r="G47" s="43"/>
      <c r="H47" s="39">
        <v>4328</v>
      </c>
      <c r="K47" s="23"/>
    </row>
    <row r="48" spans="1:11" s="22" customFormat="1" ht="23.25" customHeight="1">
      <c r="A48" s="38" t="s">
        <v>89</v>
      </c>
      <c r="B48" s="1"/>
      <c r="D48" s="1"/>
      <c r="F48" s="83">
        <v>-795</v>
      </c>
      <c r="G48" s="43"/>
      <c r="H48" s="83">
        <v>-866</v>
      </c>
      <c r="K48" s="23"/>
    </row>
    <row r="49" spans="1:11" s="13" customFormat="1" ht="23.25" customHeight="1">
      <c r="A49" s="3" t="s">
        <v>91</v>
      </c>
      <c r="B49" s="8"/>
      <c r="D49" s="8"/>
      <c r="F49" s="84">
        <f>SUM(F47:F48)</f>
        <v>3187</v>
      </c>
      <c r="G49" s="43"/>
      <c r="H49" s="84">
        <f>SUM(H47:H48)</f>
        <v>3462</v>
      </c>
      <c r="K49" s="85"/>
    </row>
    <row r="50" spans="1:11" s="22" customFormat="1" ht="23.25" customHeight="1" thickBot="1">
      <c r="A50" s="3" t="s">
        <v>154</v>
      </c>
      <c r="B50" s="1"/>
      <c r="D50" s="1"/>
      <c r="F50" s="10">
        <f>SUM(F43:F48)</f>
        <v>71794</v>
      </c>
      <c r="G50" s="43"/>
      <c r="H50" s="10">
        <f>SUM(H43:H48)</f>
        <v>13975</v>
      </c>
      <c r="K50" s="23"/>
    </row>
    <row r="51" spans="1:11" s="22" customFormat="1" ht="12.65" customHeight="1" thickTop="1">
      <c r="A51" s="3"/>
      <c r="B51" s="1"/>
      <c r="D51" s="1"/>
      <c r="F51" s="40"/>
      <c r="G51" s="41"/>
      <c r="H51" s="40"/>
      <c r="K51" s="23"/>
    </row>
    <row r="52" spans="1:11" s="22" customFormat="1" ht="25" customHeight="1" thickBot="1">
      <c r="A52" s="3" t="s">
        <v>155</v>
      </c>
      <c r="B52" s="1"/>
      <c r="D52" s="142"/>
      <c r="F52" s="48">
        <f>F43/48000</f>
        <v>1.4293125</v>
      </c>
      <c r="G52" s="49"/>
      <c r="H52" s="48">
        <f>H43/48000</f>
        <v>0.21902083333333333</v>
      </c>
      <c r="K52" s="23"/>
    </row>
    <row r="53" spans="1:11" s="22" customFormat="1" ht="23.25" customHeight="1" thickTop="1">
      <c r="A53" s="96" t="s">
        <v>0</v>
      </c>
      <c r="B53" s="71"/>
      <c r="C53" s="33"/>
      <c r="D53" s="33"/>
      <c r="E53" s="33"/>
      <c r="F53" s="33"/>
      <c r="G53" s="33"/>
      <c r="H53" s="33"/>
      <c r="K53" s="23"/>
    </row>
    <row r="54" spans="1:11" ht="23.25" customHeight="1">
      <c r="A54" s="2" t="s">
        <v>55</v>
      </c>
      <c r="B54" s="35"/>
      <c r="C54" s="33"/>
      <c r="D54" s="33"/>
      <c r="E54" s="155"/>
      <c r="F54" s="155"/>
      <c r="G54" s="33"/>
      <c r="H54" s="33"/>
    </row>
    <row r="55" spans="1:11" ht="23.25" customHeight="1">
      <c r="A55" s="3"/>
      <c r="B55" s="8"/>
      <c r="C55" s="22"/>
      <c r="D55" s="22"/>
      <c r="E55" s="36"/>
      <c r="F55" s="36"/>
      <c r="G55" s="22"/>
      <c r="H55" s="36"/>
    </row>
    <row r="56" spans="1:11" ht="23.25" customHeight="1">
      <c r="A56" s="3"/>
      <c r="C56" s="22"/>
      <c r="D56" s="37"/>
      <c r="E56" s="37"/>
      <c r="F56" s="153" t="s">
        <v>156</v>
      </c>
      <c r="G56" s="153"/>
      <c r="H56" s="153"/>
    </row>
    <row r="57" spans="1:11" ht="23.25" customHeight="1">
      <c r="A57" s="3"/>
      <c r="C57" s="22"/>
      <c r="D57" s="37"/>
      <c r="E57" s="37"/>
      <c r="F57" s="153" t="s">
        <v>148</v>
      </c>
      <c r="G57" s="153"/>
      <c r="H57" s="153"/>
    </row>
    <row r="58" spans="1:11" ht="23.25" customHeight="1">
      <c r="A58" s="38"/>
      <c r="C58" s="29"/>
      <c r="D58" s="1" t="s">
        <v>4</v>
      </c>
      <c r="E58" s="20"/>
      <c r="F58" s="25">
        <v>2564</v>
      </c>
      <c r="G58" s="20"/>
      <c r="H58" s="25">
        <v>2563</v>
      </c>
    </row>
    <row r="59" spans="1:11" ht="23.25" customHeight="1">
      <c r="A59" s="38"/>
      <c r="C59" s="29"/>
      <c r="D59" s="1"/>
      <c r="E59" s="11"/>
      <c r="F59" s="154" t="s">
        <v>6</v>
      </c>
      <c r="G59" s="154"/>
      <c r="H59" s="154"/>
    </row>
    <row r="60" spans="1:11" ht="23.25" customHeight="1">
      <c r="A60" s="6" t="s">
        <v>57</v>
      </c>
      <c r="C60" s="29"/>
      <c r="D60" s="1"/>
      <c r="E60" s="39"/>
      <c r="F60" s="22"/>
      <c r="G60" s="22"/>
      <c r="H60" s="22"/>
    </row>
    <row r="61" spans="1:11" ht="23.25" customHeight="1">
      <c r="A61" s="38" t="s">
        <v>58</v>
      </c>
      <c r="C61" s="22"/>
      <c r="D61" s="1" t="s">
        <v>161</v>
      </c>
      <c r="E61" s="22"/>
      <c r="F61" s="40">
        <v>5150523</v>
      </c>
      <c r="G61" s="41"/>
      <c r="H61" s="40">
        <v>3480683</v>
      </c>
    </row>
    <row r="62" spans="1:11" ht="23.25" customHeight="1">
      <c r="A62" s="38" t="s">
        <v>59</v>
      </c>
      <c r="C62" s="22"/>
      <c r="D62" s="1"/>
      <c r="E62" s="22"/>
      <c r="F62" s="40">
        <v>123885</v>
      </c>
      <c r="G62" s="41"/>
      <c r="H62" s="42">
        <v>0</v>
      </c>
    </row>
    <row r="63" spans="1:11" ht="23.25" customHeight="1">
      <c r="A63" s="38" t="s">
        <v>60</v>
      </c>
      <c r="C63" s="22"/>
      <c r="D63" s="1"/>
      <c r="E63" s="22"/>
      <c r="F63" s="42">
        <v>10088</v>
      </c>
      <c r="G63" s="41"/>
      <c r="H63" s="42">
        <v>0</v>
      </c>
    </row>
    <row r="64" spans="1:11" ht="23.25" customHeight="1">
      <c r="A64" s="38" t="s">
        <v>61</v>
      </c>
      <c r="C64" s="22"/>
      <c r="D64" s="1"/>
      <c r="E64" s="22"/>
      <c r="F64" s="40">
        <v>6977</v>
      </c>
      <c r="G64" s="41"/>
      <c r="H64" s="40">
        <v>2323</v>
      </c>
    </row>
    <row r="65" spans="1:8" ht="23.25" customHeight="1">
      <c r="A65" s="3" t="s">
        <v>62</v>
      </c>
      <c r="C65" s="22"/>
      <c r="D65" s="1"/>
      <c r="E65" s="22"/>
      <c r="F65" s="9">
        <f>SUM(F61:F64)</f>
        <v>5291473</v>
      </c>
      <c r="G65" s="43"/>
      <c r="H65" s="9">
        <f>SUM(H61:H64)</f>
        <v>3483006</v>
      </c>
    </row>
    <row r="66" spans="1:8" ht="13" customHeight="1">
      <c r="A66" s="3"/>
      <c r="C66" s="22"/>
      <c r="D66" s="1"/>
      <c r="E66" s="22"/>
      <c r="F66" s="40"/>
      <c r="G66" s="41"/>
      <c r="H66" s="40"/>
    </row>
    <row r="67" spans="1:8" ht="23.25" customHeight="1">
      <c r="A67" s="6" t="s">
        <v>63</v>
      </c>
      <c r="C67" s="22"/>
      <c r="D67" s="1"/>
      <c r="E67" s="22"/>
      <c r="F67" s="40"/>
      <c r="G67" s="41"/>
      <c r="H67" s="40"/>
    </row>
    <row r="68" spans="1:8" ht="23.25" customHeight="1">
      <c r="A68" s="38" t="s">
        <v>64</v>
      </c>
      <c r="C68" s="22"/>
      <c r="D68" s="1">
        <v>3</v>
      </c>
      <c r="E68" s="22"/>
      <c r="F68" s="42">
        <v>4951130</v>
      </c>
      <c r="G68" s="44"/>
      <c r="H68" s="42">
        <v>3222526</v>
      </c>
    </row>
    <row r="69" spans="1:8" ht="23.25" customHeight="1">
      <c r="A69" s="38" t="s">
        <v>65</v>
      </c>
      <c r="C69" s="22"/>
      <c r="D69" s="1"/>
      <c r="E69" s="22"/>
      <c r="F69" s="42">
        <v>90373</v>
      </c>
      <c r="G69" s="44"/>
      <c r="H69" s="42">
        <v>73152</v>
      </c>
    </row>
    <row r="70" spans="1:8" ht="23.25" customHeight="1">
      <c r="A70" s="38" t="s">
        <v>66</v>
      </c>
      <c r="C70" s="22"/>
      <c r="D70" s="1">
        <v>3</v>
      </c>
      <c r="E70" s="22"/>
      <c r="F70" s="42">
        <v>83396</v>
      </c>
      <c r="G70" s="44"/>
      <c r="H70" s="42">
        <v>83907</v>
      </c>
    </row>
    <row r="71" spans="1:8" ht="23.25" customHeight="1">
      <c r="A71" s="38" t="s">
        <v>67</v>
      </c>
      <c r="C71" s="22"/>
      <c r="D71" s="1"/>
      <c r="E71" s="22"/>
      <c r="F71" s="42">
        <v>0</v>
      </c>
      <c r="G71" s="44"/>
      <c r="H71" s="42">
        <v>803</v>
      </c>
    </row>
    <row r="72" spans="1:8" ht="23.25" customHeight="1">
      <c r="A72" s="45" t="s">
        <v>68</v>
      </c>
      <c r="C72" s="22"/>
      <c r="D72" s="1"/>
      <c r="E72" s="22"/>
      <c r="F72" s="42">
        <v>0</v>
      </c>
      <c r="G72" s="44"/>
      <c r="H72" s="42">
        <v>69833</v>
      </c>
    </row>
    <row r="73" spans="1:8" ht="23.25" customHeight="1">
      <c r="A73" s="3" t="s">
        <v>69</v>
      </c>
      <c r="C73" s="22"/>
      <c r="D73" s="1"/>
      <c r="E73" s="22"/>
      <c r="F73" s="9">
        <f>SUM(F68:F72)</f>
        <v>5124899</v>
      </c>
      <c r="G73" s="43"/>
      <c r="H73" s="9">
        <f>SUM(H68:H72)</f>
        <v>3450221</v>
      </c>
    </row>
    <row r="74" spans="1:8" ht="13.5" customHeight="1">
      <c r="A74" s="3"/>
      <c r="C74" s="22"/>
      <c r="D74" s="1"/>
      <c r="E74" s="22"/>
      <c r="F74" s="4"/>
      <c r="G74" s="43"/>
      <c r="H74" s="4"/>
    </row>
    <row r="75" spans="1:8" ht="23.25" customHeight="1">
      <c r="A75" s="3" t="s">
        <v>70</v>
      </c>
      <c r="C75" s="22"/>
      <c r="D75" s="1"/>
      <c r="E75" s="22"/>
      <c r="F75" s="4">
        <f>F65-F73</f>
        <v>166574</v>
      </c>
      <c r="G75" s="43"/>
      <c r="H75" s="4">
        <f>H65-H73</f>
        <v>32785</v>
      </c>
    </row>
    <row r="76" spans="1:8" ht="23.25" hidden="1" customHeight="1">
      <c r="A76" s="38" t="s">
        <v>71</v>
      </c>
      <c r="C76" s="22"/>
      <c r="D76" s="1"/>
      <c r="E76" s="22"/>
      <c r="F76" s="39"/>
      <c r="G76" s="41"/>
      <c r="H76" s="39"/>
    </row>
    <row r="77" spans="1:8" ht="23.25" hidden="1" customHeight="1">
      <c r="A77" s="38" t="s">
        <v>72</v>
      </c>
      <c r="C77" s="22"/>
      <c r="D77" s="1"/>
      <c r="E77" s="22"/>
      <c r="F77" s="80">
        <v>0</v>
      </c>
      <c r="G77" s="81"/>
      <c r="H77" s="80">
        <v>0</v>
      </c>
    </row>
    <row r="78" spans="1:8" ht="23.25" hidden="1" customHeight="1">
      <c r="A78" s="38" t="s">
        <v>73</v>
      </c>
      <c r="C78" s="22"/>
      <c r="D78" s="1"/>
      <c r="E78" s="22"/>
      <c r="F78" s="80">
        <v>0</v>
      </c>
      <c r="G78" s="81"/>
      <c r="H78" s="80">
        <v>0</v>
      </c>
    </row>
    <row r="79" spans="1:8" ht="23.25" customHeight="1">
      <c r="A79" s="38" t="s">
        <v>74</v>
      </c>
      <c r="C79" s="22"/>
      <c r="D79" s="1"/>
      <c r="E79" s="22"/>
      <c r="F79" s="68">
        <v>-8842</v>
      </c>
      <c r="G79" s="81"/>
      <c r="H79" s="68">
        <v>-6129</v>
      </c>
    </row>
    <row r="80" spans="1:8" ht="23.25" hidden="1" customHeight="1">
      <c r="A80" s="38" t="s">
        <v>75</v>
      </c>
      <c r="C80" s="22"/>
      <c r="D80" s="1"/>
      <c r="E80" s="22"/>
      <c r="F80" s="80"/>
      <c r="G80" s="81"/>
      <c r="H80" s="80"/>
    </row>
    <row r="81" spans="1:8" ht="23.25" hidden="1" customHeight="1">
      <c r="A81" s="38" t="s">
        <v>76</v>
      </c>
      <c r="C81" s="22"/>
      <c r="D81" s="1"/>
      <c r="E81" s="22"/>
      <c r="F81" s="80"/>
      <c r="G81" s="81"/>
      <c r="H81" s="80">
        <v>0</v>
      </c>
    </row>
    <row r="82" spans="1:8" ht="23.25" hidden="1" customHeight="1">
      <c r="A82" s="38" t="s">
        <v>77</v>
      </c>
      <c r="C82" s="22"/>
      <c r="D82" s="1"/>
      <c r="E82" s="22"/>
      <c r="F82" s="80"/>
      <c r="G82" s="81"/>
      <c r="H82" s="80"/>
    </row>
    <row r="83" spans="1:8" ht="23.25" hidden="1" customHeight="1">
      <c r="A83" s="38" t="s">
        <v>78</v>
      </c>
      <c r="C83" s="22"/>
      <c r="D83" s="1"/>
      <c r="E83" s="22"/>
      <c r="F83" s="80"/>
      <c r="G83" s="81"/>
      <c r="H83" s="80">
        <v>0</v>
      </c>
    </row>
    <row r="84" spans="1:8" ht="23.25" hidden="1" customHeight="1">
      <c r="A84" s="38" t="s">
        <v>79</v>
      </c>
      <c r="C84" s="22"/>
      <c r="D84" s="1"/>
      <c r="E84" s="22"/>
      <c r="F84" s="80"/>
      <c r="G84" s="81"/>
      <c r="H84" s="80"/>
    </row>
    <row r="85" spans="1:8" ht="23.25" hidden="1" customHeight="1">
      <c r="A85" s="38" t="s">
        <v>80</v>
      </c>
      <c r="C85" s="22"/>
      <c r="D85" s="1"/>
      <c r="E85" s="22"/>
      <c r="F85" s="80"/>
      <c r="G85" s="81"/>
      <c r="H85" s="80">
        <v>0</v>
      </c>
    </row>
    <row r="86" spans="1:8" ht="23.25" hidden="1" customHeight="1">
      <c r="A86" s="38" t="s">
        <v>81</v>
      </c>
      <c r="C86" s="22"/>
      <c r="D86" s="1"/>
      <c r="E86" s="22"/>
      <c r="F86" s="80"/>
      <c r="G86" s="81"/>
      <c r="H86" s="80"/>
    </row>
    <row r="87" spans="1:8" ht="23.25" hidden="1" customHeight="1">
      <c r="A87" s="38" t="s">
        <v>82</v>
      </c>
      <c r="C87" s="22"/>
      <c r="D87" s="1"/>
      <c r="E87" s="22"/>
      <c r="F87" s="80"/>
      <c r="G87" s="81"/>
      <c r="H87" s="80">
        <v>0</v>
      </c>
    </row>
    <row r="88" spans="1:8" ht="23.25" hidden="1" customHeight="1">
      <c r="A88" s="38" t="s">
        <v>83</v>
      </c>
      <c r="C88" s="22"/>
      <c r="D88" s="1"/>
      <c r="E88" s="22"/>
      <c r="F88" s="80"/>
      <c r="G88" s="81"/>
      <c r="H88" s="80"/>
    </row>
    <row r="89" spans="1:8" ht="23.25" hidden="1" customHeight="1">
      <c r="A89" s="38" t="s">
        <v>84</v>
      </c>
      <c r="C89" s="22"/>
      <c r="D89" s="1"/>
      <c r="E89" s="22"/>
      <c r="F89" s="80"/>
      <c r="G89" s="81"/>
      <c r="H89" s="80">
        <v>0</v>
      </c>
    </row>
    <row r="90" spans="1:8" ht="23.25" hidden="1" customHeight="1">
      <c r="A90" s="38" t="s">
        <v>85</v>
      </c>
      <c r="C90" s="22"/>
      <c r="D90" s="1"/>
      <c r="E90" s="22"/>
      <c r="F90" s="80"/>
      <c r="G90" s="81"/>
      <c r="H90" s="80"/>
    </row>
    <row r="91" spans="1:8" ht="23.25" customHeight="1">
      <c r="A91" s="38" t="s">
        <v>86</v>
      </c>
      <c r="C91" s="22"/>
      <c r="D91" s="1"/>
      <c r="E91" s="22"/>
      <c r="F91" s="47">
        <v>53360</v>
      </c>
      <c r="G91" s="31"/>
      <c r="H91" s="47">
        <v>-22732</v>
      </c>
    </row>
    <row r="92" spans="1:8" ht="23.25" customHeight="1">
      <c r="A92" s="3" t="s">
        <v>151</v>
      </c>
      <c r="C92" s="13"/>
      <c r="D92" s="8"/>
      <c r="E92" s="22"/>
      <c r="F92" s="5">
        <f>SUM(F75:F91)</f>
        <v>211092</v>
      </c>
      <c r="G92" s="43"/>
      <c r="H92" s="5">
        <f>SUM(H75:H91)</f>
        <v>3924</v>
      </c>
    </row>
    <row r="93" spans="1:8" ht="23.25" customHeight="1">
      <c r="A93" s="46" t="s">
        <v>152</v>
      </c>
      <c r="C93" s="22"/>
      <c r="D93" s="1"/>
      <c r="E93" s="22"/>
      <c r="F93" s="47">
        <v>-42248</v>
      </c>
      <c r="G93" s="31"/>
      <c r="H93" s="47">
        <v>-748</v>
      </c>
    </row>
    <row r="94" spans="1:8" ht="23.25" customHeight="1">
      <c r="A94" s="3" t="s">
        <v>153</v>
      </c>
      <c r="C94" s="22"/>
      <c r="D94" s="1"/>
      <c r="E94" s="22"/>
      <c r="F94" s="9">
        <f>SUM(F92:F93)</f>
        <v>168844</v>
      </c>
      <c r="G94" s="43"/>
      <c r="H94" s="9">
        <f>SUM(H92:H93)</f>
        <v>3176</v>
      </c>
    </row>
    <row r="95" spans="1:8" ht="14.15" customHeight="1">
      <c r="A95" s="3"/>
      <c r="C95" s="22"/>
      <c r="D95" s="1"/>
      <c r="E95" s="22"/>
      <c r="F95" s="4"/>
      <c r="G95" s="43"/>
      <c r="H95" s="4"/>
    </row>
    <row r="96" spans="1:8" ht="23.25" customHeight="1">
      <c r="A96" s="3" t="s">
        <v>87</v>
      </c>
      <c r="C96" s="22"/>
      <c r="D96" s="1"/>
      <c r="E96" s="22"/>
      <c r="F96" s="4"/>
      <c r="G96" s="43"/>
      <c r="H96" s="4"/>
    </row>
    <row r="97" spans="1:8" ht="23.25" customHeight="1">
      <c r="A97" s="6" t="s">
        <v>88</v>
      </c>
      <c r="C97" s="22"/>
      <c r="D97" s="1"/>
      <c r="E97" s="22"/>
      <c r="F97" s="4"/>
      <c r="G97" s="43"/>
      <c r="H97" s="4"/>
    </row>
    <row r="98" spans="1:8" ht="23.25" customHeight="1">
      <c r="A98" s="38" t="s">
        <v>90</v>
      </c>
      <c r="C98" s="22"/>
      <c r="D98" s="1"/>
      <c r="E98" s="22"/>
      <c r="F98" s="39">
        <v>16062</v>
      </c>
      <c r="G98" s="43"/>
      <c r="H98" s="39">
        <v>7345</v>
      </c>
    </row>
    <row r="99" spans="1:8" ht="23.25" customHeight="1">
      <c r="A99" s="38" t="s">
        <v>89</v>
      </c>
      <c r="C99" s="22"/>
      <c r="D99" s="1"/>
      <c r="E99" s="22"/>
      <c r="F99" s="83">
        <v>-3212</v>
      </c>
      <c r="G99" s="43"/>
      <c r="H99" s="83">
        <v>-1469</v>
      </c>
    </row>
    <row r="100" spans="1:8" ht="23.25" customHeight="1">
      <c r="A100" s="3" t="s">
        <v>91</v>
      </c>
      <c r="B100" s="8"/>
      <c r="C100" s="13"/>
      <c r="D100" s="8"/>
      <c r="E100" s="13"/>
      <c r="F100" s="84">
        <f>SUM(F98:F99)</f>
        <v>12850</v>
      </c>
      <c r="G100" s="43"/>
      <c r="H100" s="84">
        <f>SUM(H98:H99)</f>
        <v>5876</v>
      </c>
    </row>
    <row r="101" spans="1:8" ht="23.25" customHeight="1" thickBot="1">
      <c r="A101" s="3" t="s">
        <v>154</v>
      </c>
      <c r="C101" s="22"/>
      <c r="D101" s="1"/>
      <c r="E101" s="22"/>
      <c r="F101" s="10">
        <f>SUM(F94:F99)</f>
        <v>181694</v>
      </c>
      <c r="G101" s="43"/>
      <c r="H101" s="10">
        <f>SUM(H94:H99)</f>
        <v>9052</v>
      </c>
    </row>
    <row r="102" spans="1:8" ht="7" customHeight="1" thickTop="1">
      <c r="A102" s="3"/>
      <c r="C102" s="22"/>
      <c r="D102" s="1"/>
      <c r="E102" s="22"/>
      <c r="F102" s="40"/>
      <c r="G102" s="41"/>
      <c r="H102" s="40"/>
    </row>
    <row r="103" spans="1:8" ht="23.25" customHeight="1" thickBot="1">
      <c r="A103" s="3" t="s">
        <v>155</v>
      </c>
      <c r="C103" s="22"/>
      <c r="D103" s="142"/>
      <c r="E103" s="22"/>
      <c r="F103" s="48">
        <f>F94/48000</f>
        <v>3.5175833333333335</v>
      </c>
      <c r="G103" s="49"/>
      <c r="H103" s="48">
        <f>H94/48000</f>
        <v>6.6166666666666665E-2</v>
      </c>
    </row>
    <row r="104" spans="1:8" ht="23.25" customHeight="1" thickTop="1"/>
  </sheetData>
  <mergeCells count="8">
    <mergeCell ref="F56:H56"/>
    <mergeCell ref="F57:H57"/>
    <mergeCell ref="F59:H59"/>
    <mergeCell ref="E2:F2"/>
    <mergeCell ref="F4:H4"/>
    <mergeCell ref="F5:H5"/>
    <mergeCell ref="F7:H7"/>
    <mergeCell ref="E54:F54"/>
  </mergeCells>
  <pageMargins left="0.8" right="0.8" top="0.48" bottom="0.5" header="0.5" footer="0.5"/>
  <pageSetup paperSize="9" scale="91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O43"/>
  <sheetViews>
    <sheetView showGridLines="0" view="pageBreakPreview" zoomScale="85" zoomScaleNormal="55" zoomScaleSheetLayoutView="85" zoomScalePageLayoutView="55" workbookViewId="0">
      <selection activeCell="P30" sqref="P30"/>
    </sheetView>
  </sheetViews>
  <sheetFormatPr defaultColWidth="9.09765625" defaultRowHeight="22.5" customHeight="1"/>
  <cols>
    <col min="1" max="1" width="67.5" style="19" customWidth="1"/>
    <col min="2" max="2" width="13" style="17" customWidth="1"/>
    <col min="3" max="3" width="2.8984375" style="19" customWidth="1"/>
    <col min="4" max="4" width="18.09765625" style="19" customWidth="1"/>
    <col min="5" max="5" width="2.8984375" style="19" customWidth="1"/>
    <col min="6" max="6" width="18.09765625" style="19" customWidth="1"/>
    <col min="7" max="7" width="2.8984375" style="19" customWidth="1"/>
    <col min="8" max="8" width="18.09765625" style="19" customWidth="1"/>
    <col min="9" max="9" width="2.8984375" style="19" customWidth="1"/>
    <col min="10" max="10" width="18.09765625" style="19" customWidth="1"/>
    <col min="11" max="11" width="2.8984375" style="19" customWidth="1"/>
    <col min="12" max="12" width="18.09765625" style="19" customWidth="1"/>
    <col min="13" max="13" width="2.8984375" style="19" customWidth="1"/>
    <col min="14" max="14" width="18.09765625" style="19" customWidth="1"/>
    <col min="15" max="15" width="9.8984375" style="19" bestFit="1" customWidth="1"/>
    <col min="16" max="16384" width="9.09765625" style="19"/>
  </cols>
  <sheetData>
    <row r="1" spans="1:14" s="51" customFormat="1" ht="22.5" customHeight="1">
      <c r="A1" s="96" t="s">
        <v>0</v>
      </c>
      <c r="B1" s="71"/>
    </row>
    <row r="2" spans="1:14" s="51" customFormat="1" ht="22.5" customHeight="1">
      <c r="A2" s="16" t="s">
        <v>92</v>
      </c>
      <c r="B2" s="50"/>
    </row>
    <row r="3" spans="1:14" ht="11.15" customHeight="1">
      <c r="A3" s="16"/>
    </row>
    <row r="4" spans="1:14" ht="21.65" customHeight="1">
      <c r="A4" s="16"/>
      <c r="L4" s="52" t="s">
        <v>93</v>
      </c>
    </row>
    <row r="5" spans="1:14" ht="20.5" customHeight="1">
      <c r="A5" s="16"/>
      <c r="L5" s="52" t="s">
        <v>94</v>
      </c>
    </row>
    <row r="6" spans="1:14" s="52" customFormat="1" ht="21.5">
      <c r="B6" s="53"/>
      <c r="C6" s="54"/>
      <c r="D6" s="54"/>
      <c r="E6" s="54"/>
      <c r="F6" s="54"/>
      <c r="G6" s="54"/>
      <c r="H6" s="157" t="s">
        <v>47</v>
      </c>
      <c r="I6" s="157"/>
      <c r="J6" s="157"/>
      <c r="K6" s="54"/>
      <c r="L6" s="86" t="s">
        <v>95</v>
      </c>
      <c r="M6" s="54"/>
      <c r="N6" s="54"/>
    </row>
    <row r="7" spans="1:14" s="52" customFormat="1" ht="21.5">
      <c r="B7" s="53"/>
      <c r="C7" s="54"/>
      <c r="D7" s="54"/>
      <c r="E7" s="54"/>
      <c r="F7" s="54"/>
      <c r="G7" s="54"/>
      <c r="H7" s="54"/>
      <c r="I7" s="54"/>
      <c r="J7" s="54"/>
      <c r="K7" s="54"/>
      <c r="L7" s="54" t="s">
        <v>96</v>
      </c>
      <c r="M7" s="54"/>
      <c r="N7" s="54"/>
    </row>
    <row r="8" spans="1:14" s="52" customFormat="1" ht="21.5">
      <c r="B8" s="53"/>
      <c r="C8" s="54"/>
      <c r="D8" s="54" t="s">
        <v>41</v>
      </c>
      <c r="E8" s="54"/>
      <c r="F8" s="54"/>
      <c r="G8" s="54"/>
      <c r="H8" s="54"/>
      <c r="I8" s="54"/>
      <c r="J8" s="54"/>
      <c r="K8" s="54"/>
      <c r="L8" s="52" t="s">
        <v>97</v>
      </c>
      <c r="M8" s="54"/>
      <c r="N8" s="54"/>
    </row>
    <row r="9" spans="1:14" s="52" customFormat="1" ht="22.5" customHeight="1">
      <c r="B9" s="53"/>
      <c r="C9" s="54"/>
      <c r="D9" s="54" t="s">
        <v>98</v>
      </c>
      <c r="E9" s="54"/>
      <c r="F9" s="54" t="s">
        <v>99</v>
      </c>
      <c r="G9" s="54"/>
      <c r="H9" s="54" t="s">
        <v>100</v>
      </c>
      <c r="I9" s="54"/>
      <c r="J9" s="54"/>
      <c r="K9" s="54"/>
      <c r="L9" s="52" t="s">
        <v>101</v>
      </c>
      <c r="M9" s="54"/>
      <c r="N9" s="54" t="s">
        <v>102</v>
      </c>
    </row>
    <row r="10" spans="1:14" s="52" customFormat="1" ht="22.4" customHeight="1">
      <c r="B10" s="53" t="s">
        <v>4</v>
      </c>
      <c r="C10" s="54"/>
      <c r="D10" s="54" t="s">
        <v>103</v>
      </c>
      <c r="E10" s="54"/>
      <c r="F10" s="54" t="s">
        <v>104</v>
      </c>
      <c r="G10" s="54"/>
      <c r="H10" s="54" t="s">
        <v>105</v>
      </c>
      <c r="I10" s="54"/>
      <c r="J10" s="54" t="s">
        <v>106</v>
      </c>
      <c r="K10" s="54"/>
      <c r="L10" s="54" t="s">
        <v>107</v>
      </c>
      <c r="M10" s="54"/>
      <c r="N10" s="52" t="s">
        <v>40</v>
      </c>
    </row>
    <row r="11" spans="1:14" ht="19.399999999999999" customHeight="1">
      <c r="B11" s="53"/>
      <c r="C11" s="55"/>
      <c r="D11" s="156" t="s">
        <v>6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ht="22.5" customHeight="1">
      <c r="A12" s="18" t="s">
        <v>165</v>
      </c>
      <c r="B12" s="53"/>
      <c r="C12" s="55"/>
      <c r="D12" s="146"/>
      <c r="E12" s="146"/>
      <c r="F12" s="146"/>
      <c r="G12" s="146"/>
      <c r="H12" s="146"/>
      <c r="I12" s="146"/>
      <c r="J12" s="146"/>
      <c r="K12" s="146"/>
      <c r="L12" s="93"/>
      <c r="M12" s="93"/>
      <c r="N12" s="93"/>
    </row>
    <row r="13" spans="1:14" ht="22.5" customHeight="1">
      <c r="A13" s="18" t="s">
        <v>162</v>
      </c>
      <c r="C13" s="18"/>
      <c r="D13" s="57">
        <v>480000</v>
      </c>
      <c r="E13" s="57"/>
      <c r="F13" s="57">
        <f>'BS 2-3'!E66</f>
        <v>507500</v>
      </c>
      <c r="G13" s="57"/>
      <c r="H13" s="57">
        <f>'BS 2-3'!E69</f>
        <v>48000</v>
      </c>
      <c r="I13" s="57"/>
      <c r="J13" s="57">
        <v>573618</v>
      </c>
      <c r="K13" s="57"/>
      <c r="L13" s="88">
        <v>-6205</v>
      </c>
      <c r="M13" s="88"/>
      <c r="N13" s="88">
        <f>SUM(D13:L13)</f>
        <v>1602913</v>
      </c>
    </row>
    <row r="14" spans="1:14" ht="4" customHeight="1">
      <c r="A14" s="18"/>
      <c r="C14" s="18"/>
      <c r="D14" s="57"/>
      <c r="E14" s="57"/>
      <c r="F14" s="57"/>
      <c r="G14" s="57"/>
      <c r="H14" s="57"/>
      <c r="I14" s="57"/>
      <c r="J14" s="57"/>
      <c r="K14" s="57"/>
      <c r="L14" s="88"/>
      <c r="M14" s="88"/>
      <c r="N14" s="88"/>
    </row>
    <row r="15" spans="1:14" ht="22.5" customHeight="1">
      <c r="A15" s="133" t="s">
        <v>108</v>
      </c>
      <c r="C15" s="18"/>
      <c r="D15" s="57"/>
      <c r="E15" s="57"/>
      <c r="F15" s="57"/>
      <c r="G15" s="57"/>
      <c r="H15" s="57"/>
      <c r="I15" s="57"/>
      <c r="J15" s="57"/>
      <c r="K15" s="57"/>
      <c r="L15" s="88"/>
      <c r="M15" s="88"/>
      <c r="N15" s="88"/>
    </row>
    <row r="16" spans="1:14" ht="22.5" hidden="1" customHeight="1">
      <c r="A16" s="147" t="s">
        <v>109</v>
      </c>
      <c r="C16" s="18"/>
      <c r="D16" s="57"/>
      <c r="E16" s="57"/>
      <c r="F16" s="57"/>
      <c r="G16" s="57"/>
      <c r="H16" s="57"/>
      <c r="I16" s="57"/>
      <c r="J16" s="57"/>
      <c r="K16" s="57"/>
      <c r="L16" s="88"/>
      <c r="M16" s="88"/>
      <c r="N16" s="88"/>
    </row>
    <row r="17" spans="1:15" ht="22.5" customHeight="1">
      <c r="A17" s="148" t="s">
        <v>110</v>
      </c>
      <c r="B17" s="17">
        <v>7</v>
      </c>
      <c r="C17" s="18"/>
      <c r="D17" s="149">
        <v>0</v>
      </c>
      <c r="E17" s="57"/>
      <c r="F17" s="149">
        <v>0</v>
      </c>
      <c r="G17" s="57"/>
      <c r="H17" s="149">
        <v>0</v>
      </c>
      <c r="I17" s="57"/>
      <c r="J17" s="63">
        <v>-78000</v>
      </c>
      <c r="K17" s="57"/>
      <c r="L17" s="149">
        <v>0</v>
      </c>
      <c r="M17" s="88"/>
      <c r="N17" s="90">
        <f>SUM(D17:L17)</f>
        <v>-78000</v>
      </c>
    </row>
    <row r="18" spans="1:15" ht="24" customHeight="1">
      <c r="A18" s="133" t="s">
        <v>167</v>
      </c>
      <c r="C18" s="18"/>
      <c r="D18" s="64">
        <f>SUM(D16:D17)</f>
        <v>0</v>
      </c>
      <c r="E18" s="65"/>
      <c r="F18" s="64">
        <f>SUM(F16:F17)</f>
        <v>0</v>
      </c>
      <c r="G18" s="65"/>
      <c r="H18" s="64">
        <f>SUM(H16:H17)</f>
        <v>0</v>
      </c>
      <c r="I18" s="57"/>
      <c r="J18" s="87">
        <f>SUM(J16:J17)</f>
        <v>-78000</v>
      </c>
      <c r="K18" s="57"/>
      <c r="L18" s="94">
        <f>SUM(L16:L17)</f>
        <v>0</v>
      </c>
      <c r="M18" s="88"/>
      <c r="N18" s="94">
        <f>SUM(N16:N17)</f>
        <v>-78000</v>
      </c>
    </row>
    <row r="19" spans="1:15" ht="3.65" customHeight="1">
      <c r="A19" s="147"/>
      <c r="C19" s="18"/>
      <c r="D19" s="143"/>
      <c r="E19" s="65"/>
      <c r="F19" s="143"/>
      <c r="G19" s="65"/>
      <c r="H19" s="143"/>
      <c r="I19" s="57"/>
      <c r="J19" s="144"/>
      <c r="K19" s="57"/>
      <c r="L19" s="145"/>
      <c r="M19" s="88"/>
      <c r="N19" s="145"/>
    </row>
    <row r="20" spans="1:15" ht="24" customHeight="1">
      <c r="A20" s="15" t="s">
        <v>111</v>
      </c>
      <c r="C20" s="18"/>
      <c r="D20" s="57"/>
      <c r="E20" s="58"/>
      <c r="F20" s="57"/>
      <c r="G20" s="58"/>
      <c r="H20" s="57"/>
      <c r="I20" s="58"/>
      <c r="J20" s="57"/>
      <c r="K20" s="58"/>
      <c r="L20" s="88"/>
      <c r="M20" s="89"/>
      <c r="N20" s="88"/>
    </row>
    <row r="21" spans="1:15" ht="24" customHeight="1">
      <c r="A21" s="59" t="s">
        <v>113</v>
      </c>
      <c r="D21" s="60">
        <v>0</v>
      </c>
      <c r="E21" s="61"/>
      <c r="F21" s="60">
        <v>0</v>
      </c>
      <c r="G21" s="61"/>
      <c r="H21" s="60">
        <v>0</v>
      </c>
      <c r="I21" s="62"/>
      <c r="J21" s="63">
        <f>'PL 5-6'!H94</f>
        <v>3176</v>
      </c>
      <c r="K21" s="62"/>
      <c r="L21" s="90">
        <f>'PL 5-6'!I50</f>
        <v>0</v>
      </c>
      <c r="M21" s="91"/>
      <c r="N21" s="90">
        <f>SUM(D21:L21)</f>
        <v>3176</v>
      </c>
    </row>
    <row r="22" spans="1:15" ht="22.5" customHeight="1">
      <c r="A22" s="59" t="s">
        <v>157</v>
      </c>
      <c r="D22" s="60">
        <v>0</v>
      </c>
      <c r="E22" s="61"/>
      <c r="F22" s="60">
        <v>0</v>
      </c>
      <c r="G22" s="61"/>
      <c r="H22" s="60">
        <v>0</v>
      </c>
      <c r="I22" s="62"/>
      <c r="J22" s="60">
        <v>0</v>
      </c>
      <c r="K22" s="62"/>
      <c r="L22" s="90">
        <f>'PL 5-6'!H100</f>
        <v>5876</v>
      </c>
      <c r="M22" s="91"/>
      <c r="N22" s="90">
        <f>SUM(D22:L22)</f>
        <v>5876</v>
      </c>
    </row>
    <row r="23" spans="1:15" ht="22.4" customHeight="1">
      <c r="A23" s="15" t="s">
        <v>114</v>
      </c>
      <c r="B23" s="56"/>
      <c r="C23" s="18"/>
      <c r="D23" s="64">
        <f>SUM(D21:D22)</f>
        <v>0</v>
      </c>
      <c r="E23" s="65"/>
      <c r="F23" s="64">
        <f>SUM(F21:F22)</f>
        <v>0</v>
      </c>
      <c r="G23" s="65"/>
      <c r="H23" s="64">
        <f>SUM(H21:H22)</f>
        <v>0</v>
      </c>
      <c r="I23" s="57"/>
      <c r="J23" s="87">
        <f>SUM(J21:J22)</f>
        <v>3176</v>
      </c>
      <c r="K23" s="57"/>
      <c r="L23" s="94">
        <f>SUM(L21:L22)</f>
        <v>5876</v>
      </c>
      <c r="M23" s="88"/>
      <c r="N23" s="94">
        <f>SUM(N21:N22)</f>
        <v>9052</v>
      </c>
      <c r="O23" s="122">
        <f>N23-'PL 5-6'!H101</f>
        <v>0</v>
      </c>
    </row>
    <row r="24" spans="1:15" ht="4.75" customHeight="1">
      <c r="A24" s="18"/>
      <c r="B24" s="56"/>
      <c r="C24" s="18"/>
      <c r="D24" s="57"/>
      <c r="E24" s="57"/>
      <c r="F24" s="57"/>
      <c r="G24" s="57"/>
      <c r="H24" s="57"/>
      <c r="I24" s="57"/>
      <c r="J24" s="57"/>
      <c r="K24" s="57"/>
      <c r="L24" s="88"/>
      <c r="M24" s="88"/>
      <c r="N24" s="88"/>
    </row>
    <row r="25" spans="1:15" ht="22.4" customHeight="1" thickBot="1">
      <c r="A25" s="15" t="s">
        <v>149</v>
      </c>
      <c r="D25" s="66">
        <f>SUM(D23,D13)</f>
        <v>480000</v>
      </c>
      <c r="E25" s="57"/>
      <c r="F25" s="66">
        <f>SUM(F23,F13)</f>
        <v>507500</v>
      </c>
      <c r="G25" s="57"/>
      <c r="H25" s="66">
        <f>SUM(H23,H13)</f>
        <v>48000</v>
      </c>
      <c r="I25" s="57"/>
      <c r="J25" s="66">
        <f>SUM(J23,J13,J18)</f>
        <v>498794</v>
      </c>
      <c r="K25" s="57"/>
      <c r="L25" s="66">
        <f>SUM(L23,L13)</f>
        <v>-329</v>
      </c>
      <c r="M25" s="88"/>
      <c r="N25" s="66">
        <f>SUM(N23,N18,N13)</f>
        <v>1533965</v>
      </c>
    </row>
    <row r="26" spans="1:15" ht="10" customHeight="1" thickTop="1"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5" ht="22.5" customHeight="1">
      <c r="A27" s="18" t="s">
        <v>158</v>
      </c>
      <c r="B27" s="53"/>
      <c r="C27" s="55"/>
      <c r="D27" s="114"/>
      <c r="E27" s="114"/>
      <c r="F27" s="114"/>
      <c r="G27" s="114"/>
      <c r="H27" s="114"/>
      <c r="I27" s="114"/>
      <c r="J27" s="114"/>
      <c r="K27" s="114"/>
      <c r="L27" s="115"/>
      <c r="M27" s="115"/>
      <c r="N27" s="115"/>
    </row>
    <row r="28" spans="1:15" ht="22.5" customHeight="1">
      <c r="A28" s="18" t="s">
        <v>112</v>
      </c>
      <c r="C28" s="18"/>
      <c r="D28" s="88">
        <f>'BS 2-3'!C64</f>
        <v>480000</v>
      </c>
      <c r="E28" s="88"/>
      <c r="F28" s="88">
        <f>'BS 2-3'!C66</f>
        <v>507500</v>
      </c>
      <c r="G28" s="88"/>
      <c r="H28" s="88">
        <f>'BS 2-3'!C69</f>
        <v>48000</v>
      </c>
      <c r="I28" s="88"/>
      <c r="J28" s="88">
        <v>542686</v>
      </c>
      <c r="K28" s="112"/>
      <c r="L28" s="88">
        <v>-6086</v>
      </c>
      <c r="M28" s="88"/>
      <c r="N28" s="88">
        <f>SUM(D28:L28)</f>
        <v>1572100</v>
      </c>
    </row>
    <row r="29" spans="1:15" ht="3.65" customHeight="1">
      <c r="A29" s="18"/>
      <c r="C29" s="18"/>
      <c r="D29" s="88"/>
      <c r="E29" s="88"/>
      <c r="F29" s="88"/>
      <c r="G29" s="88"/>
      <c r="H29" s="88"/>
      <c r="I29" s="88"/>
      <c r="J29" s="88"/>
      <c r="K29" s="112"/>
      <c r="L29" s="88"/>
      <c r="M29" s="88"/>
      <c r="N29" s="88"/>
    </row>
    <row r="30" spans="1:15" ht="22.5" customHeight="1">
      <c r="A30" s="133" t="s">
        <v>108</v>
      </c>
      <c r="C30" s="18"/>
      <c r="D30" s="57"/>
      <c r="E30" s="57"/>
      <c r="F30" s="57"/>
      <c r="G30" s="57"/>
      <c r="H30" s="57"/>
      <c r="I30" s="57"/>
      <c r="J30" s="57"/>
      <c r="K30" s="57"/>
      <c r="L30" s="88"/>
      <c r="M30" s="88"/>
      <c r="N30" s="88"/>
    </row>
    <row r="31" spans="1:15" ht="22.5" hidden="1" customHeight="1">
      <c r="A31" s="147" t="s">
        <v>109</v>
      </c>
      <c r="C31" s="18"/>
      <c r="D31" s="57"/>
      <c r="E31" s="57"/>
      <c r="F31" s="57"/>
      <c r="G31" s="57"/>
      <c r="H31" s="57"/>
      <c r="I31" s="57"/>
      <c r="J31" s="57"/>
      <c r="K31" s="57"/>
      <c r="L31" s="88"/>
      <c r="M31" s="88"/>
      <c r="N31" s="88"/>
    </row>
    <row r="32" spans="1:15" ht="22.5" customHeight="1">
      <c r="A32" s="148" t="s">
        <v>110</v>
      </c>
      <c r="B32" s="17">
        <v>7</v>
      </c>
      <c r="C32" s="18"/>
      <c r="D32" s="116">
        <v>0</v>
      </c>
      <c r="E32" s="91"/>
      <c r="F32" s="116">
        <v>0</v>
      </c>
      <c r="G32" s="91"/>
      <c r="H32" s="116">
        <v>0</v>
      </c>
      <c r="I32" s="57"/>
      <c r="J32" s="63">
        <v>-78000</v>
      </c>
      <c r="K32" s="57"/>
      <c r="L32" s="116">
        <v>0</v>
      </c>
      <c r="M32" s="88"/>
      <c r="N32" s="90">
        <f>SUM(D32:L32)</f>
        <v>-78000</v>
      </c>
    </row>
    <row r="33" spans="1:15" ht="24" customHeight="1">
      <c r="A33" s="133" t="s">
        <v>167</v>
      </c>
      <c r="C33" s="18"/>
      <c r="D33" s="64">
        <f>SUM(D31:D32)</f>
        <v>0</v>
      </c>
      <c r="E33" s="65"/>
      <c r="F33" s="64">
        <f>SUM(F31:F32)</f>
        <v>0</v>
      </c>
      <c r="G33" s="65"/>
      <c r="H33" s="64">
        <f>SUM(H31:H32)</f>
        <v>0</v>
      </c>
      <c r="I33" s="57"/>
      <c r="J33" s="87">
        <f>SUM(J31:J32)</f>
        <v>-78000</v>
      </c>
      <c r="K33" s="57"/>
      <c r="L33" s="94">
        <f>SUM(L31:L32)</f>
        <v>0</v>
      </c>
      <c r="M33" s="88"/>
      <c r="N33" s="94">
        <f>SUM(N31:N32)</f>
        <v>-78000</v>
      </c>
    </row>
    <row r="34" spans="1:15" ht="3.65" customHeight="1">
      <c r="A34" s="147"/>
      <c r="C34" s="18"/>
      <c r="D34" s="143"/>
      <c r="E34" s="65"/>
      <c r="F34" s="143"/>
      <c r="G34" s="65"/>
      <c r="H34" s="143"/>
      <c r="I34" s="57"/>
      <c r="J34" s="144"/>
      <c r="K34" s="57"/>
      <c r="L34" s="145"/>
      <c r="M34" s="88"/>
      <c r="N34" s="145"/>
    </row>
    <row r="35" spans="1:15" ht="22.5" customHeight="1">
      <c r="A35" s="15" t="s">
        <v>111</v>
      </c>
      <c r="C35" s="18"/>
      <c r="D35" s="57"/>
      <c r="E35" s="58"/>
      <c r="F35" s="57"/>
      <c r="G35" s="58"/>
      <c r="H35" s="57"/>
      <c r="I35" s="58"/>
      <c r="J35" s="57"/>
      <c r="K35" s="58"/>
      <c r="L35" s="88"/>
      <c r="M35" s="89"/>
      <c r="N35" s="88"/>
    </row>
    <row r="36" spans="1:15" ht="22.5" customHeight="1">
      <c r="A36" s="59" t="s">
        <v>113</v>
      </c>
      <c r="D36" s="116">
        <v>0</v>
      </c>
      <c r="E36" s="91"/>
      <c r="F36" s="116">
        <v>0</v>
      </c>
      <c r="G36" s="91"/>
      <c r="H36" s="116">
        <v>0</v>
      </c>
      <c r="I36" s="91"/>
      <c r="J36" s="90">
        <f>'PL 5-6'!F94</f>
        <v>168844</v>
      </c>
      <c r="K36" s="91"/>
      <c r="L36" s="90">
        <v>0</v>
      </c>
      <c r="M36" s="91"/>
      <c r="N36" s="90">
        <f>SUM(D36:L36)</f>
        <v>168844</v>
      </c>
    </row>
    <row r="37" spans="1:15" ht="22.5" customHeight="1">
      <c r="A37" s="59" t="s">
        <v>157</v>
      </c>
      <c r="D37" s="116">
        <v>0</v>
      </c>
      <c r="E37" s="91"/>
      <c r="F37" s="116">
        <v>0</v>
      </c>
      <c r="G37" s="91"/>
      <c r="H37" s="116">
        <v>0</v>
      </c>
      <c r="I37" s="91"/>
      <c r="J37" s="116">
        <v>0</v>
      </c>
      <c r="K37" s="91"/>
      <c r="L37" s="90">
        <f>'PL 5-6'!F100</f>
        <v>12850</v>
      </c>
      <c r="M37" s="91"/>
      <c r="N37" s="90">
        <f>SUM(D37:L37)</f>
        <v>12850</v>
      </c>
    </row>
    <row r="38" spans="1:15" ht="22.5" customHeight="1">
      <c r="A38" s="15" t="s">
        <v>114</v>
      </c>
      <c r="B38" s="56"/>
      <c r="C38" s="18"/>
      <c r="D38" s="94">
        <f>SUM(D36:D37)</f>
        <v>0</v>
      </c>
      <c r="E38" s="88"/>
      <c r="F38" s="94">
        <f>SUM(F36:F37)</f>
        <v>0</v>
      </c>
      <c r="G38" s="88"/>
      <c r="H38" s="94">
        <f>SUM(H36:H37)</f>
        <v>0</v>
      </c>
      <c r="I38" s="88"/>
      <c r="J38" s="94">
        <f>SUM(J36:J37)</f>
        <v>168844</v>
      </c>
      <c r="K38" s="88"/>
      <c r="L38" s="94">
        <f>SUM(L36:L37)</f>
        <v>12850</v>
      </c>
      <c r="M38" s="88"/>
      <c r="N38" s="113">
        <f>SUM(D38:L38)</f>
        <v>181694</v>
      </c>
      <c r="O38" s="122">
        <f>N38-'PL 5-6'!F101</f>
        <v>0</v>
      </c>
    </row>
    <row r="39" spans="1:15" ht="10" customHeight="1">
      <c r="A39" s="18"/>
      <c r="B39" s="56"/>
      <c r="C39" s="1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</row>
    <row r="40" spans="1:15" ht="22.4" customHeight="1" thickBot="1">
      <c r="A40" s="15" t="s">
        <v>150</v>
      </c>
      <c r="D40" s="92">
        <f>D28+D38</f>
        <v>480000</v>
      </c>
      <c r="E40" s="88"/>
      <c r="F40" s="92">
        <f>F28+F38</f>
        <v>507500</v>
      </c>
      <c r="G40" s="88"/>
      <c r="H40" s="92">
        <f>H28+H38</f>
        <v>48000</v>
      </c>
      <c r="I40" s="88"/>
      <c r="J40" s="92">
        <f>J28+J38+J33</f>
        <v>633530</v>
      </c>
      <c r="K40" s="88"/>
      <c r="L40" s="92">
        <f>L28+L38</f>
        <v>6764</v>
      </c>
      <c r="M40" s="88"/>
      <c r="N40" s="92">
        <f>SUM(D40:L40)</f>
        <v>1675794</v>
      </c>
    </row>
    <row r="41" spans="1:15" ht="11.5" customHeight="1" thickTop="1"/>
    <row r="43" spans="1:15" ht="22.5" customHeight="1">
      <c r="J43" s="122">
        <f>J40-'BS 2-3'!C70</f>
        <v>0</v>
      </c>
      <c r="L43" s="122">
        <f>L40-'BS 2-3'!C73</f>
        <v>0</v>
      </c>
      <c r="N43" s="122">
        <f>N40-'BS 2-3'!C74</f>
        <v>0</v>
      </c>
    </row>
  </sheetData>
  <mergeCells count="2">
    <mergeCell ref="D11:N11"/>
    <mergeCell ref="H6:J6"/>
  </mergeCells>
  <pageMargins left="0.8" right="0.8" top="0.48" bottom="0.5" header="0.5" footer="0.5"/>
  <pageSetup paperSize="9" scale="70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A39F-C219-4D9E-9CA5-4F94FAD82204}">
  <sheetPr>
    <tabColor rgb="FF7030A0"/>
  </sheetPr>
  <dimension ref="A1:J63"/>
  <sheetViews>
    <sheetView showGridLines="0" tabSelected="1" view="pageBreakPreview" zoomScale="85" zoomScaleNormal="85" zoomScaleSheetLayoutView="85" workbookViewId="0">
      <selection activeCell="P11" sqref="P11"/>
    </sheetView>
  </sheetViews>
  <sheetFormatPr defaultColWidth="9.09765625" defaultRowHeight="23.25" customHeight="1"/>
  <cols>
    <col min="1" max="1" width="61.69921875" style="137" customWidth="1"/>
    <col min="2" max="2" width="1.8984375" style="138" customWidth="1"/>
    <col min="3" max="3" width="13.69921875" style="138" customWidth="1"/>
    <col min="4" max="4" width="2" style="138" customWidth="1"/>
    <col min="5" max="5" width="13.69921875" style="138" customWidth="1"/>
    <col min="6" max="6" width="14.09765625" style="140" customWidth="1"/>
    <col min="7" max="7" width="1.8984375" style="14" customWidth="1"/>
    <col min="8" max="8" width="9.5" style="138" bestFit="1" customWidth="1"/>
    <col min="9" max="9" width="9.09765625" style="138"/>
    <col min="10" max="10" width="16" style="14" bestFit="1" customWidth="1"/>
    <col min="11" max="16384" width="9.09765625" style="138"/>
  </cols>
  <sheetData>
    <row r="1" spans="1:10" s="98" customFormat="1" ht="23.25" customHeight="1">
      <c r="A1" s="96" t="s">
        <v>0</v>
      </c>
      <c r="F1" s="123"/>
      <c r="G1" s="34"/>
      <c r="J1" s="34"/>
    </row>
    <row r="2" spans="1:10" s="98" customFormat="1" ht="23.25" customHeight="1">
      <c r="A2" s="96" t="s">
        <v>115</v>
      </c>
      <c r="F2" s="123"/>
      <c r="G2" s="34"/>
      <c r="J2" s="34"/>
    </row>
    <row r="3" spans="1:10" s="73" customFormat="1" ht="22.5" customHeight="1">
      <c r="A3" s="124"/>
      <c r="F3"/>
      <c r="G3" s="23"/>
      <c r="J3" s="23"/>
    </row>
    <row r="4" spans="1:10" s="73" customFormat="1" ht="23.25" customHeight="1">
      <c r="A4" s="124"/>
      <c r="C4" s="158" t="s">
        <v>156</v>
      </c>
      <c r="D4" s="158"/>
      <c r="E4" s="158"/>
      <c r="F4"/>
      <c r="G4" s="23"/>
      <c r="J4" s="23"/>
    </row>
    <row r="5" spans="1:10" s="73" customFormat="1" ht="23.25" customHeight="1">
      <c r="A5" s="124"/>
      <c r="C5" s="158" t="s">
        <v>148</v>
      </c>
      <c r="D5" s="158"/>
      <c r="E5" s="158"/>
      <c r="F5"/>
      <c r="G5" s="23"/>
      <c r="J5" s="23"/>
    </row>
    <row r="6" spans="1:10" s="73" customFormat="1" ht="23.25" customHeight="1">
      <c r="A6" s="78"/>
      <c r="C6" s="32">
        <v>2564</v>
      </c>
      <c r="D6" s="32"/>
      <c r="E6" s="32">
        <v>2563</v>
      </c>
      <c r="F6"/>
      <c r="G6" s="23"/>
      <c r="J6" s="23"/>
    </row>
    <row r="7" spans="1:10" s="73" customFormat="1" ht="23.25" customHeight="1">
      <c r="A7" s="78"/>
      <c r="C7" s="152" t="s">
        <v>6</v>
      </c>
      <c r="D7" s="152"/>
      <c r="E7" s="152"/>
      <c r="F7"/>
      <c r="G7" s="23"/>
      <c r="J7" s="23"/>
    </row>
    <row r="8" spans="1:10" s="73" customFormat="1" ht="23.25" customHeight="1">
      <c r="A8" s="125" t="s">
        <v>116</v>
      </c>
      <c r="C8" s="126"/>
      <c r="D8" s="126"/>
      <c r="E8" s="126"/>
      <c r="F8"/>
      <c r="G8" s="23"/>
      <c r="J8" s="23"/>
    </row>
    <row r="9" spans="1:10" s="73" customFormat="1" ht="23.25" customHeight="1">
      <c r="A9" s="78" t="s">
        <v>153</v>
      </c>
      <c r="C9" s="126">
        <f>'PL 5-6'!F94</f>
        <v>168844</v>
      </c>
      <c r="D9" s="126"/>
      <c r="E9" s="126">
        <f>'PL 5-6'!H94</f>
        <v>3176</v>
      </c>
      <c r="F9"/>
      <c r="G9" s="23"/>
      <c r="J9" s="23"/>
    </row>
    <row r="10" spans="1:10" s="73" customFormat="1" ht="23.25" customHeight="1">
      <c r="A10" s="127" t="s">
        <v>159</v>
      </c>
      <c r="C10" s="126"/>
      <c r="D10" s="126"/>
      <c r="E10" s="126"/>
      <c r="F10"/>
      <c r="G10" s="23"/>
      <c r="J10" s="23"/>
    </row>
    <row r="11" spans="1:10" s="73" customFormat="1" ht="23.25" customHeight="1">
      <c r="A11" t="s">
        <v>152</v>
      </c>
      <c r="C11" s="30">
        <v>42248</v>
      </c>
      <c r="D11" s="126"/>
      <c r="E11" s="30">
        <v>748</v>
      </c>
      <c r="F11"/>
      <c r="G11" s="23"/>
      <c r="J11" s="23"/>
    </row>
    <row r="12" spans="1:10" s="73" customFormat="1" ht="23.25" customHeight="1">
      <c r="A12" s="78" t="s">
        <v>74</v>
      </c>
      <c r="C12" s="42">
        <v>8842</v>
      </c>
      <c r="D12" s="126"/>
      <c r="E12" s="42">
        <v>6129</v>
      </c>
      <c r="F12"/>
      <c r="G12" s="23"/>
      <c r="J12" s="23"/>
    </row>
    <row r="13" spans="1:10" s="73" customFormat="1" ht="23.25" customHeight="1">
      <c r="A13" s="78" t="s">
        <v>117</v>
      </c>
      <c r="C13" s="42">
        <v>53677</v>
      </c>
      <c r="D13" s="126"/>
      <c r="E13" s="42">
        <v>53522</v>
      </c>
      <c r="F13"/>
      <c r="G13" s="23"/>
      <c r="J13" s="23"/>
    </row>
    <row r="14" spans="1:10" s="73" customFormat="1" ht="23.25" hidden="1" customHeight="1">
      <c r="A14" s="78" t="s">
        <v>118</v>
      </c>
      <c r="C14" s="42"/>
      <c r="D14" s="126"/>
      <c r="E14" s="42">
        <v>0</v>
      </c>
      <c r="F14"/>
      <c r="G14" s="23"/>
      <c r="J14" s="23"/>
    </row>
    <row r="15" spans="1:10" s="73" customFormat="1" ht="23.25" customHeight="1">
      <c r="A15" t="s">
        <v>119</v>
      </c>
      <c r="C15" s="30">
        <v>9570</v>
      </c>
      <c r="D15" s="126"/>
      <c r="E15" s="30">
        <v>9358</v>
      </c>
      <c r="F15"/>
      <c r="G15" s="23"/>
      <c r="J15" s="23"/>
    </row>
    <row r="16" spans="1:10" s="73" customFormat="1" ht="23.25" customHeight="1">
      <c r="A16" s="78" t="s">
        <v>160</v>
      </c>
      <c r="C16" s="42">
        <v>-2467</v>
      </c>
      <c r="D16" s="126"/>
      <c r="E16" s="42">
        <v>2194</v>
      </c>
      <c r="F16"/>
      <c r="G16" s="23"/>
      <c r="J16" s="23"/>
    </row>
    <row r="17" spans="1:10" s="73" customFormat="1" ht="23.25" customHeight="1">
      <c r="A17" s="78" t="s">
        <v>120</v>
      </c>
      <c r="B17" s="128"/>
      <c r="C17" s="95">
        <v>-53360</v>
      </c>
      <c r="D17" s="82"/>
      <c r="E17" s="95">
        <v>22732</v>
      </c>
      <c r="F17"/>
      <c r="G17" s="23"/>
      <c r="J17" s="23"/>
    </row>
    <row r="18" spans="1:10" s="73" customFormat="1" ht="23.25" customHeight="1">
      <c r="A18" s="79" t="s">
        <v>121</v>
      </c>
      <c r="C18" s="47">
        <v>-12</v>
      </c>
      <c r="D18" s="126"/>
      <c r="E18" s="47">
        <v>-4</v>
      </c>
      <c r="F18"/>
      <c r="G18" s="23"/>
      <c r="J18" s="23"/>
    </row>
    <row r="19" spans="1:10" s="73" customFormat="1" ht="23.25" customHeight="1">
      <c r="A19" s="124"/>
      <c r="C19" s="129">
        <f>SUM(C9:C18)</f>
        <v>227342</v>
      </c>
      <c r="D19" s="126"/>
      <c r="E19" s="129">
        <f>SUM(E9:E18)</f>
        <v>97855</v>
      </c>
      <c r="F19"/>
      <c r="G19" s="23"/>
      <c r="J19" s="23"/>
    </row>
    <row r="20" spans="1:10" s="73" customFormat="1" ht="23.25" customHeight="1">
      <c r="A20" s="127" t="s">
        <v>122</v>
      </c>
      <c r="C20" s="126"/>
      <c r="D20" s="126"/>
      <c r="E20" s="126"/>
      <c r="F20"/>
      <c r="G20" s="23"/>
      <c r="J20" s="23"/>
    </row>
    <row r="21" spans="1:10" s="73" customFormat="1" ht="23.25" customHeight="1">
      <c r="A21" s="73" t="s">
        <v>123</v>
      </c>
      <c r="C21" s="126">
        <v>-82739</v>
      </c>
      <c r="D21" s="126"/>
      <c r="E21" s="126">
        <v>158029</v>
      </c>
      <c r="F21"/>
      <c r="G21" s="67"/>
      <c r="J21" s="67"/>
    </row>
    <row r="22" spans="1:10" s="73" customFormat="1" ht="23.25" customHeight="1">
      <c r="A22" s="78" t="s">
        <v>11</v>
      </c>
      <c r="C22" s="126">
        <v>-13143</v>
      </c>
      <c r="D22" s="126"/>
      <c r="E22" s="126">
        <v>8303</v>
      </c>
      <c r="F22"/>
      <c r="G22" s="67"/>
      <c r="J22" s="67"/>
    </row>
    <row r="23" spans="1:10" s="73" customFormat="1" ht="23.25" customHeight="1">
      <c r="A23" s="73" t="s">
        <v>124</v>
      </c>
      <c r="C23" s="126">
        <v>-267233</v>
      </c>
      <c r="D23" s="126"/>
      <c r="E23" s="126">
        <v>-386679</v>
      </c>
      <c r="F23"/>
      <c r="G23" s="67"/>
      <c r="J23" s="67"/>
    </row>
    <row r="24" spans="1:10" s="73" customFormat="1" ht="23.25" hidden="1" customHeight="1">
      <c r="A24" s="73" t="s">
        <v>20</v>
      </c>
      <c r="C24" s="68"/>
      <c r="D24" s="130"/>
      <c r="E24" s="68">
        <v>0</v>
      </c>
      <c r="F24"/>
      <c r="G24" s="67"/>
      <c r="J24" s="67"/>
    </row>
    <row r="25" spans="1:10" s="73" customFormat="1" ht="23.25" customHeight="1">
      <c r="A25" s="73" t="s">
        <v>26</v>
      </c>
      <c r="C25" s="126">
        <v>158629</v>
      </c>
      <c r="D25" s="126"/>
      <c r="E25" s="126">
        <v>-74906</v>
      </c>
      <c r="F25"/>
      <c r="G25" s="23"/>
      <c r="J25" s="23"/>
    </row>
    <row r="26" spans="1:10" s="73" customFormat="1" ht="23.25" customHeight="1">
      <c r="A26" s="78" t="s">
        <v>27</v>
      </c>
      <c r="C26" s="126">
        <v>69036</v>
      </c>
      <c r="D26" s="126"/>
      <c r="E26" s="126">
        <v>61467</v>
      </c>
      <c r="F26"/>
      <c r="G26" s="23"/>
      <c r="J26" s="23"/>
    </row>
    <row r="27" spans="1:10" s="73" customFormat="1" ht="23.25" customHeight="1">
      <c r="A27" s="73" t="s">
        <v>125</v>
      </c>
      <c r="C27" s="131">
        <v>-5459</v>
      </c>
      <c r="D27" s="126"/>
      <c r="E27" s="131">
        <v>-5923</v>
      </c>
      <c r="F27"/>
      <c r="G27" s="23"/>
      <c r="J27" s="23"/>
    </row>
    <row r="28" spans="1:10" s="73" customFormat="1" ht="23.25" customHeight="1">
      <c r="A28" s="78" t="s">
        <v>166</v>
      </c>
      <c r="C28" s="132">
        <f>SUM(C19:C27)</f>
        <v>86433</v>
      </c>
      <c r="D28" s="126"/>
      <c r="E28" s="132">
        <f>SUM(E19:E27)</f>
        <v>-141854</v>
      </c>
      <c r="F28"/>
      <c r="G28" s="23"/>
      <c r="J28" s="23"/>
    </row>
    <row r="29" spans="1:10" s="73" customFormat="1" ht="23.25" customHeight="1">
      <c r="A29" s="78" t="s">
        <v>126</v>
      </c>
      <c r="C29" s="132">
        <v>-16875</v>
      </c>
      <c r="D29" s="126"/>
      <c r="E29" s="132">
        <v>-8819</v>
      </c>
      <c r="F29"/>
      <c r="G29" s="23"/>
      <c r="J29" s="23"/>
    </row>
    <row r="30" spans="1:10" s="73" customFormat="1" ht="23.25" customHeight="1">
      <c r="A30" s="78" t="s">
        <v>127</v>
      </c>
      <c r="C30" s="150">
        <v>-31323</v>
      </c>
      <c r="D30" s="126"/>
      <c r="E30" s="150">
        <v>-18594</v>
      </c>
      <c r="F30"/>
      <c r="G30" s="23"/>
      <c r="J30" s="23"/>
    </row>
    <row r="31" spans="1:10" s="73" customFormat="1" ht="23.25" customHeight="1">
      <c r="A31" s="133" t="s">
        <v>163</v>
      </c>
      <c r="C31" s="9">
        <f>SUM(C28:C30)</f>
        <v>38235</v>
      </c>
      <c r="D31" s="5"/>
      <c r="E31" s="9">
        <f>SUM(E28:E30)</f>
        <v>-169267</v>
      </c>
      <c r="F31"/>
      <c r="G31" s="23"/>
      <c r="J31" s="23"/>
    </row>
    <row r="32" spans="1:10" s="73" customFormat="1" ht="23.25" customHeight="1">
      <c r="A32" s="124"/>
      <c r="C32" s="126"/>
      <c r="D32" s="126"/>
      <c r="E32" s="126"/>
      <c r="F32"/>
      <c r="G32" s="23"/>
      <c r="J32" s="23"/>
    </row>
    <row r="33" spans="1:10" s="98" customFormat="1" ht="23.25" customHeight="1">
      <c r="A33" s="96" t="s">
        <v>0</v>
      </c>
      <c r="F33" s="123"/>
      <c r="G33" s="34"/>
      <c r="J33" s="34"/>
    </row>
    <row r="34" spans="1:10" s="98" customFormat="1" ht="23.25" customHeight="1">
      <c r="A34" s="96" t="s">
        <v>115</v>
      </c>
      <c r="F34" s="123"/>
      <c r="G34" s="34"/>
      <c r="J34" s="34"/>
    </row>
    <row r="35" spans="1:10" s="73" customFormat="1" ht="22.5" customHeight="1">
      <c r="A35" s="124"/>
      <c r="F35"/>
      <c r="G35" s="23"/>
      <c r="J35" s="23"/>
    </row>
    <row r="36" spans="1:10" s="73" customFormat="1" ht="23.25" customHeight="1">
      <c r="A36" s="124"/>
      <c r="C36" s="158" t="s">
        <v>156</v>
      </c>
      <c r="D36" s="158"/>
      <c r="E36" s="158"/>
      <c r="F36"/>
      <c r="G36" s="23"/>
      <c r="J36" s="23"/>
    </row>
    <row r="37" spans="1:10" s="73" customFormat="1" ht="23.25" customHeight="1">
      <c r="A37" s="124"/>
      <c r="C37" s="158" t="s">
        <v>148</v>
      </c>
      <c r="D37" s="158"/>
      <c r="E37" s="158"/>
      <c r="F37"/>
      <c r="G37" s="23"/>
      <c r="J37" s="23"/>
    </row>
    <row r="38" spans="1:10" s="73" customFormat="1" ht="23.25" customHeight="1">
      <c r="A38" s="78"/>
      <c r="C38" s="32">
        <v>2564</v>
      </c>
      <c r="D38" s="32"/>
      <c r="E38" s="32">
        <v>2563</v>
      </c>
      <c r="F38"/>
      <c r="G38" s="23"/>
      <c r="J38" s="23"/>
    </row>
    <row r="39" spans="1:10" s="73" customFormat="1" ht="23.25" customHeight="1">
      <c r="A39" s="78"/>
      <c r="C39" s="152" t="s">
        <v>6</v>
      </c>
      <c r="D39" s="152"/>
      <c r="E39" s="152"/>
      <c r="F39"/>
      <c r="G39" s="23"/>
      <c r="J39" s="23"/>
    </row>
    <row r="40" spans="1:10" s="73" customFormat="1" ht="23.25" customHeight="1">
      <c r="A40" s="125" t="s">
        <v>128</v>
      </c>
      <c r="C40" s="126"/>
      <c r="D40" s="126"/>
      <c r="E40" s="126"/>
      <c r="F40"/>
      <c r="G40" s="23"/>
      <c r="J40" s="23"/>
    </row>
    <row r="41" spans="1:10" s="73" customFormat="1" ht="23.25" customHeight="1">
      <c r="A41" s="78" t="s">
        <v>129</v>
      </c>
      <c r="C41" s="126">
        <v>-29351</v>
      </c>
      <c r="D41" s="126"/>
      <c r="E41" s="126">
        <v>-28190</v>
      </c>
      <c r="F41"/>
      <c r="G41" s="23"/>
      <c r="J41" s="23"/>
    </row>
    <row r="42" spans="1:10" s="73" customFormat="1" ht="23.25" customHeight="1">
      <c r="A42" s="78" t="s">
        <v>130</v>
      </c>
      <c r="C42" s="42">
        <v>-4890</v>
      </c>
      <c r="D42" s="126"/>
      <c r="E42" s="42">
        <v>-2283</v>
      </c>
      <c r="F42"/>
      <c r="G42" s="23"/>
      <c r="J42" s="23"/>
    </row>
    <row r="43" spans="1:10" s="73" customFormat="1" ht="23.25" hidden="1" customHeight="1">
      <c r="A43" s="78" t="s">
        <v>130</v>
      </c>
      <c r="C43" s="42"/>
      <c r="D43" s="126"/>
      <c r="E43" s="42"/>
      <c r="F43"/>
      <c r="G43" s="23"/>
      <c r="J43" s="23"/>
    </row>
    <row r="44" spans="1:10" s="73" customFormat="1" ht="23.25" hidden="1" customHeight="1">
      <c r="A44" s="78" t="s">
        <v>131</v>
      </c>
      <c r="C44" s="42">
        <v>0</v>
      </c>
      <c r="D44" s="126"/>
      <c r="E44" s="42">
        <v>0</v>
      </c>
      <c r="F44"/>
      <c r="G44" s="23"/>
      <c r="J44" s="23"/>
    </row>
    <row r="45" spans="1:10" s="73" customFormat="1" ht="23.25" customHeight="1">
      <c r="A45" s="78" t="s">
        <v>132</v>
      </c>
      <c r="C45" s="42">
        <v>18</v>
      </c>
      <c r="D45" s="126"/>
      <c r="E45" s="42">
        <v>6</v>
      </c>
      <c r="F45"/>
      <c r="G45" s="23"/>
      <c r="J45" s="23"/>
    </row>
    <row r="46" spans="1:10" s="73" customFormat="1" ht="23.25" customHeight="1">
      <c r="A46" s="124" t="s">
        <v>133</v>
      </c>
      <c r="C46" s="9">
        <f>SUM(C41:C45)</f>
        <v>-34223</v>
      </c>
      <c r="D46" s="5"/>
      <c r="E46" s="9">
        <f>SUM(E41:E45)</f>
        <v>-30467</v>
      </c>
      <c r="F46"/>
      <c r="G46" s="23"/>
      <c r="J46" s="23"/>
    </row>
    <row r="47" spans="1:10" s="73" customFormat="1" ht="23.25" customHeight="1">
      <c r="A47" s="124"/>
      <c r="C47" s="5"/>
      <c r="D47" s="5"/>
      <c r="E47" s="5"/>
      <c r="F47"/>
      <c r="G47" s="23"/>
      <c r="J47" s="23"/>
    </row>
    <row r="48" spans="1:10" s="73" customFormat="1" ht="23.25" customHeight="1">
      <c r="A48" s="125" t="s">
        <v>134</v>
      </c>
      <c r="C48" s="126"/>
      <c r="D48" s="126"/>
      <c r="E48" s="126"/>
      <c r="F48"/>
      <c r="G48" s="23"/>
      <c r="J48" s="23"/>
    </row>
    <row r="49" spans="1:10" s="73" customFormat="1" ht="23.25" customHeight="1">
      <c r="A49" s="78" t="s">
        <v>135</v>
      </c>
      <c r="C49" s="126">
        <v>-8313</v>
      </c>
      <c r="D49" s="126"/>
      <c r="E49" s="126">
        <v>-5797</v>
      </c>
      <c r="F49"/>
      <c r="G49" s="23"/>
      <c r="J49" s="23"/>
    </row>
    <row r="50" spans="1:10" s="73" customFormat="1" ht="23.25" customHeight="1">
      <c r="A50" s="79" t="s">
        <v>136</v>
      </c>
      <c r="C50" s="42">
        <v>-77963</v>
      </c>
      <c r="D50" s="126"/>
      <c r="E50" s="42">
        <v>-75510</v>
      </c>
      <c r="F50"/>
      <c r="G50" s="23"/>
      <c r="J50" s="23"/>
    </row>
    <row r="51" spans="1:10" s="73" customFormat="1" ht="23.25" customHeight="1">
      <c r="A51" s="78" t="s">
        <v>137</v>
      </c>
      <c r="C51" s="42">
        <v>1905000</v>
      </c>
      <c r="D51" s="126"/>
      <c r="E51" s="42">
        <v>5915000</v>
      </c>
      <c r="F51"/>
      <c r="G51" s="23"/>
      <c r="J51" s="23"/>
    </row>
    <row r="52" spans="1:10" s="73" customFormat="1" ht="23.25" customHeight="1">
      <c r="A52" s="78" t="s">
        <v>138</v>
      </c>
      <c r="C52" s="42">
        <v>-1800000</v>
      </c>
      <c r="D52" s="126"/>
      <c r="E52" s="42">
        <v>-5170000</v>
      </c>
      <c r="F52"/>
      <c r="G52" s="23"/>
      <c r="J52" s="23"/>
    </row>
    <row r="53" spans="1:10" s="73" customFormat="1" ht="23.25" customHeight="1">
      <c r="A53" s="78" t="s">
        <v>139</v>
      </c>
      <c r="C53" s="28">
        <v>0</v>
      </c>
      <c r="D53" s="134"/>
      <c r="E53" s="126">
        <v>1314686</v>
      </c>
      <c r="F53"/>
      <c r="G53" s="23"/>
      <c r="J53" s="23"/>
    </row>
    <row r="54" spans="1:10" s="73" customFormat="1" ht="23.25" customHeight="1">
      <c r="A54" s="78" t="s">
        <v>140</v>
      </c>
      <c r="C54" s="28">
        <v>0</v>
      </c>
      <c r="D54" s="134"/>
      <c r="E54" s="126">
        <v>-1720464</v>
      </c>
      <c r="F54"/>
      <c r="G54" s="23"/>
      <c r="J54" s="23"/>
    </row>
    <row r="55" spans="1:10" s="73" customFormat="1" ht="23.25" customHeight="1">
      <c r="A55" s="78" t="s">
        <v>141</v>
      </c>
      <c r="C55" s="126">
        <v>-3807</v>
      </c>
      <c r="D55" s="134"/>
      <c r="E55" s="126">
        <v>-3181</v>
      </c>
      <c r="F55"/>
      <c r="G55" s="23"/>
      <c r="J55" s="23"/>
    </row>
    <row r="56" spans="1:10" s="73" customFormat="1" ht="23.25" customHeight="1">
      <c r="A56" s="133" t="s">
        <v>164</v>
      </c>
      <c r="C56" s="9">
        <f>SUM(C49:C55)</f>
        <v>14917</v>
      </c>
      <c r="D56" s="5"/>
      <c r="E56" s="9">
        <f>SUM(E49:E55)</f>
        <v>254734</v>
      </c>
      <c r="F56"/>
      <c r="G56" s="23"/>
      <c r="J56" s="23"/>
    </row>
    <row r="57" spans="1:10" s="73" customFormat="1" ht="23.25" customHeight="1">
      <c r="A57" s="124"/>
      <c r="C57" s="5"/>
      <c r="D57" s="5"/>
      <c r="E57" s="5"/>
      <c r="F57"/>
      <c r="G57" s="23"/>
      <c r="J57" s="23"/>
    </row>
    <row r="58" spans="1:10" s="73" customFormat="1" ht="23.25" customHeight="1">
      <c r="A58" s="124" t="s">
        <v>142</v>
      </c>
      <c r="C58" s="135">
        <f>+C31+C46+C56</f>
        <v>18929</v>
      </c>
      <c r="D58" s="5"/>
      <c r="E58" s="135">
        <f>+E31+E46+E56</f>
        <v>55000</v>
      </c>
      <c r="F58"/>
      <c r="G58" s="23"/>
      <c r="J58" s="23"/>
    </row>
    <row r="59" spans="1:10" s="73" customFormat="1" ht="23.25" customHeight="1">
      <c r="A59" s="78" t="s">
        <v>143</v>
      </c>
      <c r="C59" s="131">
        <v>92009</v>
      </c>
      <c r="D59" s="126"/>
      <c r="E59" s="131">
        <v>14690</v>
      </c>
      <c r="F59"/>
      <c r="G59" s="23"/>
      <c r="J59" s="23"/>
    </row>
    <row r="60" spans="1:10" s="73" customFormat="1" ht="23.25" customHeight="1" thickBot="1">
      <c r="A60" s="124" t="s">
        <v>144</v>
      </c>
      <c r="C60" s="136">
        <f>SUM(C58:C59)</f>
        <v>110938</v>
      </c>
      <c r="D60" s="5"/>
      <c r="E60" s="136">
        <f>SUM(E58:E59)</f>
        <v>69690</v>
      </c>
      <c r="F60" s="69"/>
      <c r="G60" s="23"/>
      <c r="H60" s="151">
        <f>C60-'BS 2-3'!C9</f>
        <v>0</v>
      </c>
      <c r="J60" s="23"/>
    </row>
    <row r="61" spans="1:10" ht="23.25" customHeight="1" thickTop="1">
      <c r="C61" s="139"/>
      <c r="E61" s="139"/>
    </row>
    <row r="62" spans="1:10" ht="23.25" customHeight="1">
      <c r="A62" s="125" t="s">
        <v>145</v>
      </c>
    </row>
    <row r="63" spans="1:10" ht="23.25" customHeight="1">
      <c r="A63" s="78" t="s">
        <v>146</v>
      </c>
      <c r="C63" s="139">
        <v>30264</v>
      </c>
      <c r="E63" s="139">
        <v>2197</v>
      </c>
    </row>
  </sheetData>
  <mergeCells count="6">
    <mergeCell ref="C39:E39"/>
    <mergeCell ref="C4:E4"/>
    <mergeCell ref="C5:E5"/>
    <mergeCell ref="C7:E7"/>
    <mergeCell ref="C36:E36"/>
    <mergeCell ref="C37:E37"/>
  </mergeCells>
  <pageMargins left="0.8" right="0.8" top="0.48" bottom="0.5" header="0.5" footer="0.5"/>
  <pageSetup paperSize="9" firstPageNumber="9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2-3</vt:lpstr>
      <vt:lpstr>PL 5-6</vt:lpstr>
      <vt:lpstr>SCE7 -8</vt:lpstr>
      <vt:lpstr>CF 9-10</vt:lpstr>
      <vt:lpstr>'BS 2-3'!Print_Area</vt:lpstr>
      <vt:lpstr>'CF 9-10'!Print_Area</vt:lpstr>
      <vt:lpstr>'PL 5-6'!Print_Area</vt:lpstr>
      <vt:lpstr>'SCE7 -8'!Print_Area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Klinsukon, Yendee</cp:lastModifiedBy>
  <cp:revision/>
  <cp:lastPrinted>2021-10-28T02:33:40Z</cp:lastPrinted>
  <dcterms:created xsi:type="dcterms:W3CDTF">2005-04-09T03:45:34Z</dcterms:created>
  <dcterms:modified xsi:type="dcterms:W3CDTF">2021-10-28T02:34:04Z</dcterms:modified>
  <cp:category/>
  <cp:contentStatus/>
</cp:coreProperties>
</file>