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6515" yWindow="2235" windowWidth="11520" windowHeight="8610" tabRatio="811" activeTab="5"/>
  </bookViews>
  <sheets>
    <sheet name="งบแสดงฐานะการเงิน" sheetId="8" r:id="rId1"/>
    <sheet name="กำไรขาดทุน 3 เดือน" sheetId="11" r:id="rId2"/>
    <sheet name="กำไรขาดทุน 9 เดือน" sheetId="15" r:id="rId3"/>
    <sheet name="เปลี่ยนแปลงรวม" sheetId="14" r:id="rId4"/>
    <sheet name="เปลี่ยนแปลงเฉพาะ" sheetId="12" r:id="rId5"/>
    <sheet name="กระแสเงินสด" sheetId="13" r:id="rId6"/>
  </sheets>
  <definedNames>
    <definedName name="_xlnm.Print_Area" localSheetId="1">'กำไรขาดทุน 3 เดือน'!$A$1:$M$73</definedName>
    <definedName name="_xlnm.Print_Area" localSheetId="2">'กำไรขาดทุน 9 เดือน'!$A$1:$M$74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8" l="1"/>
  <c r="J23" i="14"/>
  <c r="R23" i="14"/>
  <c r="T23" i="14" s="1"/>
  <c r="X23" i="14" s="1"/>
  <c r="N28" i="14" l="1"/>
  <c r="G19" i="8" l="1"/>
  <c r="G32" i="8"/>
  <c r="Q18" i="12" l="1"/>
  <c r="V27" i="14"/>
  <c r="V28" i="14" s="1"/>
  <c r="K8" i="13" l="1"/>
  <c r="I8" i="13"/>
  <c r="A3" i="14"/>
  <c r="A3" i="13"/>
  <c r="Q12" i="12"/>
  <c r="T24" i="14"/>
  <c r="T25" i="14"/>
  <c r="X25" i="14" s="1"/>
  <c r="T14" i="14"/>
  <c r="X14" i="14" s="1"/>
  <c r="T15" i="14"/>
  <c r="X15" i="14" s="1"/>
  <c r="J13" i="14"/>
  <c r="L59" i="15"/>
  <c r="I51" i="15"/>
  <c r="G51" i="15"/>
  <c r="A47" i="15"/>
  <c r="M21" i="15"/>
  <c r="K21" i="15"/>
  <c r="I21" i="15"/>
  <c r="G21" i="15"/>
  <c r="M11" i="15"/>
  <c r="M13" i="15" s="1"/>
  <c r="M15" i="15" s="1"/>
  <c r="M17" i="15" s="1"/>
  <c r="K11" i="15"/>
  <c r="K13" i="15" s="1"/>
  <c r="K15" i="15" s="1"/>
  <c r="K17" i="15" s="1"/>
  <c r="I11" i="15"/>
  <c r="I13" i="15" s="1"/>
  <c r="I15" i="15" s="1"/>
  <c r="I17" i="15" s="1"/>
  <c r="G11" i="15"/>
  <c r="G13" i="15" s="1"/>
  <c r="G15" i="15" s="1"/>
  <c r="M7" i="15"/>
  <c r="M51" i="15" s="1"/>
  <c r="K7" i="15"/>
  <c r="K51" i="15" s="1"/>
  <c r="X24" i="14" l="1"/>
  <c r="G17" i="15"/>
  <c r="G22" i="15" s="1"/>
  <c r="G24" i="15" s="1"/>
  <c r="E10" i="13" s="1"/>
  <c r="K22" i="15"/>
  <c r="K24" i="15" s="1"/>
  <c r="I10" i="13" s="1"/>
  <c r="I22" i="15"/>
  <c r="I24" i="15" s="1"/>
  <c r="I35" i="15" s="1"/>
  <c r="I33" i="15" s="1"/>
  <c r="I59" i="15" s="1"/>
  <c r="M22" i="15"/>
  <c r="M24" i="15" s="1"/>
  <c r="M35" i="15" s="1"/>
  <c r="M33" i="15" s="1"/>
  <c r="M59" i="15" s="1"/>
  <c r="M14" i="12"/>
  <c r="I14" i="12"/>
  <c r="G14" i="12"/>
  <c r="M73" i="8"/>
  <c r="K73" i="8"/>
  <c r="I73" i="8"/>
  <c r="I31" i="15" l="1"/>
  <c r="I55" i="15" s="1"/>
  <c r="I53" i="15" s="1"/>
  <c r="K31" i="15"/>
  <c r="K55" i="15" s="1"/>
  <c r="K53" i="15" s="1"/>
  <c r="M31" i="15"/>
  <c r="M55" i="15" s="1"/>
  <c r="M53" i="15" s="1"/>
  <c r="K35" i="15"/>
  <c r="K33" i="15" s="1"/>
  <c r="K59" i="15" s="1"/>
  <c r="G31" i="15"/>
  <c r="G55" i="15" s="1"/>
  <c r="G53" i="15" s="1"/>
  <c r="G35" i="15"/>
  <c r="G33" i="15" s="1"/>
  <c r="O19" i="12"/>
  <c r="O17" i="12"/>
  <c r="O16" i="12"/>
  <c r="Q16" i="12" s="1"/>
  <c r="K11" i="12"/>
  <c r="K14" i="12" s="1"/>
  <c r="O13" i="12"/>
  <c r="Q13" i="12" s="1"/>
  <c r="O11" i="12"/>
  <c r="O10" i="12"/>
  <c r="K17" i="12"/>
  <c r="E14" i="12"/>
  <c r="K19" i="12" l="1"/>
  <c r="Q17" i="12"/>
  <c r="G59" i="15"/>
  <c r="J27" i="14"/>
  <c r="Q11" i="12"/>
  <c r="O14" i="12"/>
  <c r="Q10" i="12"/>
  <c r="M11" i="11"/>
  <c r="K11" i="11"/>
  <c r="I11" i="11"/>
  <c r="G11" i="11"/>
  <c r="Q14" i="12" l="1"/>
  <c r="M104" i="8"/>
  <c r="M105" i="8"/>
  <c r="M103" i="8"/>
  <c r="I107" i="8"/>
  <c r="I104" i="8"/>
  <c r="P28" i="14"/>
  <c r="L28" i="14"/>
  <c r="H28" i="14"/>
  <c r="F28" i="14"/>
  <c r="D28" i="14"/>
  <c r="R21" i="14"/>
  <c r="T21" i="14" s="1"/>
  <c r="X21" i="14" s="1"/>
  <c r="R12" i="14"/>
  <c r="R11" i="14"/>
  <c r="T11" i="14" s="1"/>
  <c r="X11" i="14" s="1"/>
  <c r="R13" i="14"/>
  <c r="T13" i="14" s="1"/>
  <c r="G73" i="8"/>
  <c r="I105" i="8" l="1"/>
  <c r="I106" i="8" s="1"/>
  <c r="I108" i="8" s="1"/>
  <c r="V19" i="14"/>
  <c r="H19" i="14"/>
  <c r="T12" i="14" l="1"/>
  <c r="A4" i="13"/>
  <c r="A48" i="13" s="1"/>
  <c r="A87" i="13" s="1"/>
  <c r="R18" i="14" l="1"/>
  <c r="T18" i="14" s="1"/>
  <c r="X18" i="14" s="1"/>
  <c r="R17" i="14"/>
  <c r="R16" i="14"/>
  <c r="T16" i="14" s="1"/>
  <c r="X16" i="14" s="1"/>
  <c r="E20" i="12" l="1"/>
  <c r="G20" i="12"/>
  <c r="I20" i="12"/>
  <c r="K103" i="8" s="1"/>
  <c r="M20" i="12"/>
  <c r="D19" i="14" l="1"/>
  <c r="F19" i="14"/>
  <c r="J19" i="14"/>
  <c r="L19" i="14"/>
  <c r="N19" i="14"/>
  <c r="P19" i="14"/>
  <c r="K108" i="13" l="1"/>
  <c r="I108" i="13"/>
  <c r="G108" i="13"/>
  <c r="E108" i="13"/>
  <c r="I21" i="11" l="1"/>
  <c r="G64" i="8" l="1"/>
  <c r="R27" i="14" l="1"/>
  <c r="R26" i="14"/>
  <c r="T26" i="14" s="1"/>
  <c r="X26" i="14" s="1"/>
  <c r="T17" i="14" l="1"/>
  <c r="X17" i="14" s="1"/>
  <c r="R19" i="14" l="1"/>
  <c r="X13" i="14"/>
  <c r="X12" i="14" l="1"/>
  <c r="X19" i="14" s="1"/>
  <c r="T19" i="14"/>
  <c r="A47" i="11"/>
  <c r="M7" i="11"/>
  <c r="K7" i="11"/>
  <c r="M21" i="11" l="1"/>
  <c r="K21" i="11"/>
  <c r="G21" i="11"/>
  <c r="M51" i="11" l="1"/>
  <c r="K51" i="11"/>
  <c r="I51" i="11"/>
  <c r="G51" i="11"/>
  <c r="K64" i="8" l="1"/>
  <c r="K32" i="8"/>
  <c r="K33" i="8" l="1"/>
  <c r="E74" i="13" l="1"/>
  <c r="G74" i="13"/>
  <c r="I74" i="13"/>
  <c r="K74" i="13"/>
  <c r="O20" i="12" l="1"/>
  <c r="E52" i="13" l="1"/>
  <c r="G52" i="13"/>
  <c r="I52" i="13"/>
  <c r="K52" i="13"/>
  <c r="M64" i="8" l="1"/>
  <c r="I64" i="8"/>
  <c r="R22" i="14" l="1"/>
  <c r="R28" i="14" s="1"/>
  <c r="T22" i="14" l="1"/>
  <c r="X22" i="14" l="1"/>
  <c r="L59" i="11"/>
  <c r="M13" i="11"/>
  <c r="M15" i="11" s="1"/>
  <c r="M17" i="11" l="1"/>
  <c r="M22" i="11" s="1"/>
  <c r="I13" i="11"/>
  <c r="I15" i="11" s="1"/>
  <c r="K13" i="11"/>
  <c r="G13" i="11"/>
  <c r="I17" i="11" l="1"/>
  <c r="I22" i="11" s="1"/>
  <c r="I24" i="11" s="1"/>
  <c r="I35" i="11" s="1"/>
  <c r="I33" i="11" s="1"/>
  <c r="I59" i="11" s="1"/>
  <c r="M24" i="11"/>
  <c r="M35" i="11" s="1"/>
  <c r="K15" i="11"/>
  <c r="K17" i="11" s="1"/>
  <c r="G15" i="11"/>
  <c r="G17" i="11" l="1"/>
  <c r="G22" i="11" s="1"/>
  <c r="I31" i="11"/>
  <c r="M31" i="11"/>
  <c r="M55" i="11" s="1"/>
  <c r="M53" i="11" s="1"/>
  <c r="M33" i="11"/>
  <c r="M59" i="11" s="1"/>
  <c r="K22" i="11" l="1"/>
  <c r="I55" i="11"/>
  <c r="I53" i="11" s="1"/>
  <c r="G24" i="11"/>
  <c r="E27" i="13" s="1"/>
  <c r="E58" i="13" s="1"/>
  <c r="K24" i="11" l="1"/>
  <c r="Q19" i="12" s="1"/>
  <c r="G31" i="11"/>
  <c r="G35" i="11"/>
  <c r="J28" i="14" l="1"/>
  <c r="G33" i="11"/>
  <c r="I27" i="13"/>
  <c r="I58" i="13" s="1"/>
  <c r="K31" i="11"/>
  <c r="K55" i="11" s="1"/>
  <c r="K53" i="11" s="1"/>
  <c r="K35" i="11"/>
  <c r="K33" i="11" s="1"/>
  <c r="K59" i="11" s="1"/>
  <c r="G55" i="11"/>
  <c r="G53" i="11" s="1"/>
  <c r="G59" i="11" l="1"/>
  <c r="T27" i="14" l="1"/>
  <c r="T28" i="14" l="1"/>
  <c r="X27" i="14"/>
  <c r="X28" i="14" s="1"/>
  <c r="E91" i="13"/>
  <c r="G91" i="13"/>
  <c r="I91" i="13"/>
  <c r="K91" i="13"/>
  <c r="G100" i="8" l="1"/>
  <c r="G104" i="8" l="1"/>
  <c r="G107" i="8" l="1"/>
  <c r="A3" i="12" l="1"/>
  <c r="I48" i="8" l="1"/>
  <c r="I89" i="8" s="1"/>
  <c r="K48" i="8"/>
  <c r="K89" i="8" s="1"/>
  <c r="M48" i="8"/>
  <c r="M89" i="8" s="1"/>
  <c r="G48" i="8"/>
  <c r="G89" i="8" s="1"/>
  <c r="A47" i="13" l="1"/>
  <c r="A86" i="13" s="1"/>
  <c r="K100" i="8"/>
  <c r="K20" i="12"/>
  <c r="G103" i="8"/>
  <c r="I19" i="8"/>
  <c r="M19" i="8"/>
  <c r="I32" i="8"/>
  <c r="M32" i="8"/>
  <c r="A44" i="8"/>
  <c r="A85" i="8" s="1"/>
  <c r="M106" i="8"/>
  <c r="M108" i="8" s="1"/>
  <c r="K105" i="8" l="1"/>
  <c r="G27" i="13"/>
  <c r="M74" i="8"/>
  <c r="M33" i="8"/>
  <c r="G74" i="8"/>
  <c r="K74" i="8"/>
  <c r="I74" i="8"/>
  <c r="I109" i="8" s="1"/>
  <c r="G33" i="8"/>
  <c r="I33" i="8"/>
  <c r="G58" i="13" l="1"/>
  <c r="G61" i="13" s="1"/>
  <c r="G109" i="13" s="1"/>
  <c r="E61" i="13"/>
  <c r="K27" i="13"/>
  <c r="K58" i="13" s="1"/>
  <c r="M109" i="8"/>
  <c r="G105" i="8"/>
  <c r="K61" i="13" l="1"/>
  <c r="K104" i="8" l="1"/>
  <c r="Q20" i="12"/>
  <c r="I61" i="13" l="1"/>
  <c r="K106" i="8"/>
  <c r="K108" i="8" l="1"/>
  <c r="G106" i="8"/>
  <c r="K109" i="8" l="1"/>
  <c r="G108" i="8"/>
  <c r="E109" i="13"/>
  <c r="E111" i="13" s="1"/>
  <c r="K109" i="13"/>
  <c r="K111" i="13" s="1"/>
  <c r="G111" i="13"/>
  <c r="I109" i="13"/>
  <c r="I111" i="13" s="1"/>
  <c r="G109" i="8" l="1"/>
</calcChain>
</file>

<file path=xl/sharedStrings.xml><?xml version="1.0" encoding="utf-8"?>
<sst xmlns="http://schemas.openxmlformats.org/spreadsheetml/2006/main" count="459" uniqueCount="270">
  <si>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</si>
  <si>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</si>
  <si>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</si>
  <si>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</si>
  <si>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</si>
  <si>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31 ธันวาคม 2563</t>
  </si>
  <si>
    <t>สินทรัพย์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</si>
  <si>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</si>
  <si>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</si>
  <si>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</si>
  <si>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</si>
  <si>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</si>
  <si>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</si>
  <si>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</si>
  <si>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</si>
  <si>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</si>
  <si>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</si>
  <si>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</si>
  <si>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</si>
  <si>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</si>
  <si>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</si>
  <si>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</si>
  <si>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</si>
  <si>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</si>
  <si>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</si>
  <si>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</si>
  <si>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</si>
  <si>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</si>
  <si>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</si>
  <si>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</si>
  <si>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</si>
  <si>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</si>
  <si>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</si>
  <si>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</si>
  <si>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</si>
  <si>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</si>
  <si>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</si>
  <si>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</si>
  <si>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</si>
  <si>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</si>
  <si>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4.10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</si>
  <si>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</si>
  <si>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</si>
  <si>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</si>
  <si>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</si>
  <si>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5.2, 17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</si>
  <si>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</si>
  <si>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</si>
  <si>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</si>
  <si>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</si>
  <si>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</si>
  <si>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</si>
  <si>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</si>
  <si>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</si>
  <si>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</si>
  <si>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</si>
  <si>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</si>
  <si>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</si>
  <si>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</si>
  <si>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</si>
  <si>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</si>
  <si>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</si>
  <si>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</si>
  <si>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</si>
  <si>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</si>
  <si>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</si>
  <si>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</si>
  <si>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</si>
  <si>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</si>
  <si>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</si>
  <si>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</si>
  <si>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</si>
  <si>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</si>
  <si>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</si>
  <si>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</si>
  <si>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</si>
  <si>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</si>
  <si>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</si>
  <si>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</si>
  <si>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</si>
  <si>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</si>
  <si>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</si>
  <si>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</si>
  <si>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25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</si>
  <si>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</si>
  <si>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</si>
  <si>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</si>
  <si>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</si>
  <si>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</si>
  <si>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</si>
  <si>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</si>
  <si>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</si>
  <si>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</si>
  <si>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</si>
  <si>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</si>
  <si>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</si>
  <si>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</si>
  <si>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</si>
  <si>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</si>
  <si>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</si>
  <si>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</si>
  <si>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</si>
  <si>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</si>
  <si>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</si>
  <si>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</si>
  <si>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</si>
  <si>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</si>
  <si>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</si>
  <si>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รายได้จากการขายไฟฟ้า</t>
  </si>
  <si>
    <t>รายได้เงินปันผล</t>
  </si>
  <si>
    <t>รวมรายได้</t>
  </si>
  <si>
    <t>ต้นทุนจากการขายไฟฟ้า</t>
  </si>
  <si>
    <t>กำไร (ขาดทุน) 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</si>
  <si>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</si>
  <si>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</si>
  <si>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</si>
  <si>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</si>
  <si>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</si>
  <si>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</si>
  <si>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 (ขาดทุน) จากเงินลงทุนในกิจการร่วมค้า</t>
  </si>
  <si>
    <t>รวม</t>
  </si>
  <si>
    <t>กำไร (ขาดทุน) ก่อนภาษีเงินได้</t>
  </si>
  <si>
    <t>รายได้ (ค่าใช้จ่าย) ภาษีเงินได้</t>
  </si>
  <si>
    <t>กำไร(ขาดทุน) สำหรับงวด</t>
  </si>
  <si>
    <t>กำไร (ขาดทุน) เบ็ดเสร็จอื่น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</si>
  <si>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</si>
  <si>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</si>
  <si>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กำไร(ขาดทุน)จากการประมาณการตามหลัก</t>
  </si>
  <si>
    <t xml:space="preserve">      คณิตศาสตร์ประกันภัยสำหรับภาระผูกพันผล</t>
  </si>
  <si>
    <t xml:space="preserve">      ประโยชน์พนักงาน</t>
  </si>
  <si>
    <t>กำไร (ขาดทุน) เบ็ดเสร็จรวมสำหรับงวด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</si>
  <si>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</si>
  <si>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</si>
  <si>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</si>
  <si>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 (ขาดทุน) รวมสำหรับงวด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</si>
  <si>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</si>
  <si>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</si>
  <si>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การแบ่งปันกำไรเบ็ดเสร็จรวม</t>
  </si>
  <si>
    <t xml:space="preserve">          กำไร (ขาดทุน) เบ็ดเสร็จรวมสำหรับงวด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</si>
  <si>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</si>
  <si>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</si>
  <si>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</si>
  <si>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กำไรรวมสำหรับงวด</t>
  </si>
  <si>
    <t>26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</si>
  <si>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</si>
  <si>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</si>
  <si>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</si>
  <si>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</si>
  <si>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</si>
  <si>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</si>
  <si>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</si>
  <si>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</si>
  <si>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</si>
  <si>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</si>
  <si>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</si>
  <si>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</si>
  <si>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</si>
  <si>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</si>
  <si>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</si>
  <si>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</si>
  <si>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</si>
  <si>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</si>
  <si>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</si>
  <si>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</si>
  <si>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</si>
  <si>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</si>
  <si>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</si>
  <si>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</si>
  <si>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31 ธันวาคม 2562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</si>
  <si>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</si>
  <si>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</si>
  <si>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 xml:space="preserve">เงินปันผล  </t>
  </si>
  <si>
    <t>เงินปันผล - ส่วนที่เป็นของส่วนได้เสีย</t>
  </si>
  <si>
    <t xml:space="preserve">        ที่ไม่มีอำนาจควบคุม</t>
  </si>
  <si>
    <t>กำไร(ขาดทุน)สำหรับงวด</t>
  </si>
  <si>
    <t>ยอดคงเหลือ ณ วันที่ 31 ธันวาคม 2563</t>
  </si>
  <si>
    <t>กำไร (ขาดทุน) สำหรับงวด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</si>
  <si>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</si>
  <si>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</si>
  <si>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</si>
  <si>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เงินปันผลจ่าย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</si>
  <si>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</si>
  <si>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</si>
  <si>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</si>
  <si>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</si>
  <si>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</si>
  <si>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</si>
  <si>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</si>
  <si>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</si>
  <si>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</si>
  <si>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</si>
  <si>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>การปรับปรุงด้วยประมาณการหนี้สิน</t>
  </si>
  <si>
    <t xml:space="preserve">       ผลประโยชน์พนักงาน</t>
  </si>
  <si>
    <t>ขาดทุนจากการตัดจำหน่ายสินทรัพย์</t>
  </si>
  <si>
    <t>ขาดทุน(กำไร) จากการขายสินทรัพย์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</si>
  <si>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</si>
  <si>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</si>
  <si>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</si>
  <si>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</si>
  <si>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</si>
  <si>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</si>
  <si>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</si>
  <si>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</si>
  <si>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</si>
  <si>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การปรับปรุงด้วยเงินจ่ายล่วงหน้าค่าดำเนินการ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</si>
  <si>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</si>
  <si>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</si>
  <si>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</si>
  <si>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</si>
  <si>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</si>
  <si>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</si>
  <si>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</si>
  <si>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</si>
  <si>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</si>
  <si>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</si>
  <si>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</si>
  <si>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</si>
  <si>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เงินสดจ่ายเพื่อการลงทุนเพิ่มในบริษัทย่อย</t>
  </si>
  <si>
    <t>เงินปันผลรับจากกิจการที่ควบคุมร่วมกัน</t>
  </si>
  <si>
    <t>เงินจ่ายล่วงหน้าตามสัญญาก่อสร้าง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</si>
  <si>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</si>
  <si>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</si>
  <si>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</si>
  <si>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</si>
  <si>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</si>
  <si>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</si>
  <si>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เงินสดรับจากการออกหุ้นทุนในบริษัทย่อยของผู้มีส่วน</t>
  </si>
  <si>
    <t xml:space="preserve">      ได้เสียที่ไม่มีอำนาจควบคุมของบริษัทย่อย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</si>
  <si>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</si>
  <si>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</si>
  <si>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</si>
  <si>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</si>
  <si>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เงินสดรับเงินกู้ยืมจากบุคคลที่เกี่ยวข้อง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</si>
  <si>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</si>
  <si>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</si>
  <si>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</si>
  <si>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</si>
  <si>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</si>
  <si>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</si>
  <si>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</si>
  <si>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</si>
  <si>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</si>
  <si>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</si>
  <si>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</si>
  <si>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การปรับปรุงด้วยหนี้สินไม่หมุนเวียนอื่น</t>
  </si>
  <si>
    <t>การปรับปรุงด้วยเงินจ่ายล่วงหน้าอื่น</t>
  </si>
  <si>
    <t>เงินสดจ่ายมัดจำซื้อกิจการ</t>
  </si>
  <si>
    <t xml:space="preserve">ผลขาดทุนจากการด้อยค่า </t>
  </si>
  <si>
    <t>30 กันยายน 2564</t>
  </si>
  <si>
    <t>สำหรับงวดสามเดือน สิ้นสุดวันที่ 30 กันยายน 2564</t>
  </si>
  <si>
    <t>30 กันยายน 2563</t>
  </si>
  <si>
    <t>สำหรับงวดเก้าเดือน 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</si>
  <si>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</si>
  <si>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</si>
  <si>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การปรับปรุงด้วยขาดทุน (กำไร) จากการตัดจำหน่าย</t>
  </si>
  <si>
    <t xml:space="preserve">       ทรัพย์สิน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</si>
  <si>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</si>
  <si>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</si>
  <si>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และ  129.48 ล้านบาท ตามลำดับ</t>
  </si>
  <si>
    <t>เงินสดรับจากการออกหุ้นกู้</t>
  </si>
  <si>
    <t>จ่ายค่าใช้จ่ายทางตรงในการออกหุ้นกู้</t>
  </si>
  <si>
    <t>การปรับปรุงด้วยสินทรัพย์อื่น</t>
  </si>
  <si>
    <t>33</t>
  </si>
  <si>
    <t>29</t>
  </si>
  <si>
    <t>27</t>
  </si>
  <si>
    <t>หุ้นกู้</t>
  </si>
  <si>
    <t>24</t>
  </si>
  <si>
    <t>ณ วันที่ 30 กันยายน 2564</t>
  </si>
  <si>
    <t xml:space="preserve">     ณ  วันที่  30 กันยายน 2564  และ  2563  กลุ่มบริษัท    ได้โอนเงินจ่ายล่วงหน้าเป็นที่ดิน อาคารและอุปกรณ์  จำนวน  11.90  ล้านบาท  </t>
  </si>
  <si>
    <t>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</si>
</sst>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7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/>
    <xf numFmtId="187" fontId="10" fillId="0" borderId="0" xfId="13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0" fontId="19" fillId="0" borderId="0" xfId="13" applyFont="1" applyFill="1"/>
    <xf numFmtId="187" fontId="19" fillId="0" borderId="0" xfId="2" applyNumberFormat="1" applyFont="1" applyFill="1" applyBorder="1" applyAlignment="1" applyProtection="1"/>
    <xf numFmtId="187" fontId="19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20" fillId="0" borderId="0" xfId="13" applyNumberFormat="1" applyFont="1" applyFill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5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39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9" fontId="10" fillId="0" borderId="0" xfId="13" applyNumberFormat="1" applyFont="1" applyFill="1"/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19" fillId="0" borderId="0" xfId="0" applyNumberFormat="1" applyFont="1" applyFill="1"/>
    <xf numFmtId="190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87" fontId="19" fillId="0" borderId="0" xfId="2" applyNumberFormat="1" applyFont="1" applyFill="1" applyAlignment="1">
      <alignment horizontal="right"/>
    </xf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0" applyNumberFormat="1" applyFont="1" applyFill="1" applyAlignment="1" applyProtection="1">
      <alignment horizontal="center"/>
    </xf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NumberFormat="1" applyFont="1" applyFill="1" applyBorder="1" applyAlignment="1"/>
    <xf numFmtId="39" fontId="10" fillId="0" borderId="0" xfId="13" applyNumberFormat="1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191" fontId="10" fillId="0" borderId="0" xfId="13" quotePrefix="1" applyNumberFormat="1" applyFont="1" applyFill="1" applyBorder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39" fontId="21" fillId="0" borderId="0" xfId="13" applyNumberFormat="1" applyFont="1" applyFill="1"/>
    <xf numFmtId="39" fontId="11" fillId="0" borderId="0" xfId="13" quotePrefix="1" applyNumberFormat="1" applyFont="1" applyFill="1" applyAlignment="1">
      <alignment horizontal="center"/>
    </xf>
    <xf numFmtId="187" fontId="10" fillId="0" borderId="0" xfId="13" quotePrefix="1" applyNumberFormat="1" applyFont="1" applyFill="1" applyAlignment="1"/>
    <xf numFmtId="39" fontId="18" fillId="0" borderId="0" xfId="13" quotePrefix="1" applyNumberFormat="1" applyFont="1" applyFill="1"/>
    <xf numFmtId="39" fontId="10" fillId="0" borderId="0" xfId="13" quotePrefix="1" applyNumberFormat="1" applyFont="1" applyFill="1"/>
    <xf numFmtId="1" fontId="10" fillId="0" borderId="2" xfId="20" quotePrefix="1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13" applyNumberFormat="1" applyFont="1" applyFill="1" applyBorder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87" fontId="10" fillId="0" borderId="0" xfId="0" applyNumberFormat="1" applyFont="1" applyFill="1" applyBorder="1"/>
    <xf numFmtId="187" fontId="10" fillId="0" borderId="0" xfId="0" applyNumberFormat="1" applyFont="1" applyFill="1"/>
    <xf numFmtId="187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39" fontId="18" fillId="0" borderId="0" xfId="13" applyNumberFormat="1" applyFont="1" applyFill="1" applyAlignment="1">
      <alignment horizontal="right"/>
    </xf>
    <xf numFmtId="187" fontId="10" fillId="0" borderId="0" xfId="2" applyNumberFormat="1" applyFont="1" applyFill="1"/>
    <xf numFmtId="1" fontId="10" fillId="0" borderId="2" xfId="20" quotePrefix="1" applyNumberFormat="1" applyFont="1" applyBorder="1" applyAlignment="1">
      <alignment horizontal="center"/>
    </xf>
    <xf numFmtId="187" fontId="10" fillId="0" borderId="2" xfId="13" applyNumberFormat="1" applyFont="1" applyBorder="1"/>
    <xf numFmtId="39" fontId="10" fillId="0" borderId="0" xfId="13" applyNumberFormat="1" applyFont="1"/>
    <xf numFmtId="0" fontId="24" fillId="0" borderId="0" xfId="13" applyFont="1" applyFill="1"/>
    <xf numFmtId="187" fontId="24" fillId="0" borderId="0" xfId="13" applyNumberFormat="1" applyFont="1" applyFill="1"/>
    <xf numFmtId="43" fontId="24" fillId="0" borderId="0" xfId="13" applyNumberFormat="1" applyFont="1" applyFill="1"/>
    <xf numFmtId="187" fontId="24" fillId="0" borderId="0" xfId="7" applyFont="1" applyFill="1" applyBorder="1" applyAlignment="1"/>
    <xf numFmtId="43" fontId="10" fillId="0" borderId="2" xfId="2" applyNumberFormat="1" applyFont="1" applyFill="1" applyBorder="1" applyAlignment="1">
      <alignment horizontal="right"/>
    </xf>
    <xf numFmtId="43" fontId="21" fillId="0" borderId="0" xfId="2" applyNumberFormat="1" applyFont="1" applyFill="1"/>
    <xf numFmtId="43" fontId="21" fillId="0" borderId="0" xfId="2" applyFont="1" applyFill="1"/>
    <xf numFmtId="43" fontId="10" fillId="0" borderId="0" xfId="2" applyNumberFormat="1" applyFont="1" applyFill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0" xfId="2" quotePrefix="1" applyNumberFormat="1" applyFont="1" applyFill="1" applyBorder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3" xfId="2" applyNumberFormat="1" applyFont="1" applyFill="1" applyBorder="1" applyAlignment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4" xfId="2" applyNumberFormat="1" applyFont="1" applyFill="1" applyBorder="1" applyAlignment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43" fontId="10" fillId="0" borderId="5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187" fontId="18" fillId="0" borderId="5" xfId="5" applyNumberFormat="1" applyFont="1" applyFill="1" applyBorder="1" applyAlignment="1">
      <alignment horizontal="right"/>
    </xf>
    <xf numFmtId="187" fontId="24" fillId="0" borderId="5" xfId="3" applyFont="1" applyFill="1" applyBorder="1" applyAlignment="1"/>
    <xf numFmtId="187" fontId="10" fillId="0" borderId="5" xfId="13" applyNumberFormat="1" applyFont="1" applyFill="1" applyBorder="1" applyAlignment="1" applyProtection="1"/>
    <xf numFmtId="1" fontId="10" fillId="0" borderId="0" xfId="13" applyNumberFormat="1" applyFont="1" applyFill="1" applyAlignment="1">
      <alignment horizontal="center"/>
    </xf>
    <xf numFmtId="187" fontId="21" fillId="0" borderId="0" xfId="5" applyNumberFormat="1" applyFont="1" applyFill="1" applyBorder="1" applyAlignment="1">
      <alignment horizontal="right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 applyAlignment="1"/>
    <xf numFmtId="1" fontId="10" fillId="0" borderId="0" xfId="20" quotePrefix="1" applyNumberFormat="1" applyFont="1" applyFill="1" applyBorder="1" applyAlignment="1">
      <alignment horizontal="center"/>
    </xf>
    <xf numFmtId="1" fontId="10" fillId="0" borderId="0" xfId="20" quotePrefix="1" applyNumberFormat="1" applyFont="1" applyBorder="1" applyAlignment="1">
      <alignment horizontal="center"/>
    </xf>
    <xf numFmtId="187" fontId="18" fillId="0" borderId="5" xfId="2" applyNumberFormat="1" applyFont="1" applyFill="1" applyBorder="1" applyAlignment="1">
      <alignment horizontal="right"/>
    </xf>
    <xf numFmtId="0" fontId="19" fillId="0" borderId="0" xfId="13" applyFont="1"/>
    <xf numFmtId="188" fontId="10" fillId="0" borderId="0" xfId="2" applyNumberFormat="1" applyFont="1" applyFill="1"/>
    <xf numFmtId="39" fontId="12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7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Alignment="1">
      <alignment horizontal="center"/>
    </xf>
    <xf numFmtId="187" fontId="15" fillId="0" borderId="0" xfId="0" applyNumberFormat="1" applyFont="1" applyFill="1" applyAlignment="1">
      <alignment horizontal="center"/>
    </xf>
    <xf numFmtId="187" fontId="10" fillId="0" borderId="3" xfId="13" quotePrefix="1" applyNumberFormat="1" applyFont="1" applyFill="1" applyBorder="1" applyAlignment="1">
      <alignment horizontal="center"/>
    </xf>
    <xf numFmtId="187" fontId="21" fillId="0" borderId="0" xfId="5" applyNumberFormat="1" applyFont="1" applyFill="1" applyBorder="1"/>
    <xf numFmtId="39" fontId="11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right"/>
    </xf>
    <xf numFmtId="39" fontId="15" fillId="0" borderId="0" xfId="0" applyNumberFormat="1" applyFont="1" applyFill="1" applyAlignment="1">
      <alignment horizontal="center"/>
    </xf>
    <xf numFmtId="39" fontId="10" fillId="0" borderId="1" xfId="13" applyNumberFormat="1" applyFont="1" applyFill="1" applyBorder="1"/>
    <xf numFmtId="1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/>
    <xf numFmtId="187" fontId="10" fillId="0" borderId="0" xfId="13" applyNumberFormat="1" applyFont="1" applyFill="1" applyBorder="1" applyAlignment="1" applyProtection="1">
      <alignment horizontal="right"/>
    </xf>
    <xf numFmtId="187" fontId="21" fillId="0" borderId="0" xfId="13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187" fontId="10" fillId="0" borderId="0" xfId="5" applyNumberFormat="1" applyFont="1" applyFill="1" applyBorder="1"/>
    <xf numFmtId="187" fontId="21" fillId="0" borderId="0" xfId="13" applyNumberFormat="1" applyFont="1" applyFill="1" applyBorder="1"/>
    <xf numFmtId="39" fontId="10" fillId="0" borderId="0" xfId="5" applyNumberFormat="1" applyFont="1" applyFill="1"/>
    <xf numFmtId="43" fontId="16" fillId="0" borderId="0" xfId="2" applyNumberFormat="1" applyFont="1" applyFill="1" applyAlignment="1">
      <alignment horizontal="right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20" applyFont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7" fillId="0" borderId="0" xfId="13" applyNumberFormat="1" applyFont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Alignment="1">
      <alignment horizontal="center"/>
    </xf>
  </cellXfs>
  <cellStyles count="31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 10" xfId="17"/>
    <cellStyle name="เครื่องหมายจุลภาค 2" xfId="18"/>
    <cellStyle name="เครื่องหมายจุลภาค 26" xfId="30"/>
    <cellStyle name="ปกติ 2" xfId="19"/>
    <cellStyle name="ปกติ_Sheet1" xfId="2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zoomScale="92" zoomScaleNormal="92" zoomScaleSheetLayoutView="70" workbookViewId="0">
      <selection activeCell="C7" sqref="C7"/>
    </sheetView>
  </sheetViews>
  <sheetFormatPr defaultColWidth="12" defaultRowHeight="27" customHeight="1"/>
  <cols>
    <col min="1" max="1" width="4.33203125" style="3" customWidth="1"/>
    <col min="2" max="2" width="4.5" style="3" customWidth="1"/>
    <col min="3" max="3" width="4.33203125" style="3" customWidth="1"/>
    <col min="4" max="4" width="31.33203125" style="3" customWidth="1"/>
    <col min="5" max="5" width="9.33203125" style="3" customWidth="1"/>
    <col min="6" max="6" width="1.33203125" style="3" customWidth="1"/>
    <col min="7" max="7" width="18.6640625" style="12" customWidth="1"/>
    <col min="8" max="8" width="1.1640625" style="13" customWidth="1"/>
    <col min="9" max="9" width="18.6640625" style="13" customWidth="1"/>
    <col min="10" max="10" width="1.1640625" style="13" customWidth="1"/>
    <col min="11" max="11" width="18.6640625" style="13" customWidth="1"/>
    <col min="12" max="12" width="1.1640625" style="3" customWidth="1"/>
    <col min="13" max="13" width="18.6640625" style="13" customWidth="1"/>
    <col min="14" max="14" width="1.5" style="3" customWidth="1"/>
    <col min="15" max="16384" width="12" style="3"/>
  </cols>
  <sheetData>
    <row r="1" spans="1:13" ht="25.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ht="25.5" customHeight="1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ht="25.5" customHeight="1">
      <c r="A3" s="253" t="s">
        <v>267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ht="25.5" customHeight="1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5.5" customHeight="1">
      <c r="A5" s="4"/>
      <c r="B5" s="4"/>
      <c r="C5" s="4"/>
      <c r="D5" s="5"/>
      <c r="E5" s="4"/>
      <c r="F5" s="4"/>
      <c r="G5" s="252" t="s">
        <v>2</v>
      </c>
      <c r="H5" s="252"/>
      <c r="I5" s="252"/>
      <c r="J5" s="252"/>
      <c r="K5" s="252"/>
      <c r="L5" s="252"/>
      <c r="M5" s="252"/>
    </row>
    <row r="6" spans="1:13" ht="25.5" customHeight="1">
      <c r="A6" s="4"/>
      <c r="B6" s="4"/>
      <c r="C6" s="4"/>
      <c r="D6" s="5"/>
      <c r="E6" s="4"/>
      <c r="F6" s="4"/>
      <c r="G6" s="247" t="s">
        <v>3</v>
      </c>
      <c r="H6" s="247"/>
      <c r="I6" s="247"/>
      <c r="J6" s="132"/>
      <c r="K6" s="246" t="s">
        <v>4</v>
      </c>
      <c r="L6" s="246"/>
      <c r="M6" s="246"/>
    </row>
    <row r="7" spans="1:13" ht="25.5" customHeight="1">
      <c r="F7" s="4"/>
      <c r="G7" s="123" t="s">
        <v>248</v>
      </c>
      <c r="H7" s="120"/>
      <c r="I7" s="123" t="s">
        <v>5</v>
      </c>
      <c r="J7" s="120"/>
      <c r="K7" s="123" t="s">
        <v>248</v>
      </c>
      <c r="L7" s="120"/>
      <c r="M7" s="123" t="s">
        <v>5</v>
      </c>
    </row>
    <row r="8" spans="1:13" ht="25.5" customHeight="1">
      <c r="A8" s="6" t="s">
        <v>6</v>
      </c>
      <c r="B8" s="4"/>
      <c r="C8" s="4"/>
      <c r="D8" s="5"/>
      <c r="E8" s="7" t="s">
        <v>7</v>
      </c>
      <c r="F8" s="4"/>
      <c r="G8" s="212" t="s">
        <v>8</v>
      </c>
      <c r="H8" s="213"/>
      <c r="I8" s="212" t="s">
        <v>9</v>
      </c>
      <c r="J8" s="213"/>
      <c r="K8" s="212" t="s">
        <v>8</v>
      </c>
      <c r="L8" s="213"/>
      <c r="M8" s="212" t="s">
        <v>9</v>
      </c>
    </row>
    <row r="9" spans="1:13" ht="25.5" customHeight="1">
      <c r="A9" s="6"/>
      <c r="B9" s="4"/>
      <c r="C9" s="4"/>
      <c r="D9" s="5"/>
      <c r="E9" s="7"/>
      <c r="F9" s="4"/>
      <c r="G9" s="212" t="s">
        <v>10</v>
      </c>
      <c r="H9" s="213"/>
      <c r="I9" s="212"/>
      <c r="J9" s="213"/>
      <c r="K9" s="212" t="s">
        <v>10</v>
      </c>
      <c r="L9" s="213"/>
      <c r="M9" s="212"/>
    </row>
    <row r="10" spans="1:13" ht="25.5" customHeight="1">
      <c r="A10" s="9" t="s">
        <v>11</v>
      </c>
      <c r="B10" s="9"/>
      <c r="C10" s="9"/>
      <c r="D10" s="10"/>
      <c r="E10" s="11"/>
      <c r="G10" s="188"/>
      <c r="K10" s="189"/>
    </row>
    <row r="11" spans="1:13" ht="25.5" customHeight="1">
      <c r="A11" s="10"/>
      <c r="B11" s="10" t="s">
        <v>12</v>
      </c>
      <c r="C11" s="10"/>
      <c r="D11" s="10"/>
      <c r="E11" s="14" t="s">
        <v>13</v>
      </c>
      <c r="G11" s="190">
        <v>1542886599.6700001</v>
      </c>
      <c r="H11" s="15"/>
      <c r="I11" s="15">
        <v>43815323.909999996</v>
      </c>
      <c r="J11" s="15"/>
      <c r="K11" s="16">
        <v>1483834121.03</v>
      </c>
      <c r="L11" s="17"/>
      <c r="M11" s="16">
        <v>5662996.6799999997</v>
      </c>
    </row>
    <row r="12" spans="1:13" ht="25.5" customHeight="1">
      <c r="A12" s="10"/>
      <c r="B12" s="10" t="s">
        <v>14</v>
      </c>
      <c r="C12" s="10"/>
      <c r="D12" s="10"/>
      <c r="E12" s="14"/>
      <c r="G12" s="191"/>
      <c r="H12" s="15"/>
      <c r="I12" s="15"/>
      <c r="J12" s="15"/>
      <c r="K12" s="192"/>
      <c r="L12" s="133"/>
      <c r="M12" s="15"/>
    </row>
    <row r="13" spans="1:13" ht="25.5" customHeight="1">
      <c r="A13" s="10"/>
      <c r="B13" s="10"/>
      <c r="C13" s="10" t="s">
        <v>15</v>
      </c>
      <c r="D13" s="10"/>
      <c r="E13" s="144" t="s">
        <v>16</v>
      </c>
      <c r="G13" s="190">
        <v>481217851.20999998</v>
      </c>
      <c r="H13" s="15"/>
      <c r="I13" s="15">
        <v>364869074.05000001</v>
      </c>
      <c r="J13" s="15"/>
      <c r="K13" s="16">
        <v>0</v>
      </c>
      <c r="L13" s="17"/>
      <c r="M13" s="16">
        <v>0</v>
      </c>
    </row>
    <row r="14" spans="1:13" ht="25.5" customHeight="1">
      <c r="A14" s="10"/>
      <c r="B14" s="10"/>
      <c r="C14" s="10" t="s">
        <v>17</v>
      </c>
      <c r="D14" s="10"/>
      <c r="E14" s="144" t="s">
        <v>18</v>
      </c>
      <c r="G14" s="190">
        <v>169604729.71000001</v>
      </c>
      <c r="H14" s="15"/>
      <c r="I14" s="15">
        <v>205500146.17000002</v>
      </c>
      <c r="J14" s="15"/>
      <c r="K14" s="16">
        <v>35107258.82</v>
      </c>
      <c r="L14" s="17"/>
      <c r="M14" s="16">
        <v>1896314.5099999977</v>
      </c>
    </row>
    <row r="15" spans="1:13" ht="25.5" customHeight="1">
      <c r="A15" s="10"/>
      <c r="B15" s="10" t="s">
        <v>19</v>
      </c>
      <c r="C15" s="10"/>
      <c r="D15" s="10"/>
      <c r="E15" s="14" t="s">
        <v>20</v>
      </c>
      <c r="G15" s="190">
        <v>32425000</v>
      </c>
      <c r="H15" s="15"/>
      <c r="I15" s="15">
        <v>115000000</v>
      </c>
      <c r="J15" s="15"/>
      <c r="K15" s="16">
        <v>634775000</v>
      </c>
      <c r="L15" s="17"/>
      <c r="M15" s="16">
        <v>146000000</v>
      </c>
    </row>
    <row r="16" spans="1:13" ht="25.5" customHeight="1">
      <c r="A16" s="10"/>
      <c r="B16" s="10" t="s">
        <v>21</v>
      </c>
      <c r="C16" s="10"/>
      <c r="D16" s="10"/>
      <c r="E16" s="23" t="s">
        <v>22</v>
      </c>
      <c r="G16" s="190">
        <v>83081405.650000006</v>
      </c>
      <c r="H16" s="15"/>
      <c r="I16" s="15">
        <v>34478620.93</v>
      </c>
      <c r="J16" s="15"/>
      <c r="K16" s="16">
        <v>0</v>
      </c>
      <c r="L16" s="17"/>
      <c r="M16" s="16">
        <v>0</v>
      </c>
    </row>
    <row r="17" spans="1:13" ht="25.5" customHeight="1">
      <c r="A17" s="10"/>
      <c r="B17" s="10" t="s">
        <v>23</v>
      </c>
      <c r="C17" s="10"/>
      <c r="D17" s="10"/>
      <c r="E17" s="23" t="s">
        <v>24</v>
      </c>
      <c r="G17" s="190">
        <v>36316.28</v>
      </c>
      <c r="H17" s="15"/>
      <c r="I17" s="15">
        <v>36244.480000000003</v>
      </c>
      <c r="J17" s="15"/>
      <c r="K17" s="16">
        <v>36316.28</v>
      </c>
      <c r="L17" s="17"/>
      <c r="M17" s="16">
        <v>36244.480000000003</v>
      </c>
    </row>
    <row r="18" spans="1:13" ht="25.5" customHeight="1">
      <c r="A18" s="10"/>
      <c r="B18" s="10" t="s">
        <v>25</v>
      </c>
      <c r="C18" s="10"/>
      <c r="D18" s="18"/>
      <c r="E18" s="23" t="s">
        <v>26</v>
      </c>
      <c r="G18" s="190">
        <v>49670389.989999995</v>
      </c>
      <c r="H18" s="15"/>
      <c r="I18" s="15">
        <v>58841127.769999996</v>
      </c>
      <c r="J18" s="15"/>
      <c r="K18" s="15">
        <v>194741.25</v>
      </c>
      <c r="L18" s="17"/>
      <c r="M18" s="15">
        <v>0</v>
      </c>
    </row>
    <row r="19" spans="1:13" ht="25.5" customHeight="1">
      <c r="A19" s="10"/>
      <c r="B19" s="10"/>
      <c r="C19" s="10"/>
      <c r="D19" s="10" t="s">
        <v>27</v>
      </c>
      <c r="E19" s="19"/>
      <c r="G19" s="193">
        <f>SUM(G11:G18)</f>
        <v>2358922292.5100002</v>
      </c>
      <c r="H19" s="15"/>
      <c r="I19" s="124">
        <f>SUM(I11:I18)</f>
        <v>822540537.31000006</v>
      </c>
      <c r="J19" s="15"/>
      <c r="K19" s="124">
        <f>SUM(K11:K18)</f>
        <v>2153947437.3800001</v>
      </c>
      <c r="L19" s="17"/>
      <c r="M19" s="124">
        <f>SUM(M11:M18)</f>
        <v>153595555.66999999</v>
      </c>
    </row>
    <row r="20" spans="1:13" ht="25.5" customHeight="1">
      <c r="A20" s="20" t="s">
        <v>28</v>
      </c>
      <c r="B20" s="10"/>
      <c r="C20" s="10"/>
      <c r="D20" s="10"/>
      <c r="E20" s="10"/>
      <c r="G20" s="191"/>
      <c r="H20" s="15"/>
      <c r="I20" s="15"/>
      <c r="J20" s="15"/>
      <c r="K20" s="194"/>
      <c r="L20" s="17"/>
      <c r="M20" s="21"/>
    </row>
    <row r="21" spans="1:13" ht="25.5" customHeight="1">
      <c r="A21" s="10"/>
      <c r="B21" s="10" t="s">
        <v>29</v>
      </c>
      <c r="C21" s="10"/>
      <c r="D21" s="10"/>
      <c r="E21" s="23" t="s">
        <v>30</v>
      </c>
      <c r="G21" s="190">
        <v>118537871.48</v>
      </c>
      <c r="H21" s="15"/>
      <c r="I21" s="15">
        <v>34906870.510000005</v>
      </c>
      <c r="J21" s="15"/>
      <c r="K21" s="16">
        <v>0</v>
      </c>
      <c r="L21" s="17"/>
      <c r="M21" s="16">
        <v>0</v>
      </c>
    </row>
    <row r="22" spans="1:13" ht="25.5" customHeight="1">
      <c r="A22" s="10"/>
      <c r="B22" s="10" t="s">
        <v>31</v>
      </c>
      <c r="C22" s="10"/>
      <c r="D22" s="10"/>
      <c r="E22" s="23" t="s">
        <v>32</v>
      </c>
      <c r="G22" s="190">
        <v>0</v>
      </c>
      <c r="H22" s="15"/>
      <c r="I22" s="15">
        <v>0</v>
      </c>
      <c r="J22" s="15"/>
      <c r="K22" s="16">
        <v>1754846038.3499999</v>
      </c>
      <c r="L22" s="17"/>
      <c r="M22" s="16">
        <v>1754846038.3499999</v>
      </c>
    </row>
    <row r="23" spans="1:13" ht="25.5" customHeight="1">
      <c r="A23" s="10"/>
      <c r="B23" s="10" t="s">
        <v>33</v>
      </c>
      <c r="C23" s="10"/>
      <c r="D23" s="10"/>
      <c r="E23" s="23" t="s">
        <v>34</v>
      </c>
      <c r="G23" s="190">
        <v>469765465.23000002</v>
      </c>
      <c r="H23" s="15"/>
      <c r="I23" s="15">
        <v>469435104.32999998</v>
      </c>
      <c r="J23" s="15"/>
      <c r="K23" s="16">
        <v>474565990.34000003</v>
      </c>
      <c r="L23" s="17"/>
      <c r="M23" s="16">
        <v>474565990.34000003</v>
      </c>
    </row>
    <row r="24" spans="1:13" ht="25.5" customHeight="1">
      <c r="A24" s="10"/>
      <c r="B24" s="10" t="s">
        <v>35</v>
      </c>
      <c r="C24" s="10"/>
      <c r="D24" s="10"/>
      <c r="E24" s="23" t="s">
        <v>36</v>
      </c>
      <c r="G24" s="245">
        <v>7152886563.8799992</v>
      </c>
      <c r="H24" s="15"/>
      <c r="I24" s="15">
        <v>7215910411.7799988</v>
      </c>
      <c r="J24" s="15"/>
      <c r="K24" s="16">
        <v>75520893.299999982</v>
      </c>
      <c r="L24" s="17"/>
      <c r="M24" s="16">
        <v>73899879.729999989</v>
      </c>
    </row>
    <row r="25" spans="1:13" ht="25.5" customHeight="1">
      <c r="A25" s="10"/>
      <c r="B25" s="10" t="s">
        <v>37</v>
      </c>
      <c r="C25" s="10"/>
      <c r="D25" s="10"/>
      <c r="E25" s="23" t="s">
        <v>38</v>
      </c>
      <c r="G25" s="190">
        <v>45092892.979999997</v>
      </c>
      <c r="H25" s="15"/>
      <c r="I25" s="15">
        <v>53848833.449999996</v>
      </c>
      <c r="J25" s="15"/>
      <c r="K25" s="16">
        <v>1021244.93</v>
      </c>
      <c r="L25" s="17"/>
      <c r="M25" s="16">
        <v>5170596.2799999993</v>
      </c>
    </row>
    <row r="26" spans="1:13" ht="25.5" customHeight="1">
      <c r="A26" s="10"/>
      <c r="B26" s="10" t="s">
        <v>39</v>
      </c>
      <c r="C26" s="10"/>
      <c r="D26" s="10"/>
      <c r="E26" s="144" t="s">
        <v>40</v>
      </c>
      <c r="G26" s="190">
        <v>27858069.43</v>
      </c>
      <c r="H26" s="15"/>
      <c r="I26" s="15">
        <v>27858069.43</v>
      </c>
      <c r="J26" s="15"/>
      <c r="K26" s="16">
        <v>0</v>
      </c>
      <c r="L26" s="17"/>
      <c r="M26" s="16">
        <v>0</v>
      </c>
    </row>
    <row r="27" spans="1:13" ht="25.5" customHeight="1">
      <c r="A27" s="10"/>
      <c r="B27" s="22" t="s">
        <v>41</v>
      </c>
      <c r="C27" s="10"/>
      <c r="D27" s="10"/>
      <c r="E27" s="23" t="s">
        <v>42</v>
      </c>
      <c r="G27" s="190">
        <v>1249371.4099999999</v>
      </c>
      <c r="H27" s="15"/>
      <c r="I27" s="15">
        <v>475264.81</v>
      </c>
      <c r="J27" s="15"/>
      <c r="K27" s="16">
        <v>1156377.3899999999</v>
      </c>
      <c r="L27" s="134"/>
      <c r="M27" s="16">
        <v>330953.06</v>
      </c>
    </row>
    <row r="28" spans="1:13" ht="25.5" customHeight="1">
      <c r="A28" s="10"/>
      <c r="B28" s="22" t="s">
        <v>43</v>
      </c>
      <c r="C28" s="10"/>
      <c r="D28" s="10"/>
      <c r="E28" s="14"/>
      <c r="G28" s="190">
        <v>871705.72</v>
      </c>
      <c r="H28" s="15"/>
      <c r="I28" s="15">
        <v>599468.46</v>
      </c>
      <c r="J28" s="15"/>
      <c r="K28" s="16">
        <v>564213.33000000007</v>
      </c>
      <c r="L28" s="134"/>
      <c r="M28" s="16">
        <v>426563.73</v>
      </c>
    </row>
    <row r="29" spans="1:13" ht="25.5" customHeight="1">
      <c r="A29" s="10"/>
      <c r="B29" s="22" t="s">
        <v>44</v>
      </c>
      <c r="C29" s="10"/>
      <c r="D29" s="10"/>
      <c r="E29" s="14" t="s">
        <v>45</v>
      </c>
      <c r="G29" s="190">
        <v>48853724.939999998</v>
      </c>
      <c r="H29" s="15"/>
      <c r="I29" s="15">
        <v>57978995.340000004</v>
      </c>
      <c r="J29" s="15"/>
      <c r="K29" s="15">
        <v>0</v>
      </c>
      <c r="L29" s="134"/>
      <c r="M29" s="15">
        <v>0</v>
      </c>
    </row>
    <row r="30" spans="1:13" ht="25.5" customHeight="1">
      <c r="A30" s="10"/>
      <c r="B30" s="22" t="s">
        <v>46</v>
      </c>
      <c r="C30" s="10"/>
      <c r="D30" s="10"/>
      <c r="E30" s="14" t="s">
        <v>47</v>
      </c>
      <c r="G30" s="190">
        <v>2850000</v>
      </c>
      <c r="H30" s="15"/>
      <c r="I30" s="15">
        <v>2886960.0000000019</v>
      </c>
      <c r="J30" s="15"/>
      <c r="K30" s="15">
        <v>0</v>
      </c>
      <c r="L30" s="134"/>
      <c r="M30" s="15">
        <v>0</v>
      </c>
    </row>
    <row r="31" spans="1:13" ht="25.5" customHeight="1">
      <c r="A31" s="10"/>
      <c r="B31" s="10" t="s">
        <v>48</v>
      </c>
      <c r="C31" s="10"/>
      <c r="D31" s="10"/>
      <c r="E31" s="23" t="s">
        <v>262</v>
      </c>
      <c r="G31" s="190">
        <v>1824474.2099999997</v>
      </c>
      <c r="H31" s="15"/>
      <c r="I31" s="15">
        <v>1824474.21</v>
      </c>
      <c r="J31" s="15"/>
      <c r="K31" s="16">
        <v>0</v>
      </c>
      <c r="L31" s="17"/>
      <c r="M31" s="16">
        <v>0</v>
      </c>
    </row>
    <row r="32" spans="1:13" ht="25.5" customHeight="1">
      <c r="A32" s="10"/>
      <c r="B32" s="24"/>
      <c r="C32" s="24"/>
      <c r="D32" s="10" t="s">
        <v>49</v>
      </c>
      <c r="E32" s="10"/>
      <c r="G32" s="193">
        <f>SUM(G21:G31)</f>
        <v>7869790139.2799988</v>
      </c>
      <c r="H32" s="15"/>
      <c r="I32" s="124">
        <f>SUM(I21:I31)</f>
        <v>7865724452.3199997</v>
      </c>
      <c r="J32" s="15"/>
      <c r="K32" s="124">
        <f>SUM(K21:K31)</f>
        <v>2307674757.6399999</v>
      </c>
      <c r="L32" s="17"/>
      <c r="M32" s="124">
        <f>SUM(M21:M31)</f>
        <v>2309240021.4900002</v>
      </c>
    </row>
    <row r="33" spans="1:13" ht="25.5" customHeight="1" thickBot="1">
      <c r="A33" s="25" t="s">
        <v>50</v>
      </c>
      <c r="C33" s="25"/>
      <c r="G33" s="195">
        <f>G19+G32</f>
        <v>10228712431.789999</v>
      </c>
      <c r="H33" s="21"/>
      <c r="I33" s="125">
        <f>I19+I32</f>
        <v>8688264989.6299992</v>
      </c>
      <c r="J33" s="21"/>
      <c r="K33" s="125">
        <f>K19+K32</f>
        <v>4461622195.0200005</v>
      </c>
      <c r="L33" s="135"/>
      <c r="M33" s="125">
        <f>M19+M32</f>
        <v>2462835577.1600003</v>
      </c>
    </row>
    <row r="34" spans="1:13" ht="25.5" customHeight="1" thickTop="1">
      <c r="D34" s="26"/>
      <c r="L34" s="10"/>
    </row>
    <row r="35" spans="1:13" ht="25.5" customHeight="1">
      <c r="A35" s="3" t="s">
        <v>51</v>
      </c>
      <c r="D35" s="26"/>
      <c r="L35" s="10"/>
    </row>
    <row r="36" spans="1:13" ht="25.5" customHeight="1">
      <c r="D36" s="26"/>
      <c r="L36" s="10"/>
    </row>
    <row r="37" spans="1:13" ht="25.5" hidden="1" customHeight="1">
      <c r="B37" s="27"/>
      <c r="C37" s="27"/>
      <c r="D37" s="27"/>
      <c r="E37" s="27"/>
      <c r="F37" s="27"/>
      <c r="I37" s="21"/>
      <c r="K37" s="21"/>
      <c r="L37" s="17"/>
      <c r="M37" s="21"/>
    </row>
    <row r="38" spans="1:13" ht="25.5" customHeight="1">
      <c r="B38" s="27"/>
      <c r="C38" s="27"/>
      <c r="D38" s="27"/>
      <c r="E38" s="27"/>
      <c r="F38" s="27"/>
      <c r="I38" s="21"/>
      <c r="K38" s="21"/>
      <c r="L38" s="17"/>
      <c r="M38" s="21"/>
    </row>
    <row r="39" spans="1:13" ht="25.5" customHeight="1">
      <c r="A39" s="10"/>
      <c r="B39" s="27"/>
      <c r="C39" s="27"/>
      <c r="D39" s="27" t="s">
        <v>52</v>
      </c>
      <c r="F39" s="13"/>
      <c r="K39" s="21"/>
      <c r="L39" s="17"/>
      <c r="M39" s="21"/>
    </row>
    <row r="40" spans="1:13" ht="25.5" customHeight="1">
      <c r="A40" s="10"/>
      <c r="B40" s="27"/>
      <c r="C40" s="27"/>
      <c r="D40" s="27" t="s">
        <v>53</v>
      </c>
      <c r="F40" s="13"/>
      <c r="G40" s="196"/>
      <c r="K40" s="21"/>
      <c r="L40" s="17"/>
      <c r="M40" s="21"/>
    </row>
    <row r="41" spans="1:13" ht="24.75" customHeight="1">
      <c r="A41" s="249" t="s">
        <v>54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</row>
    <row r="42" spans="1:13" ht="24.75" customHeight="1">
      <c r="A42" s="250" t="s">
        <v>0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</row>
    <row r="43" spans="1:13" ht="24.75" customHeight="1">
      <c r="A43" s="250" t="s">
        <v>55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  <c r="M43" s="250"/>
    </row>
    <row r="44" spans="1:13" ht="24.75" customHeight="1">
      <c r="A44" s="251" t="str">
        <f>+A3</f>
        <v>ณ วันที่ 30 กันยายน 2564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</row>
    <row r="45" spans="1:13" ht="24.75" customHeight="1">
      <c r="A45" s="214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</row>
    <row r="46" spans="1:13" ht="24.75" customHeight="1">
      <c r="A46" s="28"/>
      <c r="B46" s="28"/>
      <c r="C46" s="28"/>
      <c r="D46" s="26"/>
      <c r="G46" s="252" t="s">
        <v>2</v>
      </c>
      <c r="H46" s="252"/>
      <c r="I46" s="252"/>
      <c r="J46" s="252"/>
      <c r="K46" s="252"/>
      <c r="L46" s="252"/>
      <c r="M46" s="252"/>
    </row>
    <row r="47" spans="1:13" ht="24.75" customHeight="1">
      <c r="A47" s="28"/>
      <c r="B47" s="28"/>
      <c r="C47" s="28"/>
      <c r="D47" s="26"/>
      <c r="G47" s="247" t="s">
        <v>3</v>
      </c>
      <c r="H47" s="247"/>
      <c r="I47" s="247"/>
      <c r="J47" s="136"/>
      <c r="K47" s="246" t="s">
        <v>4</v>
      </c>
      <c r="L47" s="246"/>
      <c r="M47" s="246"/>
    </row>
    <row r="48" spans="1:13" ht="24.75" customHeight="1">
      <c r="G48" s="123" t="str">
        <f>G7</f>
        <v>30 กันยายน 2564</v>
      </c>
      <c r="H48" s="121"/>
      <c r="I48" s="123" t="str">
        <f>I7</f>
        <v>31 ธันวาคม 2563</v>
      </c>
      <c r="J48" s="121"/>
      <c r="K48" s="123" t="str">
        <f>K7</f>
        <v>30 กันยายน 2564</v>
      </c>
      <c r="L48" s="121"/>
      <c r="M48" s="123" t="str">
        <f>M7</f>
        <v>31 ธันวาคม 2563</v>
      </c>
    </row>
    <row r="49" spans="1:13" ht="24.75" customHeight="1">
      <c r="A49" s="248" t="s">
        <v>56</v>
      </c>
      <c r="B49" s="248"/>
      <c r="C49" s="248"/>
      <c r="D49" s="248"/>
      <c r="E49" s="7" t="s">
        <v>7</v>
      </c>
      <c r="G49" s="212" t="s">
        <v>8</v>
      </c>
      <c r="H49" s="213"/>
      <c r="I49" s="212" t="s">
        <v>9</v>
      </c>
      <c r="J49" s="213"/>
      <c r="K49" s="212" t="s">
        <v>8</v>
      </c>
      <c r="L49" s="213"/>
      <c r="M49" s="212" t="s">
        <v>9</v>
      </c>
    </row>
    <row r="50" spans="1:13" ht="24.75" customHeight="1">
      <c r="A50" s="222"/>
      <c r="B50" s="222"/>
      <c r="C50" s="222"/>
      <c r="D50" s="222"/>
      <c r="E50" s="7"/>
      <c r="G50" s="212" t="s">
        <v>10</v>
      </c>
      <c r="H50" s="213"/>
      <c r="I50" s="212"/>
      <c r="J50" s="213"/>
      <c r="K50" s="212" t="s">
        <v>10</v>
      </c>
      <c r="L50" s="213"/>
      <c r="M50" s="212"/>
    </row>
    <row r="51" spans="1:13" ht="24.75" customHeight="1">
      <c r="A51" s="29" t="s">
        <v>57</v>
      </c>
      <c r="B51" s="222"/>
      <c r="C51" s="222"/>
      <c r="D51" s="222"/>
      <c r="E51" s="7"/>
      <c r="G51" s="197"/>
      <c r="H51" s="8"/>
      <c r="I51" s="126"/>
      <c r="J51" s="8"/>
      <c r="K51" s="126"/>
      <c r="L51" s="137"/>
      <c r="M51" s="126"/>
    </row>
    <row r="52" spans="1:13" ht="24.75" customHeight="1">
      <c r="A52" s="29"/>
      <c r="B52" s="24" t="s">
        <v>58</v>
      </c>
      <c r="C52" s="222"/>
      <c r="D52" s="222"/>
      <c r="E52" s="7"/>
      <c r="G52" s="197"/>
      <c r="H52" s="8"/>
      <c r="I52" s="126"/>
      <c r="J52" s="8"/>
      <c r="K52" s="126"/>
      <c r="L52" s="137"/>
      <c r="M52" s="126"/>
    </row>
    <row r="53" spans="1:13" ht="24.75" customHeight="1">
      <c r="A53" s="24"/>
      <c r="C53" s="3" t="s">
        <v>59</v>
      </c>
      <c r="D53" s="24"/>
      <c r="E53" s="23" t="s">
        <v>60</v>
      </c>
      <c r="G53" s="190">
        <v>296083448.19</v>
      </c>
      <c r="H53" s="15"/>
      <c r="I53" s="15">
        <v>253045763.37</v>
      </c>
      <c r="J53" s="15"/>
      <c r="K53" s="16">
        <v>257283448.19</v>
      </c>
      <c r="L53" s="133"/>
      <c r="M53" s="16">
        <v>228045763.37</v>
      </c>
    </row>
    <row r="54" spans="1:13" ht="24.75" customHeight="1">
      <c r="A54" s="24"/>
      <c r="B54" s="24" t="s">
        <v>61</v>
      </c>
      <c r="C54" s="24"/>
      <c r="D54" s="24"/>
      <c r="E54" s="14"/>
      <c r="G54" s="190"/>
      <c r="H54" s="15"/>
      <c r="I54" s="15"/>
      <c r="J54" s="15"/>
      <c r="K54" s="16"/>
      <c r="L54" s="133"/>
      <c r="M54" s="16"/>
    </row>
    <row r="55" spans="1:13" ht="24.75" customHeight="1">
      <c r="A55" s="24"/>
      <c r="B55" s="24"/>
      <c r="C55" s="24" t="s">
        <v>62</v>
      </c>
      <c r="D55" s="24"/>
      <c r="E55" s="23" t="s">
        <v>63</v>
      </c>
      <c r="G55" s="190">
        <v>165163861.16</v>
      </c>
      <c r="H55" s="15"/>
      <c r="I55" s="15">
        <v>138816867.66999999</v>
      </c>
      <c r="J55" s="15"/>
      <c r="K55" s="16">
        <v>68482.23</v>
      </c>
      <c r="L55" s="138"/>
      <c r="M55" s="16">
        <v>62791.86</v>
      </c>
    </row>
    <row r="56" spans="1:13" ht="24.75" customHeight="1">
      <c r="A56" s="28"/>
      <c r="B56" s="24"/>
      <c r="C56" s="24" t="s">
        <v>64</v>
      </c>
      <c r="D56" s="24"/>
      <c r="E56" s="23" t="s">
        <v>63</v>
      </c>
      <c r="G56" s="190">
        <v>141357195.27000001</v>
      </c>
      <c r="H56" s="15"/>
      <c r="I56" s="15">
        <v>366157898.94000006</v>
      </c>
      <c r="J56" s="15"/>
      <c r="K56" s="16">
        <v>31124598.799999997</v>
      </c>
      <c r="L56" s="138"/>
      <c r="M56" s="16">
        <v>23372635.030000001</v>
      </c>
    </row>
    <row r="57" spans="1:13" ht="24.75" customHeight="1">
      <c r="A57" s="24"/>
      <c r="B57" s="3" t="s">
        <v>65</v>
      </c>
      <c r="D57" s="24"/>
      <c r="E57" s="144" t="s">
        <v>20</v>
      </c>
      <c r="G57" s="190">
        <v>46000000</v>
      </c>
      <c r="H57" s="15"/>
      <c r="I57" s="15">
        <v>0</v>
      </c>
      <c r="J57" s="15"/>
      <c r="K57" s="16">
        <v>132500000</v>
      </c>
      <c r="L57" s="133"/>
      <c r="M57" s="16">
        <v>55000000</v>
      </c>
    </row>
    <row r="58" spans="1:13" ht="24.75" customHeight="1">
      <c r="A58" s="28"/>
      <c r="B58" s="30" t="s">
        <v>66</v>
      </c>
      <c r="D58" s="24"/>
      <c r="E58" s="31"/>
      <c r="G58" s="191"/>
      <c r="H58" s="15"/>
      <c r="I58" s="15"/>
      <c r="J58" s="15"/>
      <c r="K58" s="198"/>
      <c r="L58" s="138"/>
      <c r="M58" s="16"/>
    </row>
    <row r="59" spans="1:13" ht="24.75" customHeight="1">
      <c r="A59" s="28"/>
      <c r="B59" s="30"/>
      <c r="C59" s="10" t="s">
        <v>67</v>
      </c>
      <c r="D59" s="24"/>
      <c r="E59" s="23" t="s">
        <v>68</v>
      </c>
      <c r="G59" s="190">
        <v>652434815.53999996</v>
      </c>
      <c r="H59" s="15"/>
      <c r="I59" s="15">
        <v>547437804.42999995</v>
      </c>
      <c r="J59" s="15"/>
      <c r="K59" s="16">
        <v>30000000</v>
      </c>
      <c r="L59" s="138"/>
      <c r="M59" s="16">
        <v>0</v>
      </c>
    </row>
    <row r="60" spans="1:13" ht="24.75" customHeight="1">
      <c r="B60" s="10" t="s">
        <v>69</v>
      </c>
      <c r="C60" s="24"/>
      <c r="D60" s="10"/>
      <c r="E60" s="32"/>
      <c r="G60" s="191"/>
      <c r="H60" s="15"/>
      <c r="I60" s="15"/>
      <c r="J60" s="15"/>
      <c r="K60" s="198"/>
      <c r="L60" s="17"/>
      <c r="M60" s="16"/>
    </row>
    <row r="61" spans="1:13" ht="24.75" customHeight="1">
      <c r="C61" s="10" t="s">
        <v>70</v>
      </c>
      <c r="D61" s="10"/>
      <c r="E61" s="23" t="s">
        <v>71</v>
      </c>
      <c r="G61" s="190">
        <v>10904597.770000001</v>
      </c>
      <c r="H61" s="16"/>
      <c r="I61" s="15">
        <v>10865309.130000001</v>
      </c>
      <c r="J61" s="16"/>
      <c r="K61" s="16">
        <v>209144.89</v>
      </c>
      <c r="L61" s="17"/>
      <c r="M61" s="16">
        <v>403357.29</v>
      </c>
    </row>
    <row r="62" spans="1:13" ht="24.75" customHeight="1">
      <c r="B62" s="3" t="s">
        <v>72</v>
      </c>
      <c r="C62" s="10"/>
      <c r="D62" s="10"/>
      <c r="E62" s="23"/>
      <c r="G62" s="190"/>
      <c r="H62" s="16"/>
      <c r="I62" s="15"/>
      <c r="J62" s="16"/>
      <c r="K62" s="16"/>
      <c r="L62" s="17"/>
      <c r="M62" s="16"/>
    </row>
    <row r="63" spans="1:13" ht="24.75" customHeight="1">
      <c r="C63" s="10" t="s">
        <v>73</v>
      </c>
      <c r="D63" s="10"/>
      <c r="E63" s="23" t="s">
        <v>74</v>
      </c>
      <c r="G63" s="190">
        <v>225345692.13000003</v>
      </c>
      <c r="H63" s="16"/>
      <c r="I63" s="15">
        <v>275960242.03999996</v>
      </c>
      <c r="J63" s="16"/>
      <c r="K63" s="16">
        <v>499423.16</v>
      </c>
      <c r="L63" s="17"/>
      <c r="M63" s="16">
        <v>499423.16</v>
      </c>
    </row>
    <row r="64" spans="1:13" ht="24.75" customHeight="1">
      <c r="A64" s="10"/>
      <c r="B64" s="10"/>
      <c r="C64" s="10"/>
      <c r="D64" s="10" t="s">
        <v>75</v>
      </c>
      <c r="E64" s="33"/>
      <c r="F64" s="10"/>
      <c r="G64" s="193">
        <f>SUM(G53:G63)</f>
        <v>1537289610.0599999</v>
      </c>
      <c r="H64" s="34"/>
      <c r="I64" s="124">
        <f>SUM(I53:I63)</f>
        <v>1592283885.5799999</v>
      </c>
      <c r="J64" s="34"/>
      <c r="K64" s="124">
        <f>SUM(K53:K63)</f>
        <v>451685097.26999998</v>
      </c>
      <c r="L64" s="139"/>
      <c r="M64" s="124">
        <f>SUM(M53:M63)</f>
        <v>307383970.71000004</v>
      </c>
    </row>
    <row r="65" spans="1:13" ht="24.75" customHeight="1">
      <c r="A65" s="20" t="s">
        <v>76</v>
      </c>
      <c r="B65" s="10"/>
      <c r="C65" s="10"/>
      <c r="D65" s="10"/>
      <c r="E65" s="23"/>
      <c r="F65" s="10"/>
      <c r="G65" s="199"/>
      <c r="H65" s="34"/>
      <c r="I65" s="34"/>
      <c r="J65" s="34"/>
      <c r="K65" s="194"/>
      <c r="L65" s="139"/>
      <c r="M65" s="21"/>
    </row>
    <row r="66" spans="1:13" ht="24.75" customHeight="1">
      <c r="A66" s="20"/>
      <c r="B66" s="10" t="s">
        <v>77</v>
      </c>
      <c r="C66" s="10"/>
      <c r="D66" s="10"/>
      <c r="E66" s="23" t="s">
        <v>68</v>
      </c>
      <c r="F66" s="10"/>
      <c r="G66" s="12">
        <v>3041385419.4099998</v>
      </c>
      <c r="H66" s="34"/>
      <c r="I66" s="13">
        <v>2996435483.7799997</v>
      </c>
      <c r="J66" s="34"/>
      <c r="K66" s="21">
        <v>64359500</v>
      </c>
      <c r="L66" s="139"/>
      <c r="M66" s="21">
        <v>0</v>
      </c>
    </row>
    <row r="67" spans="1:13" ht="24.75" customHeight="1">
      <c r="A67" s="10"/>
      <c r="B67" s="10" t="s">
        <v>78</v>
      </c>
      <c r="C67" s="10"/>
      <c r="D67" s="10"/>
      <c r="E67" s="23" t="s">
        <v>71</v>
      </c>
      <c r="F67" s="10"/>
      <c r="G67" s="12">
        <v>26964463.07</v>
      </c>
      <c r="H67" s="34"/>
      <c r="I67" s="13">
        <v>33409181.489999998</v>
      </c>
      <c r="J67" s="34"/>
      <c r="K67" s="21">
        <v>0</v>
      </c>
      <c r="L67" s="139"/>
      <c r="M67" s="21">
        <v>132149</v>
      </c>
    </row>
    <row r="68" spans="1:13" ht="24.75" customHeight="1">
      <c r="B68" s="3" t="s">
        <v>79</v>
      </c>
      <c r="C68" s="10"/>
      <c r="D68" s="10"/>
      <c r="E68" s="23" t="s">
        <v>74</v>
      </c>
      <c r="G68" s="190">
        <v>8864440.0800000001</v>
      </c>
      <c r="H68" s="16"/>
      <c r="I68" s="15">
        <v>4295706.26</v>
      </c>
      <c r="J68" s="16"/>
      <c r="K68" s="16">
        <v>0</v>
      </c>
      <c r="L68" s="17"/>
      <c r="M68" s="16">
        <v>0</v>
      </c>
    </row>
    <row r="69" spans="1:13" ht="24.75" customHeight="1">
      <c r="B69" s="3" t="s">
        <v>265</v>
      </c>
      <c r="C69" s="10"/>
      <c r="D69" s="10"/>
      <c r="E69" s="23" t="s">
        <v>266</v>
      </c>
      <c r="G69" s="190">
        <v>1489326750</v>
      </c>
      <c r="H69" s="16"/>
      <c r="I69" s="15">
        <v>0</v>
      </c>
      <c r="J69" s="16"/>
      <c r="K69" s="16">
        <v>1489326750</v>
      </c>
      <c r="L69" s="17"/>
      <c r="M69" s="16">
        <v>0</v>
      </c>
    </row>
    <row r="70" spans="1:13" ht="24.75" customHeight="1">
      <c r="B70" s="3" t="s">
        <v>80</v>
      </c>
      <c r="C70" s="10"/>
      <c r="D70" s="10"/>
      <c r="E70" s="23"/>
      <c r="G70" s="190"/>
      <c r="H70" s="16"/>
      <c r="I70" s="15"/>
      <c r="J70" s="16"/>
      <c r="K70" s="16"/>
      <c r="L70" s="17"/>
      <c r="M70" s="16"/>
    </row>
    <row r="71" spans="1:13" ht="24.75" customHeight="1">
      <c r="A71" s="10"/>
      <c r="C71" s="10" t="s">
        <v>81</v>
      </c>
      <c r="D71" s="10"/>
      <c r="E71" s="23" t="s">
        <v>83</v>
      </c>
      <c r="F71" s="10"/>
      <c r="G71" s="190">
        <v>12832671.5</v>
      </c>
      <c r="H71" s="34"/>
      <c r="I71" s="15">
        <v>11230739</v>
      </c>
      <c r="J71" s="16"/>
      <c r="K71" s="16">
        <v>10320614.75</v>
      </c>
      <c r="L71" s="17"/>
      <c r="M71" s="16">
        <v>9160919</v>
      </c>
    </row>
    <row r="72" spans="1:13" ht="24.75" customHeight="1">
      <c r="A72" s="10"/>
      <c r="B72" s="182" t="s">
        <v>82</v>
      </c>
      <c r="C72" s="10"/>
      <c r="E72" s="23" t="s">
        <v>143</v>
      </c>
      <c r="F72" s="10"/>
      <c r="G72" s="200">
        <v>4923399.42</v>
      </c>
      <c r="H72" s="34"/>
      <c r="I72" s="130">
        <v>0</v>
      </c>
      <c r="J72" s="34"/>
      <c r="K72" s="127">
        <v>0</v>
      </c>
      <c r="L72" s="139"/>
      <c r="M72" s="127">
        <v>0</v>
      </c>
    </row>
    <row r="73" spans="1:13" ht="24.75" customHeight="1">
      <c r="C73" s="10"/>
      <c r="D73" s="22" t="s">
        <v>84</v>
      </c>
      <c r="E73" s="14"/>
      <c r="F73" s="10"/>
      <c r="G73" s="187">
        <f>SUM(G66:G72)</f>
        <v>4584297143.4799995</v>
      </c>
      <c r="H73" s="34"/>
      <c r="I73" s="187">
        <f>SUM(I66:I72)</f>
        <v>3045371110.5299997</v>
      </c>
      <c r="J73" s="34"/>
      <c r="K73" s="187">
        <f>SUM(K66:K72)</f>
        <v>1564006864.75</v>
      </c>
      <c r="L73" s="139"/>
      <c r="M73" s="187">
        <f>SUM(M66:M72)</f>
        <v>9293068</v>
      </c>
    </row>
    <row r="74" spans="1:13" ht="24.75" customHeight="1">
      <c r="B74" s="10"/>
      <c r="C74" s="10"/>
      <c r="D74" s="36" t="s">
        <v>85</v>
      </c>
      <c r="E74" s="10"/>
      <c r="F74" s="10"/>
      <c r="G74" s="201">
        <f>G64+G73</f>
        <v>6121586753.539999</v>
      </c>
      <c r="H74" s="34"/>
      <c r="I74" s="128">
        <f>I64+I73</f>
        <v>4637654996.1099997</v>
      </c>
      <c r="J74" s="34"/>
      <c r="K74" s="128">
        <f>K64+K73</f>
        <v>2015691962.02</v>
      </c>
      <c r="L74" s="139"/>
      <c r="M74" s="128">
        <f>M64+M73</f>
        <v>316677038.71000004</v>
      </c>
    </row>
    <row r="75" spans="1:13" ht="24.75" customHeight="1">
      <c r="A75" s="36"/>
      <c r="B75" s="10"/>
      <c r="C75" s="10"/>
      <c r="E75" s="10"/>
      <c r="F75" s="10"/>
      <c r="G75" s="35"/>
      <c r="H75" s="34"/>
      <c r="I75" s="34"/>
      <c r="J75" s="34"/>
      <c r="K75" s="34"/>
      <c r="L75" s="139"/>
      <c r="M75" s="34"/>
    </row>
    <row r="76" spans="1:13" ht="24.75" customHeight="1">
      <c r="A76" s="36"/>
      <c r="B76" s="10"/>
      <c r="C76" s="10"/>
      <c r="E76" s="10"/>
      <c r="F76" s="10"/>
      <c r="G76" s="35"/>
      <c r="H76" s="34"/>
      <c r="I76" s="34"/>
      <c r="J76" s="34"/>
      <c r="K76" s="34"/>
      <c r="L76" s="139"/>
      <c r="M76" s="34"/>
    </row>
    <row r="77" spans="1:13" ht="24.75" customHeight="1">
      <c r="A77" s="26" t="s">
        <v>51</v>
      </c>
      <c r="B77" s="10"/>
      <c r="C77" s="10"/>
      <c r="E77" s="10"/>
      <c r="F77" s="10"/>
      <c r="G77" s="35"/>
      <c r="H77" s="35"/>
      <c r="I77" s="35"/>
      <c r="J77" s="35"/>
      <c r="K77" s="35"/>
      <c r="L77" s="35"/>
      <c r="M77" s="35"/>
    </row>
    <row r="78" spans="1:13" ht="24.75" customHeight="1">
      <c r="A78" s="36"/>
      <c r="B78" s="10"/>
      <c r="C78" s="10"/>
      <c r="E78" s="10"/>
      <c r="F78" s="10"/>
      <c r="G78" s="35"/>
      <c r="H78" s="34"/>
      <c r="I78" s="34"/>
      <c r="J78" s="34"/>
      <c r="K78" s="34"/>
      <c r="L78" s="139"/>
      <c r="M78" s="34"/>
    </row>
    <row r="79" spans="1:13" ht="24.75" customHeight="1">
      <c r="A79" s="36"/>
      <c r="B79" s="10"/>
      <c r="C79" s="10"/>
      <c r="E79" s="10"/>
      <c r="F79" s="10"/>
      <c r="G79" s="35"/>
      <c r="H79" s="34"/>
      <c r="I79" s="34"/>
      <c r="J79" s="34"/>
      <c r="K79" s="34"/>
      <c r="L79" s="139"/>
      <c r="M79" s="34"/>
    </row>
    <row r="80" spans="1:13" ht="24.75" customHeight="1">
      <c r="A80" s="36"/>
      <c r="B80" s="10"/>
      <c r="C80" s="10"/>
      <c r="D80" s="27" t="s">
        <v>52</v>
      </c>
      <c r="F80" s="13"/>
      <c r="J80" s="34"/>
      <c r="K80" s="34"/>
      <c r="L80" s="139"/>
      <c r="M80" s="34"/>
    </row>
    <row r="81" spans="1:13" ht="24.75" customHeight="1">
      <c r="A81" s="10"/>
      <c r="B81" s="27"/>
      <c r="C81" s="27"/>
      <c r="D81" s="27" t="s">
        <v>53</v>
      </c>
      <c r="F81" s="13"/>
      <c r="G81" s="196"/>
      <c r="K81" s="21"/>
      <c r="L81" s="17"/>
      <c r="M81" s="21"/>
    </row>
    <row r="82" spans="1:13" ht="26.25" customHeight="1">
      <c r="A82" s="249" t="s">
        <v>86</v>
      </c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</row>
    <row r="83" spans="1:13" ht="26.25" customHeight="1">
      <c r="A83" s="250" t="s">
        <v>0</v>
      </c>
      <c r="B83" s="250"/>
      <c r="C83" s="250"/>
      <c r="D83" s="250"/>
      <c r="E83" s="250"/>
      <c r="F83" s="250"/>
      <c r="G83" s="250"/>
      <c r="H83" s="250"/>
      <c r="I83" s="250"/>
      <c r="J83" s="250"/>
      <c r="K83" s="250"/>
      <c r="L83" s="250"/>
      <c r="M83" s="250"/>
    </row>
    <row r="84" spans="1:13" ht="26.25" customHeight="1">
      <c r="A84" s="250" t="s">
        <v>55</v>
      </c>
      <c r="B84" s="250"/>
      <c r="C84" s="250"/>
      <c r="D84" s="250"/>
      <c r="E84" s="250"/>
      <c r="F84" s="250"/>
      <c r="G84" s="250"/>
      <c r="H84" s="250"/>
      <c r="I84" s="250"/>
      <c r="J84" s="250"/>
      <c r="K84" s="250"/>
      <c r="L84" s="250"/>
      <c r="M84" s="250"/>
    </row>
    <row r="85" spans="1:13" ht="26.25" customHeight="1">
      <c r="A85" s="251" t="str">
        <f>+A44</f>
        <v>ณ วันที่ 30 กันยายน 2564</v>
      </c>
      <c r="B85" s="251"/>
      <c r="C85" s="251"/>
      <c r="D85" s="251"/>
      <c r="E85" s="251"/>
      <c r="F85" s="251"/>
      <c r="G85" s="251"/>
      <c r="H85" s="251"/>
      <c r="I85" s="251"/>
      <c r="J85" s="251"/>
      <c r="K85" s="251"/>
      <c r="L85" s="251"/>
      <c r="M85" s="251"/>
    </row>
    <row r="86" spans="1:13" ht="26.25" customHeight="1">
      <c r="A86" s="214"/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</row>
    <row r="87" spans="1:13" ht="26.25" customHeight="1">
      <c r="A87" s="28"/>
      <c r="B87" s="28"/>
      <c r="C87" s="28"/>
      <c r="D87" s="26"/>
      <c r="G87" s="252" t="s">
        <v>2</v>
      </c>
      <c r="H87" s="252"/>
      <c r="I87" s="252"/>
      <c r="J87" s="252"/>
      <c r="K87" s="252"/>
      <c r="L87" s="252"/>
      <c r="M87" s="252"/>
    </row>
    <row r="88" spans="1:13" ht="26.25" customHeight="1">
      <c r="A88" s="28"/>
      <c r="B88" s="28"/>
      <c r="C88" s="28"/>
      <c r="D88" s="26"/>
      <c r="G88" s="247" t="s">
        <v>3</v>
      </c>
      <c r="H88" s="247"/>
      <c r="I88" s="247"/>
      <c r="J88" s="136"/>
      <c r="K88" s="246" t="s">
        <v>4</v>
      </c>
      <c r="L88" s="246"/>
      <c r="M88" s="246"/>
    </row>
    <row r="89" spans="1:13" ht="26.25" customHeight="1">
      <c r="G89" s="123" t="str">
        <f>G48</f>
        <v>30 กันยายน 2564</v>
      </c>
      <c r="H89" s="120"/>
      <c r="I89" s="123" t="str">
        <f>I48</f>
        <v>31 ธันวาคม 2563</v>
      </c>
      <c r="J89" s="120"/>
      <c r="K89" s="123" t="str">
        <f>K48</f>
        <v>30 กันยายน 2564</v>
      </c>
      <c r="L89" s="120"/>
      <c r="M89" s="123" t="str">
        <f>M48</f>
        <v>31 ธันวาคม 2563</v>
      </c>
    </row>
    <row r="90" spans="1:13" ht="26.25" customHeight="1">
      <c r="A90" s="248" t="s">
        <v>87</v>
      </c>
      <c r="B90" s="248"/>
      <c r="C90" s="248"/>
      <c r="D90" s="248"/>
      <c r="E90" s="7" t="s">
        <v>7</v>
      </c>
      <c r="G90" s="212" t="s">
        <v>8</v>
      </c>
      <c r="H90" s="213"/>
      <c r="I90" s="212" t="s">
        <v>9</v>
      </c>
      <c r="J90" s="213"/>
      <c r="K90" s="212" t="s">
        <v>8</v>
      </c>
      <c r="L90" s="213"/>
      <c r="M90" s="212" t="s">
        <v>9</v>
      </c>
    </row>
    <row r="91" spans="1:13" ht="26.25" customHeight="1">
      <c r="A91" s="222"/>
      <c r="B91" s="222"/>
      <c r="C91" s="222"/>
      <c r="D91" s="222"/>
      <c r="E91" s="7"/>
      <c r="G91" s="212" t="s">
        <v>10</v>
      </c>
      <c r="H91" s="213"/>
      <c r="I91" s="212"/>
      <c r="J91" s="213"/>
      <c r="K91" s="212" t="s">
        <v>10</v>
      </c>
      <c r="L91" s="213"/>
      <c r="M91" s="212"/>
    </row>
    <row r="92" spans="1:13" ht="26.25" customHeight="1">
      <c r="A92" s="20" t="s">
        <v>88</v>
      </c>
      <c r="B92" s="10"/>
      <c r="C92" s="10"/>
      <c r="D92" s="10"/>
      <c r="E92" s="10"/>
      <c r="F92" s="10"/>
      <c r="G92" s="199"/>
      <c r="H92" s="34"/>
      <c r="I92" s="140"/>
      <c r="K92" s="202"/>
      <c r="L92" s="139"/>
      <c r="M92" s="34"/>
    </row>
    <row r="93" spans="1:13" ht="26.25" customHeight="1">
      <c r="A93" s="10"/>
      <c r="B93" s="3" t="s">
        <v>89</v>
      </c>
      <c r="C93" s="10"/>
      <c r="D93" s="10"/>
      <c r="E93" s="23"/>
      <c r="F93" s="10"/>
      <c r="G93" s="199"/>
      <c r="H93" s="34"/>
      <c r="I93" s="34"/>
      <c r="J93" s="34"/>
      <c r="K93" s="202"/>
      <c r="L93" s="139"/>
      <c r="M93" s="34"/>
    </row>
    <row r="94" spans="1:13" ht="26.25" customHeight="1">
      <c r="A94" s="10"/>
      <c r="B94" s="26" t="s">
        <v>90</v>
      </c>
      <c r="C94" s="22" t="s">
        <v>91</v>
      </c>
      <c r="D94" s="10"/>
      <c r="E94" s="10"/>
      <c r="F94" s="10"/>
      <c r="G94" s="199"/>
      <c r="H94" s="34"/>
      <c r="I94" s="34"/>
      <c r="J94" s="34"/>
      <c r="K94" s="202"/>
      <c r="L94" s="139"/>
      <c r="M94" s="34"/>
    </row>
    <row r="95" spans="1:13" ht="26.25" customHeight="1">
      <c r="A95" s="10"/>
      <c r="B95" s="26"/>
      <c r="C95" s="22" t="s">
        <v>92</v>
      </c>
      <c r="D95" s="10"/>
      <c r="E95" s="10"/>
      <c r="F95" s="10"/>
      <c r="G95" s="199"/>
      <c r="H95" s="34"/>
      <c r="I95" s="34"/>
      <c r="J95" s="34"/>
      <c r="K95" s="202"/>
      <c r="L95" s="139"/>
      <c r="M95" s="34"/>
    </row>
    <row r="96" spans="1:13" ht="26.25" customHeight="1" thickBot="1">
      <c r="A96" s="10"/>
      <c r="B96" s="26"/>
      <c r="D96" s="10" t="s">
        <v>93</v>
      </c>
      <c r="E96" s="10"/>
      <c r="F96" s="10"/>
      <c r="G96" s="203">
        <v>401200000</v>
      </c>
      <c r="H96" s="34"/>
      <c r="I96" s="129">
        <v>401200000</v>
      </c>
      <c r="J96" s="34"/>
      <c r="K96" s="129">
        <v>401200000</v>
      </c>
      <c r="L96" s="139"/>
      <c r="M96" s="129">
        <v>401200000</v>
      </c>
    </row>
    <row r="97" spans="1:14" ht="26.25" customHeight="1" thickTop="1">
      <c r="A97" s="10"/>
      <c r="C97" s="26" t="s">
        <v>94</v>
      </c>
      <c r="D97" s="10"/>
      <c r="E97" s="10"/>
      <c r="G97" s="190"/>
      <c r="H97" s="15"/>
      <c r="I97" s="15"/>
      <c r="J97" s="15"/>
      <c r="K97" s="15"/>
      <c r="L97" s="139"/>
      <c r="M97" s="15"/>
    </row>
    <row r="98" spans="1:14" ht="26.25" customHeight="1">
      <c r="A98" s="10"/>
      <c r="C98" s="22" t="s">
        <v>92</v>
      </c>
      <c r="D98" s="10"/>
      <c r="E98" s="10"/>
      <c r="G98" s="190"/>
      <c r="H98" s="15"/>
      <c r="I98" s="15"/>
      <c r="J98" s="15"/>
      <c r="K98" s="15"/>
      <c r="L98" s="139"/>
      <c r="M98" s="15"/>
    </row>
    <row r="99" spans="1:14" ht="26.25" customHeight="1">
      <c r="A99" s="10"/>
      <c r="D99" s="10" t="s">
        <v>95</v>
      </c>
      <c r="E99" s="10"/>
      <c r="G99" s="35">
        <v>401200000</v>
      </c>
      <c r="H99" s="34"/>
      <c r="I99" s="34">
        <v>401200000</v>
      </c>
      <c r="J99" s="34"/>
      <c r="K99" s="34">
        <v>401200000</v>
      </c>
      <c r="L99" s="17"/>
      <c r="M99" s="34">
        <v>401200000</v>
      </c>
    </row>
    <row r="100" spans="1:14" ht="26.25" customHeight="1">
      <c r="A100" s="10"/>
      <c r="B100" s="37" t="s">
        <v>96</v>
      </c>
      <c r="C100" s="10"/>
      <c r="D100" s="10"/>
      <c r="E100" s="14"/>
      <c r="G100" s="190">
        <f>+เปลี่ยนแปลงรวม!F28</f>
        <v>1254305250</v>
      </c>
      <c r="H100" s="15"/>
      <c r="I100" s="15">
        <v>1254305250</v>
      </c>
      <c r="K100" s="13">
        <f>เปลี่ยนแปลงเฉพาะ!G10</f>
        <v>1254774465.4100001</v>
      </c>
      <c r="M100" s="13">
        <v>1254774465.4100001</v>
      </c>
    </row>
    <row r="101" spans="1:14" ht="26.25" customHeight="1">
      <c r="A101" s="10"/>
      <c r="B101" s="10" t="s">
        <v>97</v>
      </c>
      <c r="C101" s="10"/>
      <c r="D101" s="10"/>
      <c r="E101" s="10"/>
      <c r="G101" s="190"/>
      <c r="H101" s="15"/>
      <c r="I101" s="15"/>
      <c r="J101" s="15"/>
      <c r="K101" s="15"/>
      <c r="L101" s="133"/>
      <c r="M101" s="15"/>
    </row>
    <row r="102" spans="1:14" ht="26.25" customHeight="1">
      <c r="A102" s="10"/>
      <c r="B102" s="10"/>
      <c r="C102" s="10" t="s">
        <v>98</v>
      </c>
      <c r="D102" s="10"/>
      <c r="E102" s="10"/>
      <c r="G102" s="190"/>
      <c r="H102" s="15"/>
      <c r="I102" s="15"/>
      <c r="J102" s="15"/>
      <c r="K102" s="15"/>
      <c r="L102" s="133"/>
      <c r="M102" s="15"/>
    </row>
    <row r="103" spans="1:14" ht="26.25" customHeight="1">
      <c r="A103" s="10"/>
      <c r="B103" s="10"/>
      <c r="C103" s="10"/>
      <c r="D103" s="10" t="s">
        <v>99</v>
      </c>
      <c r="E103" s="23" t="s">
        <v>263</v>
      </c>
      <c r="G103" s="190">
        <f>+เปลี่ยนแปลงรวม!H28</f>
        <v>134926419.90000001</v>
      </c>
      <c r="H103" s="15"/>
      <c r="I103" s="15">
        <v>121824453.48999999</v>
      </c>
      <c r="J103" s="15"/>
      <c r="K103" s="190">
        <f>+เปลี่ยนแปลงเฉพาะ!I20</f>
        <v>40120000</v>
      </c>
      <c r="L103" s="133"/>
      <c r="M103" s="190">
        <f>+เปลี่ยนแปลงเฉพาะ!I16</f>
        <v>33242155.550000004</v>
      </c>
    </row>
    <row r="104" spans="1:14" ht="26.25" customHeight="1">
      <c r="A104" s="10"/>
      <c r="B104" s="10"/>
      <c r="C104" s="3" t="s">
        <v>100</v>
      </c>
      <c r="D104" s="10"/>
      <c r="E104" s="10"/>
      <c r="G104" s="35">
        <f>+เปลี่ยนแปลงรวม!J28</f>
        <v>1248086518.3300002</v>
      </c>
      <c r="H104" s="34"/>
      <c r="I104" s="35">
        <f>+เปลี่ยนแปลงรวม!J21</f>
        <v>1157693757.7400005</v>
      </c>
      <c r="J104" s="34"/>
      <c r="K104" s="204">
        <f>+เปลี่ยนแปลงเฉพาะ!K20</f>
        <v>732696875.08000004</v>
      </c>
      <c r="L104" s="38"/>
      <c r="M104" s="190">
        <f>+เปลี่ยนแปลงเฉพาะ!K16</f>
        <v>439803024.97999996</v>
      </c>
    </row>
    <row r="105" spans="1:14" ht="26.25" customHeight="1">
      <c r="A105" s="10"/>
      <c r="B105" s="37" t="s">
        <v>101</v>
      </c>
      <c r="D105" s="10"/>
      <c r="E105" s="14"/>
      <c r="G105" s="187">
        <f>เปลี่ยนแปลงรวม!R28</f>
        <v>31935190.230000004</v>
      </c>
      <c r="H105" s="15"/>
      <c r="I105" s="187">
        <f>เปลี่ยนแปลงรวม!R21</f>
        <v>32439041.160000004</v>
      </c>
      <c r="K105" s="200">
        <f>+เปลี่ยนแปลงเฉพาะ!O20</f>
        <v>17138892.509999998</v>
      </c>
      <c r="M105" s="200">
        <f>+เปลี่ยนแปลงเฉพาะ!O16</f>
        <v>17138892.509999998</v>
      </c>
    </row>
    <row r="106" spans="1:14" ht="26.25" customHeight="1">
      <c r="A106" s="10"/>
      <c r="B106" s="25" t="s">
        <v>102</v>
      </c>
      <c r="E106" s="10"/>
      <c r="G106" s="190">
        <f>SUM(G99:G105)</f>
        <v>3070453378.4600005</v>
      </c>
      <c r="H106" s="15"/>
      <c r="I106" s="15">
        <f>SUM(I99:I105)</f>
        <v>2967462502.3900003</v>
      </c>
      <c r="J106" s="15"/>
      <c r="K106" s="15">
        <f>SUM(K99:K105)</f>
        <v>2445930233.0000005</v>
      </c>
      <c r="L106" s="139"/>
      <c r="M106" s="15">
        <f>SUM(M99:M105)</f>
        <v>2146158538.45</v>
      </c>
    </row>
    <row r="107" spans="1:14" ht="26.25" customHeight="1">
      <c r="A107" s="10"/>
      <c r="B107" s="26" t="s">
        <v>103</v>
      </c>
      <c r="D107" s="10"/>
      <c r="E107" s="10"/>
      <c r="G107" s="190">
        <f>+เปลี่ยนแปลงรวม!V28</f>
        <v>1036672299.7900002</v>
      </c>
      <c r="H107" s="15"/>
      <c r="I107" s="187">
        <f>เปลี่ยนแปลงรวม!V21</f>
        <v>1083147491.1300001</v>
      </c>
      <c r="J107" s="15"/>
      <c r="K107" s="15">
        <v>0</v>
      </c>
      <c r="L107" s="39"/>
      <c r="M107" s="15">
        <v>0</v>
      </c>
    </row>
    <row r="108" spans="1:14" ht="26.25" customHeight="1">
      <c r="A108" s="10"/>
      <c r="B108" s="40" t="s">
        <v>104</v>
      </c>
      <c r="C108" s="10"/>
      <c r="E108" s="10"/>
      <c r="G108" s="201">
        <f>SUM(G106:G107)</f>
        <v>4107125678.250001</v>
      </c>
      <c r="H108" s="34"/>
      <c r="I108" s="128">
        <f>SUM(I106:I107)</f>
        <v>4050609993.5200005</v>
      </c>
      <c r="J108" s="34"/>
      <c r="K108" s="128">
        <f>SUM(K106:K107)</f>
        <v>2445930233.0000005</v>
      </c>
      <c r="L108" s="139"/>
      <c r="M108" s="128">
        <f>SUM(M106:M107)</f>
        <v>2146158538.45</v>
      </c>
    </row>
    <row r="109" spans="1:14" ht="26.25" customHeight="1" thickBot="1">
      <c r="A109" s="25" t="s">
        <v>105</v>
      </c>
      <c r="B109" s="10"/>
      <c r="C109" s="10"/>
      <c r="E109" s="10"/>
      <c r="G109" s="205">
        <f>G74+G108</f>
        <v>10228712431.790001</v>
      </c>
      <c r="H109" s="34"/>
      <c r="I109" s="131">
        <f>I74+I108</f>
        <v>8688264989.6300011</v>
      </c>
      <c r="J109" s="34"/>
      <c r="K109" s="131">
        <f>K74+K108</f>
        <v>4461622195.0200005</v>
      </c>
      <c r="L109" s="139"/>
      <c r="M109" s="131">
        <f>M74+M108</f>
        <v>2462835577.1599998</v>
      </c>
    </row>
    <row r="110" spans="1:14" ht="26.25" customHeight="1" thickTop="1">
      <c r="B110" s="10"/>
      <c r="C110" s="10"/>
      <c r="E110" s="10"/>
      <c r="G110" s="206"/>
      <c r="H110" s="41"/>
      <c r="I110" s="41"/>
      <c r="J110" s="41"/>
      <c r="K110" s="206"/>
      <c r="L110" s="141"/>
      <c r="M110" s="41"/>
    </row>
    <row r="111" spans="1:14" ht="26.25" customHeight="1">
      <c r="B111" s="10"/>
      <c r="C111" s="10"/>
      <c r="E111" s="10"/>
      <c r="G111" s="41"/>
      <c r="H111" s="176"/>
      <c r="I111" s="41"/>
      <c r="J111" s="176"/>
      <c r="K111" s="41"/>
      <c r="L111" s="176"/>
      <c r="M111" s="41"/>
      <c r="N111" s="176"/>
    </row>
    <row r="112" spans="1:14" ht="26.25" customHeight="1">
      <c r="A112" s="26" t="s">
        <v>51</v>
      </c>
      <c r="D112" s="26"/>
      <c r="G112" s="13"/>
      <c r="L112" s="13"/>
    </row>
    <row r="113" spans="1:14" ht="26.25" customHeight="1">
      <c r="A113" s="26"/>
      <c r="D113" s="26"/>
      <c r="G113" s="13"/>
      <c r="L113" s="13"/>
    </row>
    <row r="114" spans="1:14" ht="26.25" customHeight="1">
      <c r="A114" s="26"/>
      <c r="D114" s="26"/>
      <c r="G114" s="13"/>
      <c r="L114" s="13"/>
    </row>
    <row r="115" spans="1:14" ht="26.25" customHeight="1">
      <c r="A115" s="26"/>
      <c r="D115" s="26"/>
    </row>
    <row r="116" spans="1:14" ht="26.25" customHeight="1">
      <c r="D116" s="27" t="s">
        <v>52</v>
      </c>
      <c r="F116" s="13"/>
    </row>
    <row r="117" spans="1:14" ht="26.25" customHeight="1">
      <c r="D117" s="27" t="s">
        <v>53</v>
      </c>
      <c r="F117" s="13"/>
      <c r="G117" s="196"/>
    </row>
    <row r="118" spans="1:14" ht="26.25" customHeight="1">
      <c r="E118" s="12"/>
      <c r="I118" s="12"/>
      <c r="K118" s="12"/>
      <c r="M118" s="12"/>
    </row>
    <row r="119" spans="1:14" ht="27" customHeight="1">
      <c r="I119" s="12"/>
      <c r="J119" s="12"/>
      <c r="K119" s="12"/>
      <c r="L119" s="12"/>
      <c r="M119" s="12"/>
    </row>
    <row r="120" spans="1:14" ht="27" customHeight="1">
      <c r="G120" s="179"/>
      <c r="H120" s="179"/>
      <c r="I120" s="179"/>
      <c r="J120" s="179"/>
      <c r="K120" s="179"/>
      <c r="L120" s="179"/>
      <c r="M120" s="179"/>
      <c r="N120" s="179"/>
    </row>
    <row r="121" spans="1:14" ht="27" customHeight="1">
      <c r="K121" s="12"/>
    </row>
  </sheetData>
  <mergeCells count="22">
    <mergeCell ref="A1:M1"/>
    <mergeCell ref="A2:M2"/>
    <mergeCell ref="A3:M3"/>
    <mergeCell ref="G5:M5"/>
    <mergeCell ref="K6:M6"/>
    <mergeCell ref="G6:I6"/>
    <mergeCell ref="A41:M41"/>
    <mergeCell ref="A42:M42"/>
    <mergeCell ref="A43:M43"/>
    <mergeCell ref="A44:M44"/>
    <mergeCell ref="G46:M46"/>
    <mergeCell ref="K47:M47"/>
    <mergeCell ref="G47:I47"/>
    <mergeCell ref="A49:D49"/>
    <mergeCell ref="A90:D90"/>
    <mergeCell ref="A82:M82"/>
    <mergeCell ref="A83:M83"/>
    <mergeCell ref="A84:M84"/>
    <mergeCell ref="A85:M85"/>
    <mergeCell ref="G87:M87"/>
    <mergeCell ref="K88:M88"/>
    <mergeCell ref="G88:I88"/>
  </mergeCells>
  <phoneticPr fontId="3" type="noConversion"/>
  <pageMargins left="0.78740157480314965" right="0.27559055118110237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opLeftCell="A52" zoomScale="80" zoomScaleNormal="80" zoomScaleSheetLayoutView="80" workbookViewId="0">
      <selection activeCell="A43" sqref="A43:XFD43"/>
    </sheetView>
  </sheetViews>
  <sheetFormatPr defaultColWidth="12" defaultRowHeight="24.75" customHeight="1"/>
  <cols>
    <col min="1" max="1" width="9.1640625" style="30" customWidth="1"/>
    <col min="2" max="4" width="10" style="30" customWidth="1"/>
    <col min="5" max="5" width="7.83203125" style="30" customWidth="1"/>
    <col min="6" max="6" width="9.83203125" style="30" bestFit="1" customWidth="1"/>
    <col min="7" max="7" width="17.83203125" style="30" customWidth="1"/>
    <col min="8" max="8" width="1.1640625" style="30" customWidth="1"/>
    <col min="9" max="9" width="17.83203125" style="30" customWidth="1"/>
    <col min="10" max="10" width="1.1640625" style="30" customWidth="1"/>
    <col min="11" max="11" width="17.83203125" style="30" customWidth="1"/>
    <col min="12" max="12" width="1.1640625" style="30" customWidth="1"/>
    <col min="13" max="13" width="17.83203125" style="30" customWidth="1"/>
    <col min="14" max="14" width="1.5" style="30" customWidth="1"/>
    <col min="15" max="15" width="12" style="30"/>
    <col min="16" max="16" width="21.1640625" style="30" customWidth="1"/>
    <col min="17" max="17" width="17" style="30" bestFit="1" customWidth="1"/>
    <col min="18" max="16384" width="12" style="30"/>
  </cols>
  <sheetData>
    <row r="1" spans="1:13" ht="24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ht="24" customHeight="1">
      <c r="A2" s="254" t="s">
        <v>106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ht="24" customHeight="1">
      <c r="A3" s="255" t="s">
        <v>249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24" customHeight="1">
      <c r="A4" s="253" t="s">
        <v>107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ht="24" customHeight="1">
      <c r="A5" s="223"/>
      <c r="B5" s="223"/>
      <c r="C5" s="223"/>
      <c r="D5" s="223"/>
      <c r="E5" s="223"/>
      <c r="F5" s="223"/>
      <c r="G5" s="252" t="s">
        <v>2</v>
      </c>
      <c r="H5" s="252"/>
      <c r="I5" s="252"/>
      <c r="J5" s="252"/>
      <c r="K5" s="252"/>
      <c r="L5" s="252"/>
      <c r="M5" s="252"/>
    </row>
    <row r="6" spans="1:13" ht="24" customHeight="1">
      <c r="A6" s="42"/>
      <c r="B6" s="4"/>
      <c r="C6" s="4"/>
      <c r="D6" s="4"/>
      <c r="E6" s="4"/>
      <c r="F6" s="4"/>
      <c r="G6" s="246" t="s">
        <v>3</v>
      </c>
      <c r="H6" s="246"/>
      <c r="I6" s="246"/>
      <c r="J6" s="43"/>
      <c r="K6" s="246" t="s">
        <v>4</v>
      </c>
      <c r="L6" s="246"/>
      <c r="M6" s="246"/>
    </row>
    <row r="7" spans="1:13" ht="24" customHeight="1">
      <c r="A7" s="42"/>
      <c r="B7" s="4"/>
      <c r="C7" s="4"/>
      <c r="D7" s="4"/>
      <c r="E7" s="4"/>
      <c r="F7" s="44" t="s">
        <v>7</v>
      </c>
      <c r="G7" s="152" t="s">
        <v>248</v>
      </c>
      <c r="H7" s="118"/>
      <c r="I7" s="152" t="s">
        <v>250</v>
      </c>
      <c r="J7" s="118"/>
      <c r="K7" s="152" t="str">
        <f>+G7</f>
        <v>30 กันยายน 2564</v>
      </c>
      <c r="L7" s="118"/>
      <c r="M7" s="152" t="str">
        <f>+I7</f>
        <v>30 กันยายน 2563</v>
      </c>
    </row>
    <row r="8" spans="1:13" ht="24" customHeight="1">
      <c r="A8" s="42"/>
      <c r="B8" s="4"/>
      <c r="C8" s="4"/>
      <c r="D8" s="4"/>
      <c r="E8" s="4"/>
      <c r="F8" s="44"/>
      <c r="G8" s="215"/>
      <c r="H8" s="118"/>
      <c r="I8" s="215"/>
      <c r="J8" s="118"/>
      <c r="K8" s="215"/>
      <c r="L8" s="118"/>
      <c r="M8" s="215"/>
    </row>
    <row r="9" spans="1:13" ht="24" customHeight="1">
      <c r="A9" s="24" t="s">
        <v>108</v>
      </c>
      <c r="G9" s="153">
        <v>660510312.3499999</v>
      </c>
      <c r="H9" s="53"/>
      <c r="I9" s="153">
        <v>472971768.31000018</v>
      </c>
      <c r="J9" s="54"/>
      <c r="K9" s="53">
        <v>0</v>
      </c>
      <c r="L9" s="53"/>
      <c r="M9" s="53">
        <v>0</v>
      </c>
    </row>
    <row r="10" spans="1:13" ht="24" customHeight="1">
      <c r="A10" s="24" t="s">
        <v>109</v>
      </c>
      <c r="B10" s="4"/>
      <c r="C10" s="4"/>
      <c r="D10" s="4"/>
      <c r="E10" s="4"/>
      <c r="F10" s="44"/>
      <c r="G10" s="154">
        <v>0</v>
      </c>
      <c r="H10" s="55"/>
      <c r="I10" s="56">
        <v>0</v>
      </c>
      <c r="J10" s="57"/>
      <c r="K10" s="154">
        <v>42667940.700000048</v>
      </c>
      <c r="L10" s="55"/>
      <c r="M10" s="154">
        <v>76482434.099999994</v>
      </c>
    </row>
    <row r="11" spans="1:13" ht="24" customHeight="1">
      <c r="A11" s="24"/>
      <c r="B11" s="24" t="s">
        <v>110</v>
      </c>
      <c r="C11" s="24"/>
      <c r="D11" s="24"/>
      <c r="E11" s="24"/>
      <c r="F11" s="46"/>
      <c r="G11" s="155">
        <f>SUM(G9:G10)</f>
        <v>660510312.3499999</v>
      </c>
      <c r="H11" s="58"/>
      <c r="I11" s="156">
        <f>SUM(I9:I10)</f>
        <v>472971768.31000018</v>
      </c>
      <c r="J11" s="54"/>
      <c r="K11" s="155">
        <f>SUM(K9:K10)</f>
        <v>42667940.700000048</v>
      </c>
      <c r="L11" s="53"/>
      <c r="M11" s="155">
        <f>SUM(M9:M10)</f>
        <v>76482434.099999994</v>
      </c>
    </row>
    <row r="12" spans="1:13" ht="24" customHeight="1">
      <c r="A12" s="24" t="s">
        <v>111</v>
      </c>
      <c r="F12" s="110"/>
      <c r="G12" s="157">
        <v>-490359712.06000006</v>
      </c>
      <c r="H12" s="53"/>
      <c r="I12" s="158">
        <v>-322529207.65999991</v>
      </c>
      <c r="J12" s="54"/>
      <c r="K12" s="159">
        <v>0</v>
      </c>
      <c r="L12" s="53"/>
      <c r="M12" s="159">
        <v>0</v>
      </c>
    </row>
    <row r="13" spans="1:13" ht="24" customHeight="1">
      <c r="A13" s="9" t="s">
        <v>112</v>
      </c>
      <c r="F13" s="143"/>
      <c r="G13" s="160">
        <f>SUM(G11:G12)</f>
        <v>170150600.28999984</v>
      </c>
      <c r="H13" s="58"/>
      <c r="I13" s="160">
        <f>SUM(I11:I12)</f>
        <v>150442560.65000027</v>
      </c>
      <c r="J13" s="54"/>
      <c r="K13" s="161">
        <f>SUM(K11:K12)</f>
        <v>42667940.700000048</v>
      </c>
      <c r="L13" s="53"/>
      <c r="M13" s="161">
        <f>SUM(M11:M12)</f>
        <v>76482434.099999994</v>
      </c>
    </row>
    <row r="14" spans="1:13" ht="24" customHeight="1">
      <c r="A14" s="111" t="s">
        <v>113</v>
      </c>
      <c r="F14" s="47"/>
      <c r="G14" s="160">
        <v>514975.31999999983</v>
      </c>
      <c r="H14" s="58"/>
      <c r="I14" s="160">
        <v>591722.26000000047</v>
      </c>
      <c r="J14" s="59"/>
      <c r="K14" s="160">
        <v>270000</v>
      </c>
      <c r="L14" s="58"/>
      <c r="M14" s="160">
        <v>445731.10000000033</v>
      </c>
    </row>
    <row r="15" spans="1:13" ht="24" customHeight="1">
      <c r="A15" s="90" t="s">
        <v>114</v>
      </c>
      <c r="B15" s="24"/>
      <c r="C15" s="24"/>
      <c r="D15" s="24"/>
      <c r="E15" s="24"/>
      <c r="F15" s="48"/>
      <c r="G15" s="162">
        <f>SUM(G13:G14)</f>
        <v>170665575.60999984</v>
      </c>
      <c r="H15" s="61"/>
      <c r="I15" s="162">
        <f>SUM(I13:I14)</f>
        <v>151034282.91000026</v>
      </c>
      <c r="J15" s="66"/>
      <c r="K15" s="162">
        <f>SUM(K13:K14)</f>
        <v>42937940.700000048</v>
      </c>
      <c r="L15" s="61"/>
      <c r="M15" s="162">
        <f>SUM(M13:M14)</f>
        <v>76928165.199999988</v>
      </c>
    </row>
    <row r="16" spans="1:13" ht="24" customHeight="1">
      <c r="A16" s="24" t="s">
        <v>115</v>
      </c>
      <c r="F16" s="49"/>
      <c r="G16" s="113">
        <v>-33614218.549999997</v>
      </c>
      <c r="H16" s="61"/>
      <c r="I16" s="113">
        <v>-25008826.079999998</v>
      </c>
      <c r="J16" s="61"/>
      <c r="K16" s="61">
        <v>-21854969.430000015</v>
      </c>
      <c r="L16" s="61"/>
      <c r="M16" s="61">
        <v>-22710087.359999999</v>
      </c>
    </row>
    <row r="17" spans="1:13" ht="24" customHeight="1">
      <c r="A17" s="90" t="s">
        <v>116</v>
      </c>
      <c r="F17" s="49"/>
      <c r="G17" s="163">
        <f>SUM(G15:G16)</f>
        <v>137051357.05999982</v>
      </c>
      <c r="H17" s="61"/>
      <c r="I17" s="163">
        <f>SUM(I15:I16)</f>
        <v>126025456.83000027</v>
      </c>
      <c r="J17" s="61"/>
      <c r="K17" s="163">
        <f>SUM(K15:K16)</f>
        <v>21082971.270000033</v>
      </c>
      <c r="L17" s="61"/>
      <c r="M17" s="163">
        <f>SUM(M15:M16)</f>
        <v>54218077.839999989</v>
      </c>
    </row>
    <row r="18" spans="1:13" ht="24" customHeight="1">
      <c r="A18" s="24" t="s">
        <v>117</v>
      </c>
      <c r="F18" s="47"/>
      <c r="G18" s="61">
        <v>422477.51</v>
      </c>
      <c r="H18" s="62"/>
      <c r="I18" s="61">
        <v>2268473.2399999984</v>
      </c>
      <c r="J18" s="63"/>
      <c r="K18" s="61">
        <v>5781483.6499999985</v>
      </c>
      <c r="L18" s="113"/>
      <c r="M18" s="62">
        <v>2646694.14</v>
      </c>
    </row>
    <row r="19" spans="1:13" ht="24" customHeight="1">
      <c r="A19" s="24" t="s">
        <v>118</v>
      </c>
      <c r="B19" s="111"/>
      <c r="C19" s="111"/>
      <c r="D19" s="111"/>
      <c r="E19" s="111"/>
      <c r="F19" s="51"/>
      <c r="G19" s="61">
        <v>-37705648.239999965</v>
      </c>
      <c r="H19" s="62"/>
      <c r="I19" s="61">
        <v>-25470487.079999998</v>
      </c>
      <c r="J19" s="63"/>
      <c r="K19" s="61">
        <v>-3695973.839999998</v>
      </c>
      <c r="L19" s="113"/>
      <c r="M19" s="62">
        <v>-2202710.2799999998</v>
      </c>
    </row>
    <row r="20" spans="1:13" ht="24" customHeight="1">
      <c r="A20" s="24" t="s">
        <v>119</v>
      </c>
      <c r="F20" s="47"/>
      <c r="G20" s="61">
        <v>711783.21</v>
      </c>
      <c r="H20" s="62"/>
      <c r="I20" s="61">
        <v>3312283.12</v>
      </c>
      <c r="J20" s="63"/>
      <c r="K20" s="61">
        <v>0</v>
      </c>
      <c r="L20" s="113"/>
      <c r="M20" s="62">
        <v>0</v>
      </c>
    </row>
    <row r="21" spans="1:13" ht="24" customHeight="1">
      <c r="B21" s="24" t="s">
        <v>120</v>
      </c>
      <c r="C21" s="24"/>
      <c r="D21" s="24"/>
      <c r="E21" s="24"/>
      <c r="F21" s="48"/>
      <c r="G21" s="163">
        <f>SUM(G18:G20)</f>
        <v>-36571387.519999966</v>
      </c>
      <c r="H21" s="53"/>
      <c r="I21" s="163">
        <f>SUM(I18:I20)</f>
        <v>-19889730.719999999</v>
      </c>
      <c r="J21" s="63"/>
      <c r="K21" s="163">
        <f>SUM(K18:K20)</f>
        <v>2085509.8100000005</v>
      </c>
      <c r="L21" s="61"/>
      <c r="M21" s="163">
        <f>SUM(M18:M20)</f>
        <v>443983.86000000034</v>
      </c>
    </row>
    <row r="22" spans="1:13" ht="24" customHeight="1">
      <c r="A22" s="90" t="s">
        <v>121</v>
      </c>
      <c r="B22" s="24"/>
      <c r="C22" s="24"/>
      <c r="D22" s="24"/>
      <c r="E22" s="24"/>
      <c r="F22" s="48"/>
      <c r="G22" s="164">
        <f>G17+G21</f>
        <v>100479969.53999986</v>
      </c>
      <c r="H22" s="53"/>
      <c r="I22" s="164">
        <f>I17+I21</f>
        <v>106135726.11000027</v>
      </c>
      <c r="J22" s="63"/>
      <c r="K22" s="61">
        <f>K17+K21</f>
        <v>23168481.080000035</v>
      </c>
      <c r="L22" s="58"/>
      <c r="M22" s="61">
        <f>M17+M21</f>
        <v>54662061.699999988</v>
      </c>
    </row>
    <row r="23" spans="1:13" ht="24" customHeight="1">
      <c r="A23" s="24" t="s">
        <v>122</v>
      </c>
      <c r="F23" s="47" t="s">
        <v>262</v>
      </c>
      <c r="G23" s="157">
        <v>-3533872.4899999998</v>
      </c>
      <c r="H23" s="58"/>
      <c r="I23" s="159">
        <v>0</v>
      </c>
      <c r="J23" s="60"/>
      <c r="K23" s="157">
        <v>0</v>
      </c>
      <c r="L23" s="58"/>
      <c r="M23" s="159">
        <v>0</v>
      </c>
    </row>
    <row r="24" spans="1:13" ht="24" customHeight="1">
      <c r="A24" s="90" t="s">
        <v>123</v>
      </c>
      <c r="B24" s="24"/>
      <c r="C24" s="24"/>
      <c r="D24" s="24"/>
      <c r="E24" s="24"/>
      <c r="F24" s="24"/>
      <c r="G24" s="162">
        <f>SUM(G22:G23)</f>
        <v>96946097.049999863</v>
      </c>
      <c r="H24" s="58"/>
      <c r="I24" s="162">
        <f>SUM(I22:I23)</f>
        <v>106135726.11000027</v>
      </c>
      <c r="J24" s="60"/>
      <c r="K24" s="165">
        <f>SUM(K22:K23)</f>
        <v>23168481.080000035</v>
      </c>
      <c r="L24" s="58"/>
      <c r="M24" s="165">
        <f>SUM(M22:M23)</f>
        <v>54662061.699999988</v>
      </c>
    </row>
    <row r="25" spans="1:13" ht="24" customHeight="1">
      <c r="A25" s="90" t="s">
        <v>124</v>
      </c>
      <c r="G25" s="58"/>
      <c r="H25" s="58"/>
      <c r="I25" s="53"/>
      <c r="J25" s="65"/>
      <c r="K25" s="53"/>
      <c r="L25" s="53"/>
      <c r="M25" s="53"/>
    </row>
    <row r="26" spans="1:13" ht="24" customHeight="1">
      <c r="A26" s="28" t="s">
        <v>125</v>
      </c>
      <c r="B26" s="3"/>
      <c r="C26" s="3"/>
      <c r="D26" s="3"/>
      <c r="E26" s="24"/>
      <c r="F26" s="24"/>
      <c r="G26" s="164"/>
      <c r="H26" s="61"/>
      <c r="I26" s="164"/>
      <c r="J26" s="61"/>
      <c r="K26" s="61"/>
      <c r="L26" s="61"/>
      <c r="M26" s="61"/>
    </row>
    <row r="27" spans="1:13" ht="24" customHeight="1">
      <c r="A27" s="28" t="s">
        <v>126</v>
      </c>
      <c r="B27" s="3"/>
      <c r="C27" s="3"/>
      <c r="D27" s="3"/>
      <c r="E27" s="24"/>
      <c r="F27" s="24"/>
      <c r="G27" s="164"/>
      <c r="H27" s="61"/>
      <c r="I27" s="164"/>
      <c r="J27" s="61"/>
      <c r="K27" s="61"/>
      <c r="L27" s="61"/>
      <c r="M27" s="61"/>
    </row>
    <row r="28" spans="1:13" ht="24" customHeight="1">
      <c r="A28" s="28"/>
      <c r="B28" s="3" t="s">
        <v>127</v>
      </c>
      <c r="C28" s="3"/>
      <c r="D28" s="3"/>
      <c r="E28" s="24"/>
      <c r="F28" s="24"/>
      <c r="G28" s="164"/>
      <c r="H28" s="61"/>
      <c r="I28" s="164"/>
      <c r="J28" s="61"/>
      <c r="K28" s="61"/>
      <c r="L28" s="61"/>
      <c r="M28" s="61"/>
    </row>
    <row r="29" spans="1:13" ht="24" customHeight="1">
      <c r="A29" s="3"/>
      <c r="B29" s="3" t="s">
        <v>128</v>
      </c>
      <c r="C29" s="37"/>
      <c r="D29" s="37"/>
      <c r="E29" s="24"/>
      <c r="F29" s="24"/>
    </row>
    <row r="30" spans="1:13" ht="24" customHeight="1">
      <c r="A30" s="3"/>
      <c r="B30" s="3" t="s">
        <v>129</v>
      </c>
      <c r="C30" s="37"/>
      <c r="D30" s="37"/>
      <c r="E30" s="24"/>
      <c r="F30" s="24"/>
      <c r="G30" s="164">
        <v>0</v>
      </c>
      <c r="H30" s="61"/>
      <c r="I30" s="164">
        <v>0</v>
      </c>
      <c r="J30" s="61"/>
      <c r="K30" s="61">
        <v>0</v>
      </c>
      <c r="L30" s="61"/>
      <c r="M30" s="159">
        <v>0</v>
      </c>
    </row>
    <row r="31" spans="1:13" ht="24" customHeight="1" thickBot="1">
      <c r="A31" s="90" t="s">
        <v>130</v>
      </c>
      <c r="B31" s="24"/>
      <c r="C31" s="24"/>
      <c r="D31" s="24"/>
      <c r="E31" s="24"/>
      <c r="F31" s="24"/>
      <c r="G31" s="166">
        <f>SUM(G24:G30)</f>
        <v>96946097.049999863</v>
      </c>
      <c r="H31" s="61"/>
      <c r="I31" s="166">
        <f>SUM(I24:I30)</f>
        <v>106135726.11000027</v>
      </c>
      <c r="J31" s="66"/>
      <c r="K31" s="166">
        <f>SUM(K24:K30)</f>
        <v>23168481.080000035</v>
      </c>
      <c r="L31" s="61"/>
      <c r="M31" s="166">
        <f>SUM(M24:M30)</f>
        <v>54662061.699999988</v>
      </c>
    </row>
    <row r="32" spans="1:13" ht="24" customHeight="1" thickTop="1">
      <c r="A32" s="25" t="s">
        <v>131</v>
      </c>
      <c r="B32" s="90"/>
      <c r="C32" s="90"/>
      <c r="D32" s="90"/>
      <c r="E32" s="90"/>
      <c r="F32" s="90"/>
      <c r="G32" s="67"/>
      <c r="H32" s="67"/>
      <c r="I32" s="67"/>
      <c r="J32" s="112"/>
      <c r="K32" s="67"/>
      <c r="L32" s="67"/>
      <c r="M32" s="67"/>
    </row>
    <row r="33" spans="1:13" ht="24" customHeight="1">
      <c r="A33" s="30" t="s">
        <v>132</v>
      </c>
      <c r="G33" s="2">
        <f>+G35-G34</f>
        <v>51750312.489999861</v>
      </c>
      <c r="H33" s="2"/>
      <c r="I33" s="2">
        <f>+I35-I34</f>
        <v>61124248.430000268</v>
      </c>
      <c r="J33" s="112"/>
      <c r="K33" s="61">
        <f>+K35-K34</f>
        <v>23168481.080000035</v>
      </c>
      <c r="L33" s="61"/>
      <c r="M33" s="61">
        <f>+M35-M34</f>
        <v>54662061.699999988</v>
      </c>
    </row>
    <row r="34" spans="1:13" ht="24" customHeight="1">
      <c r="A34" s="30" t="s">
        <v>133</v>
      </c>
      <c r="G34" s="2">
        <v>45195784.560000002</v>
      </c>
      <c r="H34" s="67"/>
      <c r="I34" s="2">
        <v>45011477.68</v>
      </c>
      <c r="J34" s="112"/>
      <c r="K34" s="167">
        <v>0</v>
      </c>
      <c r="L34" s="68"/>
      <c r="M34" s="167">
        <v>0</v>
      </c>
    </row>
    <row r="35" spans="1:13" ht="24" customHeight="1" thickBot="1">
      <c r="A35" s="30" t="s">
        <v>134</v>
      </c>
      <c r="G35" s="168">
        <f>+G24</f>
        <v>96946097.049999863</v>
      </c>
      <c r="H35" s="2"/>
      <c r="I35" s="168">
        <f>+I24</f>
        <v>106135726.11000027</v>
      </c>
      <c r="J35" s="112"/>
      <c r="K35" s="168">
        <f>+K24</f>
        <v>23168481.080000035</v>
      </c>
      <c r="L35" s="2"/>
      <c r="M35" s="168">
        <f>+M24</f>
        <v>54662061.699999988</v>
      </c>
    </row>
    <row r="36" spans="1:13" ht="24" customHeight="1" thickTop="1">
      <c r="G36" s="142"/>
      <c r="H36" s="2"/>
      <c r="I36" s="142"/>
      <c r="J36" s="112"/>
      <c r="K36" s="142"/>
      <c r="L36" s="2"/>
      <c r="M36" s="142"/>
    </row>
    <row r="37" spans="1:13" ht="24" customHeight="1">
      <c r="A37" s="91" t="s">
        <v>51</v>
      </c>
      <c r="G37" s="142"/>
      <c r="H37" s="2"/>
      <c r="I37" s="142"/>
      <c r="J37" s="149"/>
      <c r="K37" s="142"/>
      <c r="L37" s="2"/>
      <c r="M37" s="142"/>
    </row>
    <row r="38" spans="1:13" ht="24" customHeight="1">
      <c r="A38" s="91"/>
      <c r="G38" s="142"/>
      <c r="H38" s="2"/>
      <c r="I38" s="142"/>
      <c r="J38" s="149"/>
      <c r="K38" s="142"/>
      <c r="L38" s="2"/>
      <c r="M38" s="142"/>
    </row>
    <row r="39" spans="1:13" ht="24" hidden="1" customHeight="1">
      <c r="A39" s="91"/>
      <c r="G39" s="142"/>
      <c r="H39" s="2"/>
      <c r="I39" s="142"/>
      <c r="J39" s="112"/>
      <c r="K39" s="142"/>
      <c r="L39" s="2"/>
      <c r="M39" s="142"/>
    </row>
    <row r="40" spans="1:13" ht="24" customHeight="1">
      <c r="G40" s="142"/>
      <c r="H40" s="2"/>
      <c r="I40" s="142"/>
      <c r="J40" s="112"/>
      <c r="K40" s="142"/>
      <c r="L40" s="2"/>
      <c r="M40" s="142"/>
    </row>
    <row r="41" spans="1:13" ht="24" customHeight="1">
      <c r="D41" s="88" t="s">
        <v>135</v>
      </c>
      <c r="G41" s="142"/>
      <c r="H41" s="2"/>
      <c r="I41" s="142"/>
      <c r="J41" s="112"/>
      <c r="K41" s="142"/>
      <c r="L41" s="2"/>
      <c r="M41" s="142"/>
    </row>
    <row r="42" spans="1:13" ht="24" customHeight="1">
      <c r="D42" s="88" t="s">
        <v>136</v>
      </c>
      <c r="G42" s="142"/>
      <c r="H42" s="2"/>
      <c r="I42" s="142"/>
      <c r="J42" s="112"/>
      <c r="K42" s="142"/>
      <c r="L42" s="2"/>
      <c r="M42" s="142"/>
    </row>
    <row r="43" spans="1:13" ht="24" customHeight="1">
      <c r="D43" s="88"/>
      <c r="G43" s="142"/>
      <c r="H43" s="2"/>
      <c r="I43" s="142"/>
      <c r="J43" s="112"/>
      <c r="K43" s="142"/>
      <c r="L43" s="2"/>
      <c r="M43" s="142"/>
    </row>
    <row r="44" spans="1:13" ht="25.5" customHeight="1">
      <c r="A44" s="256" t="s">
        <v>54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</row>
    <row r="45" spans="1:13" ht="25.5" customHeight="1">
      <c r="A45" s="250" t="s">
        <v>0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</row>
    <row r="46" spans="1:13" ht="25.5" customHeight="1">
      <c r="A46" s="254" t="s">
        <v>106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</row>
    <row r="47" spans="1:13" ht="25.5" customHeight="1">
      <c r="A47" s="257" t="str">
        <f>+A3</f>
        <v>สำหรับงวดสามเดือน สิ้นสุดวันที่ 30 กันยายน 2564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</row>
    <row r="48" spans="1:13" ht="25.5" customHeight="1">
      <c r="A48" s="253" t="s">
        <v>107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  <c r="M48" s="253"/>
    </row>
    <row r="49" spans="1:16" ht="25.5" customHeight="1">
      <c r="A49" s="223"/>
      <c r="B49" s="223"/>
      <c r="C49" s="223"/>
      <c r="D49" s="223"/>
      <c r="E49" s="223"/>
      <c r="F49" s="223"/>
      <c r="G49" s="252" t="s">
        <v>2</v>
      </c>
      <c r="H49" s="252"/>
      <c r="I49" s="252"/>
      <c r="J49" s="252"/>
      <c r="K49" s="252"/>
      <c r="L49" s="252"/>
      <c r="M49" s="252"/>
    </row>
    <row r="50" spans="1:16" ht="25.5" customHeight="1">
      <c r="A50" s="42"/>
      <c r="B50" s="4"/>
      <c r="C50" s="4"/>
      <c r="D50" s="4"/>
      <c r="E50" s="4"/>
      <c r="F50" s="4"/>
      <c r="G50" s="246" t="s">
        <v>3</v>
      </c>
      <c r="H50" s="246"/>
      <c r="I50" s="246"/>
      <c r="J50" s="43"/>
      <c r="K50" s="246" t="s">
        <v>4</v>
      </c>
      <c r="L50" s="246"/>
      <c r="M50" s="246"/>
    </row>
    <row r="51" spans="1:16" ht="25.5" customHeight="1">
      <c r="A51" s="42"/>
      <c r="B51" s="4"/>
      <c r="C51" s="4"/>
      <c r="D51" s="4"/>
      <c r="E51" s="4"/>
      <c r="F51" s="44" t="s">
        <v>7</v>
      </c>
      <c r="G51" s="152" t="str">
        <f>+G7</f>
        <v>30 กันยายน 2564</v>
      </c>
      <c r="H51" s="118"/>
      <c r="I51" s="152" t="str">
        <f>+I7</f>
        <v>30 กันยายน 2563</v>
      </c>
      <c r="J51" s="118"/>
      <c r="K51" s="152" t="str">
        <f>++K7</f>
        <v>30 กันยายน 2564</v>
      </c>
      <c r="L51" s="118"/>
      <c r="M51" s="152" t="str">
        <f>+M7</f>
        <v>30 กันยายน 2563</v>
      </c>
    </row>
    <row r="52" spans="1:16" ht="25.5" customHeight="1">
      <c r="A52" s="25" t="s">
        <v>137</v>
      </c>
      <c r="B52" s="90"/>
      <c r="C52" s="90"/>
      <c r="D52" s="90"/>
      <c r="E52" s="90"/>
      <c r="F52" s="90"/>
      <c r="G52" s="67"/>
      <c r="H52" s="67"/>
      <c r="I52" s="67"/>
      <c r="J52" s="112"/>
      <c r="K52" s="67"/>
      <c r="L52" s="67"/>
      <c r="M52" s="67"/>
    </row>
    <row r="53" spans="1:16" ht="25.5" customHeight="1">
      <c r="A53" s="30" t="s">
        <v>132</v>
      </c>
      <c r="G53" s="93">
        <f>+G55-G54</f>
        <v>51750312.489999861</v>
      </c>
      <c r="H53" s="2"/>
      <c r="I53" s="2">
        <f>+I55-I54</f>
        <v>61124248.430000268</v>
      </c>
      <c r="J53" s="112"/>
      <c r="K53" s="61">
        <f>+K55-K54</f>
        <v>23168481.080000035</v>
      </c>
      <c r="L53" s="61"/>
      <c r="M53" s="2">
        <f>+M55-M54</f>
        <v>54662061.699999988</v>
      </c>
    </row>
    <row r="54" spans="1:16" ht="25.5" customHeight="1">
      <c r="A54" s="30" t="s">
        <v>133</v>
      </c>
      <c r="G54" s="167">
        <v>45195784.560000002</v>
      </c>
      <c r="H54" s="67"/>
      <c r="I54" s="167">
        <v>45011477.68</v>
      </c>
      <c r="J54" s="112"/>
      <c r="K54" s="167">
        <v>0</v>
      </c>
      <c r="L54" s="68"/>
      <c r="M54" s="167">
        <v>0</v>
      </c>
    </row>
    <row r="55" spans="1:16" ht="25.5" customHeight="1" thickBot="1">
      <c r="A55" s="30" t="s">
        <v>138</v>
      </c>
      <c r="G55" s="168">
        <f>G31</f>
        <v>96946097.049999863</v>
      </c>
      <c r="H55" s="2"/>
      <c r="I55" s="168">
        <f>+I31</f>
        <v>106135726.11000027</v>
      </c>
      <c r="J55" s="112"/>
      <c r="K55" s="168">
        <f>K31</f>
        <v>23168481.080000035</v>
      </c>
      <c r="L55" s="2"/>
      <c r="M55" s="168">
        <f>M31</f>
        <v>54662061.699999988</v>
      </c>
    </row>
    <row r="56" spans="1:16" ht="25.5" customHeight="1" thickTop="1">
      <c r="A56" s="25" t="s">
        <v>139</v>
      </c>
      <c r="B56" s="111"/>
      <c r="C56" s="111"/>
      <c r="D56" s="111"/>
      <c r="E56" s="111"/>
      <c r="F56" s="111"/>
      <c r="J56" s="45"/>
    </row>
    <row r="57" spans="1:16" ht="25.5" customHeight="1">
      <c r="A57" s="25" t="s">
        <v>140</v>
      </c>
      <c r="B57" s="111"/>
      <c r="C57" s="111"/>
      <c r="D57" s="111"/>
      <c r="E57" s="111"/>
      <c r="F57" s="111"/>
      <c r="J57" s="45"/>
    </row>
    <row r="58" spans="1:16" ht="25.5" customHeight="1">
      <c r="A58" s="25" t="s">
        <v>141</v>
      </c>
      <c r="B58" s="111"/>
      <c r="C58" s="111"/>
      <c r="D58" s="111"/>
      <c r="E58" s="111"/>
      <c r="F58" s="111"/>
      <c r="J58" s="45"/>
    </row>
    <row r="59" spans="1:16" ht="25.5" customHeight="1">
      <c r="B59" s="22" t="s">
        <v>142</v>
      </c>
      <c r="C59" s="22"/>
      <c r="D59" s="22"/>
      <c r="E59" s="22"/>
      <c r="F59" s="23" t="s">
        <v>264</v>
      </c>
      <c r="G59" s="16">
        <f>G33/401200000</f>
        <v>0.12898881478065768</v>
      </c>
      <c r="H59" s="16"/>
      <c r="I59" s="16">
        <f>I33/401200000</f>
        <v>0.1523535603938192</v>
      </c>
      <c r="J59" s="16"/>
      <c r="K59" s="16">
        <f>K33/401200000</f>
        <v>5.7747958823529504E-2</v>
      </c>
      <c r="L59" s="16">
        <f t="shared" ref="L59" si="0">L33/401200000</f>
        <v>0</v>
      </c>
      <c r="M59" s="16">
        <f>M33/401200000</f>
        <v>0.13624641500498502</v>
      </c>
    </row>
    <row r="60" spans="1:16" ht="25.5" customHeight="1">
      <c r="B60" s="111" t="s">
        <v>144</v>
      </c>
      <c r="C60" s="111"/>
      <c r="D60" s="111"/>
      <c r="E60" s="111"/>
      <c r="F60" s="111"/>
      <c r="G60" s="145">
        <v>401200000</v>
      </c>
      <c r="H60" s="145"/>
      <c r="I60" s="145">
        <v>401200000</v>
      </c>
      <c r="J60" s="146"/>
      <c r="K60" s="145">
        <v>401200000</v>
      </c>
      <c r="L60" s="145"/>
      <c r="M60" s="145">
        <v>401200000</v>
      </c>
    </row>
    <row r="61" spans="1:16" ht="25.5" customHeight="1">
      <c r="B61" s="111"/>
      <c r="C61" s="111"/>
      <c r="D61" s="111"/>
      <c r="E61" s="111"/>
      <c r="F61" s="111"/>
      <c r="G61" s="52"/>
      <c r="H61" s="111"/>
      <c r="I61" s="52"/>
      <c r="K61" s="52"/>
      <c r="L61" s="111"/>
      <c r="M61" s="52"/>
    </row>
    <row r="62" spans="1:16" ht="25.5" customHeight="1">
      <c r="B62" s="111"/>
      <c r="C62" s="111"/>
      <c r="D62" s="111"/>
      <c r="E62" s="111"/>
      <c r="F62" s="111"/>
      <c r="H62" s="111"/>
      <c r="I62" s="52"/>
      <c r="K62" s="52"/>
      <c r="L62" s="111"/>
      <c r="M62" s="52"/>
      <c r="P62" s="52"/>
    </row>
    <row r="63" spans="1:16" ht="25.5" customHeight="1">
      <c r="B63" s="111"/>
      <c r="C63" s="111"/>
      <c r="D63" s="111"/>
      <c r="E63" s="111"/>
      <c r="F63" s="111"/>
      <c r="H63" s="111"/>
      <c r="I63" s="52"/>
      <c r="K63" s="52"/>
      <c r="L63" s="111"/>
      <c r="M63" s="52"/>
      <c r="P63" s="52"/>
    </row>
    <row r="64" spans="1:16" ht="25.5" customHeight="1">
      <c r="A64" s="91" t="s">
        <v>51</v>
      </c>
      <c r="B64" s="111"/>
      <c r="C64" s="111"/>
      <c r="D64" s="111"/>
      <c r="E64" s="111"/>
      <c r="F64" s="111"/>
      <c r="H64" s="111"/>
      <c r="I64" s="52"/>
      <c r="K64" s="52"/>
      <c r="L64" s="111"/>
      <c r="M64" s="52"/>
      <c r="P64" s="52"/>
    </row>
    <row r="65" spans="1:13" ht="25.5" customHeight="1">
      <c r="A65" s="91"/>
      <c r="B65" s="111"/>
      <c r="C65" s="111"/>
      <c r="D65" s="111"/>
      <c r="E65" s="111"/>
      <c r="F65" s="111"/>
      <c r="G65" s="52"/>
      <c r="H65" s="111"/>
      <c r="I65" s="52"/>
      <c r="K65" s="52"/>
      <c r="L65" s="111"/>
      <c r="M65" s="52"/>
    </row>
    <row r="66" spans="1:13" ht="25.5" customHeight="1">
      <c r="A66" s="91"/>
      <c r="B66" s="111"/>
      <c r="C66" s="111"/>
      <c r="D66" s="111"/>
      <c r="E66" s="111"/>
      <c r="F66" s="111"/>
      <c r="G66" s="52"/>
      <c r="H66" s="111"/>
      <c r="I66" s="52"/>
      <c r="K66" s="52"/>
      <c r="L66" s="111"/>
      <c r="M66" s="52"/>
    </row>
    <row r="67" spans="1:13" ht="25.5" customHeight="1">
      <c r="A67" s="91"/>
      <c r="B67" s="111"/>
      <c r="C67" s="111"/>
      <c r="D67" s="111"/>
      <c r="E67" s="111"/>
      <c r="F67" s="111"/>
      <c r="G67" s="52"/>
      <c r="H67" s="111"/>
      <c r="I67" s="52"/>
      <c r="K67" s="52"/>
      <c r="L67" s="111"/>
      <c r="M67" s="52"/>
    </row>
    <row r="68" spans="1:13" ht="25.5" customHeight="1">
      <c r="A68" s="91"/>
      <c r="B68" s="111"/>
      <c r="C68" s="111"/>
      <c r="D68" s="111"/>
      <c r="E68" s="111"/>
      <c r="F68" s="111"/>
      <c r="G68" s="52"/>
      <c r="H68" s="111"/>
      <c r="I68" s="52"/>
      <c r="K68" s="52"/>
      <c r="L68" s="111"/>
      <c r="M68" s="52"/>
    </row>
    <row r="69" spans="1:13" ht="25.5" customHeight="1">
      <c r="G69" s="88"/>
      <c r="H69" s="88"/>
    </row>
    <row r="70" spans="1:13" ht="25.5" customHeight="1">
      <c r="G70" s="88"/>
      <c r="H70" s="88"/>
    </row>
    <row r="71" spans="1:13" ht="25.5" customHeight="1">
      <c r="G71" s="88"/>
      <c r="H71" s="88"/>
    </row>
    <row r="72" spans="1:13" ht="25.5" customHeight="1">
      <c r="D72" s="88" t="s">
        <v>135</v>
      </c>
      <c r="G72" s="88"/>
      <c r="H72" s="88"/>
    </row>
    <row r="73" spans="1:13" ht="25.5" customHeight="1">
      <c r="D73" s="88" t="s">
        <v>136</v>
      </c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5">
    <mergeCell ref="G50:I50"/>
    <mergeCell ref="K50:M50"/>
    <mergeCell ref="G6:I6"/>
    <mergeCell ref="K6:M6"/>
    <mergeCell ref="A1:M1"/>
    <mergeCell ref="A2:M2"/>
    <mergeCell ref="A3:M3"/>
    <mergeCell ref="G5:M5"/>
    <mergeCell ref="A44:M44"/>
    <mergeCell ref="A45:M45"/>
    <mergeCell ref="A46:M46"/>
    <mergeCell ref="A47:M47"/>
    <mergeCell ref="G49:M49"/>
    <mergeCell ref="A4:M4"/>
    <mergeCell ref="A48:M48"/>
  </mergeCells>
  <pageMargins left="0.78740157480314965" right="0.39370078740157483" top="0.59055118110236227" bottom="0.39370078740157483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zoomScale="92" zoomScaleNormal="92" zoomScaleSheetLayoutView="80" workbookViewId="0">
      <selection activeCell="F11" sqref="F11"/>
    </sheetView>
  </sheetViews>
  <sheetFormatPr defaultColWidth="12" defaultRowHeight="21.75"/>
  <cols>
    <col min="1" max="1" width="9.1640625" style="30" customWidth="1"/>
    <col min="2" max="4" width="10" style="30" customWidth="1"/>
    <col min="5" max="5" width="9.6640625" style="30" customWidth="1"/>
    <col min="6" max="6" width="9.83203125" style="30" bestFit="1" customWidth="1"/>
    <col min="7" max="7" width="18.6640625" style="30" customWidth="1"/>
    <col min="8" max="8" width="1.1640625" style="30" customWidth="1"/>
    <col min="9" max="9" width="18.1640625" style="30" customWidth="1"/>
    <col min="10" max="10" width="1.1640625" style="30" customWidth="1"/>
    <col min="11" max="11" width="18.1640625" style="30" customWidth="1"/>
    <col min="12" max="12" width="1.1640625" style="30" customWidth="1"/>
    <col min="13" max="13" width="18.1640625" style="30" customWidth="1"/>
    <col min="14" max="14" width="1.5" style="30" customWidth="1"/>
    <col min="15" max="15" width="12" style="30"/>
    <col min="16" max="16" width="16.1640625" style="30" customWidth="1"/>
    <col min="17" max="17" width="18.1640625" style="30" bestFit="1" customWidth="1"/>
    <col min="18" max="16384" width="12" style="30"/>
  </cols>
  <sheetData>
    <row r="1" spans="1:13" ht="24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ht="24" customHeight="1">
      <c r="A2" s="254" t="s">
        <v>106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ht="24" customHeight="1">
      <c r="A3" s="255" t="s">
        <v>251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24" customHeight="1">
      <c r="A4" s="253" t="s">
        <v>107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ht="24" customHeight="1">
      <c r="A5" s="223"/>
      <c r="B5" s="223"/>
      <c r="C5" s="223"/>
      <c r="D5" s="223"/>
      <c r="E5" s="223"/>
      <c r="F5" s="223"/>
      <c r="G5" s="252" t="s">
        <v>2</v>
      </c>
      <c r="H5" s="252"/>
      <c r="I5" s="252"/>
      <c r="J5" s="252"/>
      <c r="K5" s="252"/>
      <c r="L5" s="252"/>
      <c r="M5" s="252"/>
    </row>
    <row r="6" spans="1:13" ht="24" customHeight="1">
      <c r="A6" s="42"/>
      <c r="B6" s="4"/>
      <c r="C6" s="4"/>
      <c r="D6" s="4"/>
      <c r="E6" s="4"/>
      <c r="F6" s="4"/>
      <c r="G6" s="246" t="s">
        <v>3</v>
      </c>
      <c r="H6" s="246"/>
      <c r="I6" s="246"/>
      <c r="J6" s="43"/>
      <c r="K6" s="246" t="s">
        <v>4</v>
      </c>
      <c r="L6" s="246"/>
      <c r="M6" s="246"/>
    </row>
    <row r="7" spans="1:13" ht="24" customHeight="1">
      <c r="A7" s="42"/>
      <c r="B7" s="4"/>
      <c r="C7" s="4"/>
      <c r="D7" s="4"/>
      <c r="E7" s="4"/>
      <c r="F7" s="44" t="s">
        <v>7</v>
      </c>
      <c r="G7" s="152" t="s">
        <v>248</v>
      </c>
      <c r="H7" s="118"/>
      <c r="I7" s="180" t="s">
        <v>250</v>
      </c>
      <c r="J7" s="118"/>
      <c r="K7" s="152" t="str">
        <f>+G7</f>
        <v>30 กันยายน 2564</v>
      </c>
      <c r="L7" s="118"/>
      <c r="M7" s="152" t="str">
        <f>+I7</f>
        <v>30 กันยายน 2563</v>
      </c>
    </row>
    <row r="8" spans="1:13" ht="24" customHeight="1">
      <c r="A8" s="42"/>
      <c r="B8" s="4"/>
      <c r="C8" s="4"/>
      <c r="D8" s="4"/>
      <c r="E8" s="4"/>
      <c r="F8" s="44"/>
      <c r="G8" s="215"/>
      <c r="H8" s="118"/>
      <c r="I8" s="216"/>
      <c r="J8" s="118"/>
      <c r="K8" s="215"/>
      <c r="L8" s="118"/>
      <c r="M8" s="215"/>
    </row>
    <row r="9" spans="1:13" ht="24" customHeight="1">
      <c r="A9" s="24" t="s">
        <v>108</v>
      </c>
      <c r="G9" s="153">
        <v>1870369014.1799998</v>
      </c>
      <c r="H9" s="53"/>
      <c r="I9" s="153">
        <v>1305385673.48</v>
      </c>
      <c r="J9" s="54"/>
      <c r="K9" s="53">
        <v>0</v>
      </c>
      <c r="L9" s="53"/>
      <c r="M9" s="53">
        <v>0</v>
      </c>
    </row>
    <row r="10" spans="1:13" ht="24" customHeight="1">
      <c r="A10" s="24" t="s">
        <v>109</v>
      </c>
      <c r="B10" s="4"/>
      <c r="C10" s="4"/>
      <c r="D10" s="4"/>
      <c r="E10" s="4"/>
      <c r="F10" s="47" t="s">
        <v>269</v>
      </c>
      <c r="G10" s="154">
        <v>0</v>
      </c>
      <c r="H10" s="55"/>
      <c r="I10" s="56">
        <v>0</v>
      </c>
      <c r="J10" s="57"/>
      <c r="K10" s="154">
        <v>404810475.10000002</v>
      </c>
      <c r="L10" s="55"/>
      <c r="M10" s="154">
        <v>203856046.59999999</v>
      </c>
    </row>
    <row r="11" spans="1:13" ht="24" customHeight="1">
      <c r="A11" s="24"/>
      <c r="B11" s="24" t="s">
        <v>110</v>
      </c>
      <c r="C11" s="24"/>
      <c r="D11" s="24"/>
      <c r="E11" s="24"/>
      <c r="F11" s="46"/>
      <c r="G11" s="155">
        <f>SUM(G9:G10)</f>
        <v>1870369014.1799998</v>
      </c>
      <c r="H11" s="58"/>
      <c r="I11" s="156">
        <f>SUM(I9:I10)</f>
        <v>1305385673.48</v>
      </c>
      <c r="J11" s="54"/>
      <c r="K11" s="155">
        <f>SUM(K9:K10)</f>
        <v>404810475.10000002</v>
      </c>
      <c r="L11" s="53"/>
      <c r="M11" s="155">
        <f>SUM(M9:M10)</f>
        <v>203856046.59999999</v>
      </c>
    </row>
    <row r="12" spans="1:13" ht="24" customHeight="1">
      <c r="A12" s="24" t="s">
        <v>111</v>
      </c>
      <c r="F12" s="110"/>
      <c r="G12" s="157">
        <v>-1392581009.73</v>
      </c>
      <c r="H12" s="53"/>
      <c r="I12" s="181">
        <v>-791187558.07000005</v>
      </c>
      <c r="J12" s="54"/>
      <c r="K12" s="159">
        <v>0</v>
      </c>
      <c r="L12" s="53"/>
      <c r="M12" s="159">
        <v>0</v>
      </c>
    </row>
    <row r="13" spans="1:13" ht="24" customHeight="1">
      <c r="A13" s="9" t="s">
        <v>112</v>
      </c>
      <c r="F13" s="143"/>
      <c r="G13" s="160">
        <f>SUM(G11:G12)</f>
        <v>477788004.44999981</v>
      </c>
      <c r="H13" s="58"/>
      <c r="I13" s="160">
        <f>SUM(I11:I12)</f>
        <v>514198115.40999997</v>
      </c>
      <c r="J13" s="54"/>
      <c r="K13" s="161">
        <f>SUM(K11:K12)</f>
        <v>404810475.10000002</v>
      </c>
      <c r="L13" s="53"/>
      <c r="M13" s="161">
        <f>SUM(M11:M12)</f>
        <v>203856046.59999999</v>
      </c>
    </row>
    <row r="14" spans="1:13" ht="24" customHeight="1">
      <c r="A14" s="111" t="s">
        <v>113</v>
      </c>
      <c r="F14" s="47"/>
      <c r="G14" s="160">
        <v>847172.62999999989</v>
      </c>
      <c r="H14" s="58"/>
      <c r="I14" s="160">
        <v>1546945.74</v>
      </c>
      <c r="J14" s="59"/>
      <c r="K14" s="160">
        <v>750000</v>
      </c>
      <c r="L14" s="58"/>
      <c r="M14" s="160">
        <v>1327898.3100000003</v>
      </c>
    </row>
    <row r="15" spans="1:13" ht="24" customHeight="1">
      <c r="A15" s="90" t="s">
        <v>114</v>
      </c>
      <c r="B15" s="24"/>
      <c r="C15" s="24"/>
      <c r="D15" s="24"/>
      <c r="E15" s="24"/>
      <c r="F15" s="48"/>
      <c r="G15" s="162">
        <f>SUM(G13:G14)</f>
        <v>478635177.0799998</v>
      </c>
      <c r="H15" s="61"/>
      <c r="I15" s="162">
        <f>SUM(I13:I14)</f>
        <v>515745061.14999998</v>
      </c>
      <c r="J15" s="66"/>
      <c r="K15" s="162">
        <f>SUM(K13:K14)</f>
        <v>405560475.10000002</v>
      </c>
      <c r="L15" s="61"/>
      <c r="M15" s="162">
        <f>SUM(M13:M14)</f>
        <v>205183944.91</v>
      </c>
    </row>
    <row r="16" spans="1:13" ht="24" customHeight="1">
      <c r="A16" s="24" t="s">
        <v>115</v>
      </c>
      <c r="F16" s="49"/>
      <c r="G16" s="113">
        <v>-102760583.01000001</v>
      </c>
      <c r="H16" s="61"/>
      <c r="I16" s="113">
        <v>-88390978.530000001</v>
      </c>
      <c r="J16" s="61"/>
      <c r="K16" s="61">
        <v>-65868284.650000006</v>
      </c>
      <c r="L16" s="61"/>
      <c r="M16" s="61">
        <v>-61969018.460000001</v>
      </c>
    </row>
    <row r="17" spans="1:13" ht="24" customHeight="1">
      <c r="A17" s="90" t="s">
        <v>116</v>
      </c>
      <c r="F17" s="49"/>
      <c r="G17" s="163">
        <f>SUM(G15:G16)</f>
        <v>375874594.06999981</v>
      </c>
      <c r="H17" s="61"/>
      <c r="I17" s="163">
        <f>SUM(I15:I16)</f>
        <v>427354082.62</v>
      </c>
      <c r="J17" s="61"/>
      <c r="K17" s="163">
        <f>SUM(K15:K16)</f>
        <v>339692190.45000005</v>
      </c>
      <c r="L17" s="61"/>
      <c r="M17" s="163">
        <f>SUM(M15:M16)</f>
        <v>143214926.44999999</v>
      </c>
    </row>
    <row r="18" spans="1:13" ht="24" customHeight="1">
      <c r="A18" s="24" t="s">
        <v>117</v>
      </c>
      <c r="F18" s="47"/>
      <c r="G18" s="61">
        <v>2445600.5399999954</v>
      </c>
      <c r="H18" s="62"/>
      <c r="I18" s="61">
        <v>8718653.8100000005</v>
      </c>
      <c r="J18" s="63"/>
      <c r="K18" s="61">
        <v>13208563.779999999</v>
      </c>
      <c r="L18" s="113"/>
      <c r="M18" s="62">
        <v>9588730.0700000003</v>
      </c>
    </row>
    <row r="19" spans="1:13" ht="24" customHeight="1">
      <c r="A19" s="24" t="s">
        <v>118</v>
      </c>
      <c r="B19" s="111"/>
      <c r="C19" s="111"/>
      <c r="D19" s="111"/>
      <c r="E19" s="111"/>
      <c r="F19" s="51"/>
      <c r="G19" s="61">
        <v>-108118932.42999998</v>
      </c>
      <c r="H19" s="62"/>
      <c r="I19" s="61">
        <v>-60480484.390000001</v>
      </c>
      <c r="J19" s="63"/>
      <c r="K19" s="61">
        <v>-9000821.6799999978</v>
      </c>
      <c r="L19" s="113"/>
      <c r="M19" s="62">
        <v>-5827848.5500000017</v>
      </c>
    </row>
    <row r="20" spans="1:13" ht="24" customHeight="1">
      <c r="A20" s="24" t="s">
        <v>119</v>
      </c>
      <c r="F20" s="47"/>
      <c r="G20" s="61">
        <v>6816360.9100000001</v>
      </c>
      <c r="H20" s="62"/>
      <c r="I20" s="61">
        <v>9995637.0399999991</v>
      </c>
      <c r="J20" s="63"/>
      <c r="K20" s="61">
        <v>0</v>
      </c>
      <c r="L20" s="113"/>
      <c r="M20" s="62">
        <v>0</v>
      </c>
    </row>
    <row r="21" spans="1:13" ht="24" customHeight="1">
      <c r="B21" s="24" t="s">
        <v>120</v>
      </c>
      <c r="C21" s="24"/>
      <c r="D21" s="24"/>
      <c r="E21" s="24"/>
      <c r="F21" s="48"/>
      <c r="G21" s="163">
        <f>SUM(G18:G20)</f>
        <v>-98856970.979999989</v>
      </c>
      <c r="H21" s="53"/>
      <c r="I21" s="163">
        <f>SUM(I18:I20)</f>
        <v>-41766193.539999999</v>
      </c>
      <c r="J21" s="63"/>
      <c r="K21" s="163">
        <f>SUM(K18:K20)</f>
        <v>4207742.1000000015</v>
      </c>
      <c r="L21" s="61"/>
      <c r="M21" s="163">
        <f>SUM(M18:M20)</f>
        <v>3760881.5199999986</v>
      </c>
    </row>
    <row r="22" spans="1:13" ht="24" customHeight="1">
      <c r="A22" s="90" t="s">
        <v>121</v>
      </c>
      <c r="B22" s="24"/>
      <c r="C22" s="24"/>
      <c r="D22" s="24"/>
      <c r="E22" s="24"/>
      <c r="F22" s="48"/>
      <c r="G22" s="164">
        <f>G17+G21</f>
        <v>277017623.08999979</v>
      </c>
      <c r="H22" s="53"/>
      <c r="I22" s="164">
        <f>I17+I21</f>
        <v>385587889.07999998</v>
      </c>
      <c r="J22" s="63"/>
      <c r="K22" s="61">
        <f>K17+K21</f>
        <v>343899932.55000007</v>
      </c>
      <c r="L22" s="58"/>
      <c r="M22" s="61">
        <f>M17+M21</f>
        <v>146975807.97</v>
      </c>
    </row>
    <row r="23" spans="1:13" ht="24" customHeight="1">
      <c r="A23" s="24" t="s">
        <v>122</v>
      </c>
      <c r="F23" s="47" t="s">
        <v>262</v>
      </c>
      <c r="G23" s="157">
        <v>-7698178.9299999997</v>
      </c>
      <c r="H23" s="58"/>
      <c r="I23" s="159">
        <v>0</v>
      </c>
      <c r="J23" s="60"/>
      <c r="K23" s="157">
        <v>0</v>
      </c>
      <c r="L23" s="58"/>
      <c r="M23" s="159">
        <v>0</v>
      </c>
    </row>
    <row r="24" spans="1:13" ht="24" customHeight="1">
      <c r="A24" s="90" t="s">
        <v>123</v>
      </c>
      <c r="B24" s="24"/>
      <c r="C24" s="24"/>
      <c r="D24" s="24"/>
      <c r="E24" s="24"/>
      <c r="F24" s="24"/>
      <c r="G24" s="162">
        <f>SUM(G22:G23)</f>
        <v>269319444.15999979</v>
      </c>
      <c r="H24" s="58"/>
      <c r="I24" s="162">
        <f>SUM(I22:I23)</f>
        <v>385587889.07999998</v>
      </c>
      <c r="J24" s="60"/>
      <c r="K24" s="165">
        <f>SUM(K22:K23)</f>
        <v>343899932.55000007</v>
      </c>
      <c r="L24" s="58"/>
      <c r="M24" s="165">
        <f>SUM(M22:M23)</f>
        <v>146975807.97</v>
      </c>
    </row>
    <row r="25" spans="1:13" ht="24" customHeight="1">
      <c r="A25" s="90" t="s">
        <v>124</v>
      </c>
      <c r="G25" s="58"/>
      <c r="H25" s="58"/>
      <c r="I25" s="53"/>
      <c r="J25" s="65"/>
      <c r="K25" s="53"/>
      <c r="L25" s="53"/>
      <c r="M25" s="53"/>
    </row>
    <row r="26" spans="1:13" ht="24" customHeight="1">
      <c r="A26" s="28" t="s">
        <v>125</v>
      </c>
      <c r="B26" s="3"/>
      <c r="C26" s="3"/>
      <c r="D26" s="3"/>
      <c r="E26" s="24"/>
      <c r="F26" s="24"/>
      <c r="G26" s="164"/>
      <c r="H26" s="61"/>
      <c r="I26" s="164"/>
      <c r="J26" s="61"/>
      <c r="K26" s="61"/>
      <c r="L26" s="61"/>
      <c r="M26" s="61"/>
    </row>
    <row r="27" spans="1:13" ht="24" customHeight="1">
      <c r="A27" s="28" t="s">
        <v>126</v>
      </c>
      <c r="B27" s="3"/>
      <c r="C27" s="3"/>
      <c r="D27" s="3"/>
      <c r="E27" s="24"/>
      <c r="F27" s="24"/>
      <c r="G27" s="164"/>
      <c r="H27" s="61"/>
      <c r="I27" s="164"/>
      <c r="J27" s="61"/>
      <c r="K27" s="61"/>
      <c r="L27" s="61"/>
      <c r="M27" s="61"/>
    </row>
    <row r="28" spans="1:13" ht="24" customHeight="1">
      <c r="A28" s="28"/>
      <c r="B28" s="3" t="s">
        <v>127</v>
      </c>
      <c r="C28" s="3"/>
      <c r="D28" s="3"/>
      <c r="E28" s="24"/>
      <c r="F28" s="24"/>
      <c r="G28" s="164"/>
      <c r="H28" s="61"/>
      <c r="I28" s="164"/>
      <c r="J28" s="61"/>
      <c r="K28" s="61"/>
      <c r="L28" s="61"/>
      <c r="M28" s="61"/>
    </row>
    <row r="29" spans="1:13" ht="24" customHeight="1">
      <c r="A29" s="3"/>
      <c r="B29" s="3" t="s">
        <v>128</v>
      </c>
      <c r="C29" s="37"/>
      <c r="D29" s="37"/>
      <c r="E29" s="24"/>
      <c r="F29" s="24"/>
    </row>
    <row r="30" spans="1:13" ht="24" customHeight="1">
      <c r="A30" s="3"/>
      <c r="B30" s="3" t="s">
        <v>129</v>
      </c>
      <c r="C30" s="37"/>
      <c r="D30" s="37"/>
      <c r="E30" s="24"/>
      <c r="F30" s="24"/>
      <c r="G30" s="164">
        <v>0</v>
      </c>
      <c r="H30" s="61"/>
      <c r="I30" s="164">
        <v>-82694.399999999994</v>
      </c>
      <c r="J30" s="61"/>
      <c r="K30" s="61">
        <v>0</v>
      </c>
      <c r="L30" s="61"/>
      <c r="M30" s="159">
        <v>0</v>
      </c>
    </row>
    <row r="31" spans="1:13" ht="24" customHeight="1" thickBot="1">
      <c r="A31" s="90" t="s">
        <v>130</v>
      </c>
      <c r="B31" s="24"/>
      <c r="C31" s="24"/>
      <c r="D31" s="24"/>
      <c r="E31" s="24"/>
      <c r="F31" s="24"/>
      <c r="G31" s="166">
        <f>SUM(G24:G30)</f>
        <v>269319444.15999979</v>
      </c>
      <c r="H31" s="61"/>
      <c r="I31" s="166">
        <f>SUM(I24:I30)</f>
        <v>385505194.68000001</v>
      </c>
      <c r="J31" s="66"/>
      <c r="K31" s="166">
        <f>SUM(K24:K30)</f>
        <v>343899932.55000007</v>
      </c>
      <c r="L31" s="61"/>
      <c r="M31" s="166">
        <f>SUM(M24:M30)</f>
        <v>146975807.97</v>
      </c>
    </row>
    <row r="32" spans="1:13" ht="24" customHeight="1" thickTop="1">
      <c r="A32" s="25" t="s">
        <v>131</v>
      </c>
      <c r="B32" s="90"/>
      <c r="C32" s="90"/>
      <c r="D32" s="90"/>
      <c r="E32" s="90"/>
      <c r="F32" s="90"/>
      <c r="G32" s="67"/>
      <c r="H32" s="67"/>
      <c r="I32" s="67"/>
      <c r="J32" s="112"/>
      <c r="K32" s="67"/>
      <c r="L32" s="67"/>
      <c r="M32" s="67"/>
    </row>
    <row r="33" spans="1:13" ht="24" customHeight="1">
      <c r="A33" s="30" t="s">
        <v>132</v>
      </c>
      <c r="G33" s="2">
        <f>+G35-G34</f>
        <v>147622964.99999979</v>
      </c>
      <c r="H33" s="2"/>
      <c r="I33" s="2">
        <f>+I35-I34</f>
        <v>239774338.16999999</v>
      </c>
      <c r="J33" s="112"/>
      <c r="K33" s="61">
        <f>+K35-K34</f>
        <v>343899932.55000007</v>
      </c>
      <c r="L33" s="61"/>
      <c r="M33" s="61">
        <f>+M35-M34</f>
        <v>146975807.97</v>
      </c>
    </row>
    <row r="34" spans="1:13" ht="24" customHeight="1">
      <c r="A34" s="30" t="s">
        <v>133</v>
      </c>
      <c r="G34" s="2">
        <v>121696479.16</v>
      </c>
      <c r="H34" s="67"/>
      <c r="I34" s="2">
        <v>145813550.91</v>
      </c>
      <c r="J34" s="112"/>
      <c r="K34" s="167">
        <v>0</v>
      </c>
      <c r="L34" s="68"/>
      <c r="M34" s="167">
        <v>0</v>
      </c>
    </row>
    <row r="35" spans="1:13" ht="24" customHeight="1" thickBot="1">
      <c r="A35" s="30" t="s">
        <v>134</v>
      </c>
      <c r="G35" s="168">
        <f>+G24</f>
        <v>269319444.15999979</v>
      </c>
      <c r="H35" s="2"/>
      <c r="I35" s="168">
        <f>+I24</f>
        <v>385587889.07999998</v>
      </c>
      <c r="J35" s="112"/>
      <c r="K35" s="168">
        <f>+K24</f>
        <v>343899932.55000007</v>
      </c>
      <c r="L35" s="2"/>
      <c r="M35" s="168">
        <f>+M24</f>
        <v>146975807.97</v>
      </c>
    </row>
    <row r="36" spans="1:13" ht="24" customHeight="1" thickTop="1">
      <c r="G36" s="142"/>
      <c r="H36" s="2"/>
      <c r="I36" s="142"/>
      <c r="J36" s="112"/>
      <c r="K36" s="142"/>
      <c r="L36" s="2"/>
      <c r="M36" s="142"/>
    </row>
    <row r="37" spans="1:13" ht="24" customHeight="1">
      <c r="A37" s="91" t="s">
        <v>51</v>
      </c>
      <c r="G37" s="142"/>
      <c r="H37" s="2"/>
      <c r="I37" s="142"/>
      <c r="J37" s="149"/>
      <c r="K37" s="142"/>
      <c r="L37" s="2"/>
      <c r="M37" s="142"/>
    </row>
    <row r="38" spans="1:13" ht="24" customHeight="1">
      <c r="A38" s="91"/>
      <c r="G38" s="142"/>
      <c r="H38" s="2"/>
      <c r="I38" s="142"/>
      <c r="J38" s="149"/>
      <c r="K38" s="142"/>
      <c r="L38" s="2"/>
      <c r="M38" s="142"/>
    </row>
    <row r="39" spans="1:13" ht="24" customHeight="1">
      <c r="A39" s="91"/>
      <c r="G39" s="142"/>
      <c r="H39" s="2"/>
      <c r="I39" s="142"/>
      <c r="J39" s="149"/>
      <c r="K39" s="142"/>
      <c r="L39" s="2"/>
      <c r="M39" s="142"/>
    </row>
    <row r="40" spans="1:13" ht="24" hidden="1" customHeight="1">
      <c r="A40" s="91"/>
      <c r="G40" s="142"/>
      <c r="H40" s="2"/>
      <c r="I40" s="142"/>
      <c r="J40" s="112"/>
      <c r="K40" s="142"/>
      <c r="L40" s="2"/>
      <c r="M40" s="142"/>
    </row>
    <row r="41" spans="1:13" ht="24" customHeight="1">
      <c r="D41" s="88" t="s">
        <v>135</v>
      </c>
      <c r="G41" s="142"/>
      <c r="H41" s="2"/>
      <c r="I41" s="142"/>
      <c r="J41" s="112"/>
      <c r="K41" s="142"/>
      <c r="L41" s="2"/>
      <c r="M41" s="142"/>
    </row>
    <row r="42" spans="1:13" ht="24" customHeight="1">
      <c r="D42" s="88" t="s">
        <v>136</v>
      </c>
      <c r="G42" s="142"/>
      <c r="H42" s="2"/>
      <c r="I42" s="142"/>
      <c r="J42" s="112"/>
      <c r="K42" s="142"/>
      <c r="L42" s="2"/>
      <c r="M42" s="142"/>
    </row>
    <row r="43" spans="1:13" ht="24" customHeight="1">
      <c r="D43" s="88"/>
      <c r="G43" s="142"/>
      <c r="H43" s="2"/>
      <c r="I43" s="142"/>
      <c r="J43" s="112"/>
      <c r="K43" s="142"/>
      <c r="L43" s="2"/>
      <c r="M43" s="142"/>
    </row>
    <row r="44" spans="1:13" ht="25.5" customHeight="1">
      <c r="A44" s="256" t="s">
        <v>54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</row>
    <row r="45" spans="1:13" ht="25.5" customHeight="1">
      <c r="A45" s="250" t="s">
        <v>0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</row>
    <row r="46" spans="1:13" ht="25.5" customHeight="1">
      <c r="A46" s="254" t="s">
        <v>106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</row>
    <row r="47" spans="1:13" ht="25.5" customHeight="1">
      <c r="A47" s="257" t="str">
        <f>+A3</f>
        <v>สำหรับงวดเก้าเดือน สิ้นสุดวันที่ 30 กันยายน 2564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</row>
    <row r="48" spans="1:13" ht="25.5" customHeight="1">
      <c r="A48" s="253" t="s">
        <v>107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  <c r="M48" s="253"/>
    </row>
    <row r="49" spans="1:13" ht="25.5" customHeight="1">
      <c r="A49" s="223"/>
      <c r="B49" s="223"/>
      <c r="C49" s="223"/>
      <c r="D49" s="223"/>
      <c r="E49" s="223"/>
      <c r="F49" s="223"/>
      <c r="G49" s="252" t="s">
        <v>2</v>
      </c>
      <c r="H49" s="252"/>
      <c r="I49" s="252"/>
      <c r="J49" s="252"/>
      <c r="K49" s="252"/>
      <c r="L49" s="252"/>
      <c r="M49" s="252"/>
    </row>
    <row r="50" spans="1:13" ht="25.5" customHeight="1">
      <c r="A50" s="42"/>
      <c r="B50" s="4"/>
      <c r="C50" s="4"/>
      <c r="D50" s="4"/>
      <c r="E50" s="4"/>
      <c r="F50" s="4"/>
      <c r="G50" s="246" t="s">
        <v>3</v>
      </c>
      <c r="H50" s="246"/>
      <c r="I50" s="246"/>
      <c r="J50" s="43"/>
      <c r="K50" s="246" t="s">
        <v>4</v>
      </c>
      <c r="L50" s="246"/>
      <c r="M50" s="246"/>
    </row>
    <row r="51" spans="1:13" ht="25.5" customHeight="1">
      <c r="A51" s="42"/>
      <c r="B51" s="4"/>
      <c r="C51" s="4"/>
      <c r="D51" s="4"/>
      <c r="E51" s="4"/>
      <c r="F51" s="44" t="s">
        <v>7</v>
      </c>
      <c r="G51" s="152" t="str">
        <f>+G7</f>
        <v>30 กันยายน 2564</v>
      </c>
      <c r="H51" s="118"/>
      <c r="I51" s="152" t="str">
        <f>+I7</f>
        <v>30 กันยายน 2563</v>
      </c>
      <c r="J51" s="118"/>
      <c r="K51" s="152" t="str">
        <f>++K7</f>
        <v>30 กันยายน 2564</v>
      </c>
      <c r="L51" s="118"/>
      <c r="M51" s="152" t="str">
        <f>+M7</f>
        <v>30 กันยายน 2563</v>
      </c>
    </row>
    <row r="52" spans="1:13" ht="25.5" customHeight="1">
      <c r="A52" s="25" t="s">
        <v>137</v>
      </c>
      <c r="B52" s="90"/>
      <c r="C52" s="90"/>
      <c r="D52" s="90"/>
      <c r="E52" s="90"/>
      <c r="F52" s="90"/>
      <c r="G52" s="67"/>
      <c r="H52" s="67"/>
      <c r="I52" s="67"/>
      <c r="J52" s="112"/>
      <c r="K52" s="67"/>
      <c r="L52" s="67"/>
      <c r="M52" s="67"/>
    </row>
    <row r="53" spans="1:13" ht="25.5" customHeight="1">
      <c r="A53" s="30" t="s">
        <v>132</v>
      </c>
      <c r="G53" s="2">
        <f>+G55-G54</f>
        <v>147622964.99999979</v>
      </c>
      <c r="H53" s="2"/>
      <c r="I53" s="2">
        <f>+I55-I54</f>
        <v>239691643.77000001</v>
      </c>
      <c r="J53" s="112"/>
      <c r="K53" s="61">
        <f>+K55-K54</f>
        <v>343899932.55000007</v>
      </c>
      <c r="L53" s="61"/>
      <c r="M53" s="2">
        <f>+M55-M54</f>
        <v>146975807.97</v>
      </c>
    </row>
    <row r="54" spans="1:13" ht="25.5" customHeight="1">
      <c r="A54" s="30" t="s">
        <v>133</v>
      </c>
      <c r="G54" s="167">
        <v>121696479.16</v>
      </c>
      <c r="H54" s="67"/>
      <c r="I54" s="167">
        <v>145813550.91</v>
      </c>
      <c r="J54" s="112"/>
      <c r="K54" s="167">
        <v>0</v>
      </c>
      <c r="L54" s="68"/>
      <c r="M54" s="167">
        <v>0</v>
      </c>
    </row>
    <row r="55" spans="1:13" ht="25.5" customHeight="1" thickBot="1">
      <c r="A55" s="30" t="s">
        <v>138</v>
      </c>
      <c r="G55" s="168">
        <f>G31</f>
        <v>269319444.15999979</v>
      </c>
      <c r="H55" s="2"/>
      <c r="I55" s="168">
        <f>+I31</f>
        <v>385505194.68000001</v>
      </c>
      <c r="J55" s="112"/>
      <c r="K55" s="168">
        <f>K31</f>
        <v>343899932.55000007</v>
      </c>
      <c r="L55" s="2"/>
      <c r="M55" s="168">
        <f>M31</f>
        <v>146975807.97</v>
      </c>
    </row>
    <row r="56" spans="1:13" ht="25.5" customHeight="1" thickTop="1">
      <c r="A56" s="25" t="s">
        <v>139</v>
      </c>
      <c r="B56" s="111"/>
      <c r="C56" s="111"/>
      <c r="D56" s="111"/>
      <c r="E56" s="111"/>
      <c r="F56" s="111"/>
      <c r="J56" s="45"/>
    </row>
    <row r="57" spans="1:13" ht="25.5" customHeight="1">
      <c r="A57" s="25" t="s">
        <v>140</v>
      </c>
      <c r="B57" s="111"/>
      <c r="C57" s="111"/>
      <c r="D57" s="111"/>
      <c r="E57" s="111"/>
      <c r="F57" s="111"/>
      <c r="J57" s="45"/>
    </row>
    <row r="58" spans="1:13" ht="25.5" customHeight="1">
      <c r="A58" s="25" t="s">
        <v>141</v>
      </c>
      <c r="B58" s="111"/>
      <c r="C58" s="111"/>
      <c r="D58" s="111"/>
      <c r="E58" s="111"/>
      <c r="F58" s="111"/>
      <c r="J58" s="45"/>
    </row>
    <row r="59" spans="1:13" ht="25.5" customHeight="1">
      <c r="B59" s="22" t="s">
        <v>142</v>
      </c>
      <c r="C59" s="22"/>
      <c r="D59" s="22"/>
      <c r="E59" s="22"/>
      <c r="F59" s="23" t="s">
        <v>264</v>
      </c>
      <c r="G59" s="16">
        <f>G33/401200000</f>
        <v>0.3679535518444661</v>
      </c>
      <c r="H59" s="16"/>
      <c r="I59" s="16">
        <f>I33/401200000</f>
        <v>0.59764291667497504</v>
      </c>
      <c r="J59" s="16"/>
      <c r="K59" s="16">
        <f>K33/401200000</f>
        <v>0.85717829648554356</v>
      </c>
      <c r="L59" s="16">
        <f t="shared" ref="L59" si="0">L33/401200000</f>
        <v>0</v>
      </c>
      <c r="M59" s="16">
        <f>M33/401200000</f>
        <v>0.36634049842971084</v>
      </c>
    </row>
    <row r="60" spans="1:13" ht="25.5" customHeight="1">
      <c r="B60" s="111" t="s">
        <v>144</v>
      </c>
      <c r="C60" s="111"/>
      <c r="D60" s="111"/>
      <c r="E60" s="111"/>
      <c r="F60" s="111"/>
      <c r="G60" s="145">
        <v>401200000</v>
      </c>
      <c r="H60" s="145"/>
      <c r="I60" s="145">
        <v>401200000</v>
      </c>
      <c r="J60" s="146"/>
      <c r="K60" s="145">
        <v>401200000</v>
      </c>
      <c r="L60" s="145"/>
      <c r="M60" s="145">
        <v>401200000</v>
      </c>
    </row>
    <row r="61" spans="1:13" ht="25.5" customHeight="1">
      <c r="B61" s="111"/>
      <c r="C61" s="111"/>
      <c r="D61" s="111"/>
      <c r="E61" s="111"/>
      <c r="F61" s="111"/>
      <c r="G61" s="52"/>
      <c r="H61" s="111"/>
      <c r="I61" s="52"/>
      <c r="K61" s="52"/>
      <c r="L61" s="111"/>
      <c r="M61" s="52"/>
    </row>
    <row r="62" spans="1:13" ht="25.5" customHeight="1">
      <c r="B62" s="111"/>
      <c r="C62" s="111"/>
      <c r="D62" s="111"/>
      <c r="E62" s="111"/>
      <c r="F62" s="111"/>
      <c r="G62" s="52"/>
      <c r="H62" s="111"/>
      <c r="I62" s="52"/>
      <c r="K62" s="52"/>
      <c r="L62" s="111"/>
      <c r="M62" s="52"/>
    </row>
    <row r="63" spans="1:13" ht="25.5" customHeight="1">
      <c r="B63" s="111"/>
      <c r="C63" s="111"/>
      <c r="D63" s="111"/>
      <c r="E63" s="111"/>
      <c r="F63" s="111"/>
      <c r="G63" s="52"/>
      <c r="H63" s="111"/>
      <c r="I63" s="52"/>
      <c r="K63" s="52"/>
      <c r="L63" s="111"/>
      <c r="M63" s="52"/>
    </row>
    <row r="64" spans="1:13" ht="25.5" customHeight="1">
      <c r="A64" s="91" t="s">
        <v>51</v>
      </c>
      <c r="B64" s="111"/>
      <c r="C64" s="111"/>
      <c r="D64" s="111"/>
      <c r="E64" s="111"/>
      <c r="F64" s="111"/>
      <c r="G64" s="52"/>
      <c r="H64" s="111"/>
      <c r="I64" s="52"/>
      <c r="K64" s="52"/>
      <c r="L64" s="111"/>
      <c r="M64" s="52"/>
    </row>
    <row r="65" spans="1:13" ht="25.5" customHeight="1">
      <c r="A65" s="91"/>
      <c r="B65" s="111"/>
      <c r="C65" s="111"/>
      <c r="D65" s="111"/>
      <c r="E65" s="111"/>
      <c r="F65" s="111"/>
      <c r="G65" s="52"/>
      <c r="H65" s="111"/>
      <c r="I65" s="52"/>
      <c r="K65" s="52"/>
      <c r="L65" s="111"/>
      <c r="M65" s="52"/>
    </row>
    <row r="66" spans="1:13" ht="25.5" customHeight="1">
      <c r="A66" s="91"/>
      <c r="B66" s="111"/>
      <c r="C66" s="111"/>
      <c r="D66" s="111"/>
      <c r="E66" s="111"/>
      <c r="F66" s="111"/>
      <c r="G66" s="52"/>
      <c r="H66" s="111"/>
      <c r="I66" s="52"/>
      <c r="K66" s="52"/>
      <c r="L66" s="111"/>
      <c r="M66" s="52"/>
    </row>
    <row r="67" spans="1:13" ht="25.5" customHeight="1">
      <c r="A67" s="91"/>
      <c r="B67" s="111"/>
      <c r="C67" s="111"/>
      <c r="D67" s="111"/>
      <c r="E67" s="111"/>
      <c r="F67" s="111"/>
      <c r="G67" s="52"/>
      <c r="H67" s="111"/>
      <c r="I67" s="52"/>
      <c r="K67" s="52"/>
      <c r="L67" s="111"/>
      <c r="M67" s="52"/>
    </row>
    <row r="68" spans="1:13" ht="25.5" customHeight="1">
      <c r="A68" s="91"/>
      <c r="B68" s="111"/>
      <c r="C68" s="111"/>
      <c r="D68" s="111"/>
      <c r="E68" s="111"/>
      <c r="F68" s="111"/>
      <c r="G68" s="52"/>
      <c r="H68" s="111"/>
      <c r="I68" s="52"/>
      <c r="K68" s="52"/>
      <c r="L68" s="111"/>
      <c r="M68" s="52"/>
    </row>
    <row r="69" spans="1:13" ht="25.5" customHeight="1">
      <c r="G69" s="88"/>
      <c r="H69" s="88"/>
    </row>
    <row r="70" spans="1:13" ht="25.5" customHeight="1">
      <c r="G70" s="88"/>
      <c r="H70" s="88"/>
    </row>
    <row r="71" spans="1:13" ht="25.5" customHeight="1">
      <c r="G71" s="88"/>
      <c r="H71" s="88"/>
    </row>
    <row r="72" spans="1:13" ht="25.5" customHeight="1">
      <c r="D72" s="88" t="s">
        <v>135</v>
      </c>
      <c r="G72" s="88"/>
      <c r="H72" s="88"/>
    </row>
    <row r="73" spans="1:13" ht="25.5" customHeight="1">
      <c r="D73" s="88" t="s">
        <v>136</v>
      </c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5">
    <mergeCell ref="G6:I6"/>
    <mergeCell ref="K6:M6"/>
    <mergeCell ref="A1:M1"/>
    <mergeCell ref="A2:M2"/>
    <mergeCell ref="A3:M3"/>
    <mergeCell ref="A4:M4"/>
    <mergeCell ref="G5:M5"/>
    <mergeCell ref="G50:I50"/>
    <mergeCell ref="K50:M50"/>
    <mergeCell ref="A44:M44"/>
    <mergeCell ref="A45:M45"/>
    <mergeCell ref="A46:M46"/>
    <mergeCell ref="A47:M47"/>
    <mergeCell ref="A48:M48"/>
    <mergeCell ref="G49:M49"/>
  </mergeCells>
  <pageMargins left="0.6692913385826772" right="0.31496062992125984" top="0.59055118110236227" bottom="0.35433070866141736" header="0.19685039370078741" footer="0.15748031496062992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view="pageBreakPreview" zoomScale="80" zoomScaleNormal="85" zoomScaleSheetLayoutView="80" workbookViewId="0">
      <selection sqref="A1:X1"/>
    </sheetView>
  </sheetViews>
  <sheetFormatPr defaultColWidth="12" defaultRowHeight="21" customHeight="1"/>
  <cols>
    <col min="1" max="1" width="3.6640625" style="69" customWidth="1"/>
    <col min="2" max="2" width="32.33203125" style="69" customWidth="1"/>
    <col min="3" max="3" width="8.1640625" style="69" bestFit="1" customWidth="1"/>
    <col min="4" max="4" width="14.33203125" style="69" customWidth="1"/>
    <col min="5" max="5" width="0.83203125" style="69" customWidth="1"/>
    <col min="6" max="6" width="16" style="69" customWidth="1"/>
    <col min="7" max="7" width="0.83203125" style="69" customWidth="1"/>
    <col min="8" max="8" width="14.33203125" style="69" customWidth="1"/>
    <col min="9" max="9" width="0.83203125" style="69" customWidth="1"/>
    <col min="10" max="10" width="15.6640625" style="69" customWidth="1"/>
    <col min="11" max="11" width="0.83203125" style="69" customWidth="1"/>
    <col min="12" max="12" width="15.5" style="69" customWidth="1"/>
    <col min="13" max="13" width="0.83203125" style="69" customWidth="1"/>
    <col min="14" max="14" width="17.6640625" style="69" bestFit="1" customWidth="1"/>
    <col min="15" max="15" width="0.83203125" style="69" customWidth="1"/>
    <col min="16" max="16" width="16.1640625" style="69" bestFit="1" customWidth="1"/>
    <col min="17" max="17" width="0.83203125" style="69" customWidth="1"/>
    <col min="18" max="18" width="16.1640625" style="69" customWidth="1"/>
    <col min="19" max="19" width="0.83203125" style="69" customWidth="1"/>
    <col min="20" max="20" width="15.83203125" style="69" customWidth="1"/>
    <col min="21" max="21" width="0.83203125" style="69" customWidth="1"/>
    <col min="22" max="22" width="15.83203125" style="69" customWidth="1"/>
    <col min="23" max="23" width="0.83203125" style="69" customWidth="1"/>
    <col min="24" max="24" width="15.83203125" style="69" customWidth="1"/>
    <col min="25" max="25" width="2.1640625" style="69" customWidth="1"/>
    <col min="26" max="26" width="14" style="69" bestFit="1" customWidth="1"/>
    <col min="27" max="27" width="14.5" style="69" bestFit="1" customWidth="1"/>
    <col min="28" max="16384" width="12" style="69"/>
  </cols>
  <sheetData>
    <row r="1" spans="1:24" ht="21" customHeight="1">
      <c r="A1" s="258" t="s">
        <v>145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</row>
    <row r="2" spans="1:24" ht="21" customHeight="1">
      <c r="A2" s="259" t="s">
        <v>146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</row>
    <row r="3" spans="1:24" ht="21" customHeight="1">
      <c r="A3" s="259" t="str">
        <f>+'กำไรขาดทุน 9 เดือน'!A3:M3</f>
        <v>สำหรับงวดเก้าเดือน สิ้นสุดวันที่ 30 กันยายน 2564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</row>
    <row r="4" spans="1:24" ht="21" customHeight="1">
      <c r="A4" s="262" t="s">
        <v>107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 ht="21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</row>
    <row r="6" spans="1:24" ht="21" customHeight="1">
      <c r="A6" s="224"/>
      <c r="B6" s="224"/>
      <c r="C6" s="224"/>
      <c r="D6" s="260" t="s">
        <v>2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</row>
    <row r="7" spans="1:24" ht="21" customHeight="1">
      <c r="A7" s="224"/>
      <c r="B7" s="224"/>
      <c r="C7" s="224"/>
      <c r="D7" s="70"/>
      <c r="E7" s="70"/>
      <c r="F7" s="70"/>
      <c r="G7" s="70"/>
      <c r="H7" s="71"/>
      <c r="I7" s="71"/>
      <c r="J7" s="71"/>
      <c r="K7" s="71"/>
      <c r="L7" s="261" t="s">
        <v>147</v>
      </c>
      <c r="M7" s="261"/>
      <c r="N7" s="261"/>
      <c r="O7" s="261"/>
      <c r="P7" s="261"/>
      <c r="Q7" s="261"/>
      <c r="R7" s="261"/>
      <c r="S7" s="261"/>
      <c r="T7" s="70"/>
      <c r="U7" s="70"/>
      <c r="V7" s="70"/>
      <c r="W7" s="70"/>
      <c r="X7" s="70"/>
    </row>
    <row r="8" spans="1:24" ht="21" customHeight="1">
      <c r="A8" s="224"/>
      <c r="B8" s="224"/>
      <c r="D8" s="70"/>
      <c r="E8" s="70"/>
      <c r="F8" s="70"/>
      <c r="G8" s="70"/>
      <c r="H8" s="260" t="s">
        <v>148</v>
      </c>
      <c r="I8" s="260"/>
      <c r="J8" s="260"/>
      <c r="K8" s="70"/>
      <c r="L8" s="70" t="s">
        <v>149</v>
      </c>
      <c r="M8" s="70"/>
      <c r="N8" s="70" t="s">
        <v>149</v>
      </c>
      <c r="O8" s="70"/>
      <c r="P8" s="70" t="s">
        <v>150</v>
      </c>
      <c r="Q8" s="70"/>
      <c r="R8" s="72"/>
      <c r="S8" s="70"/>
      <c r="W8" s="70"/>
      <c r="X8" s="70"/>
    </row>
    <row r="9" spans="1:24" ht="21" customHeight="1">
      <c r="A9" s="224"/>
      <c r="B9" s="224"/>
      <c r="D9" s="70" t="s">
        <v>151</v>
      </c>
      <c r="E9" s="70"/>
      <c r="F9" s="70" t="s">
        <v>152</v>
      </c>
      <c r="G9" s="70"/>
      <c r="H9" s="70" t="s">
        <v>153</v>
      </c>
      <c r="I9" s="70"/>
      <c r="J9" s="70"/>
      <c r="K9" s="70"/>
      <c r="L9" s="70" t="s">
        <v>154</v>
      </c>
      <c r="M9" s="70"/>
      <c r="N9" s="70" t="s">
        <v>155</v>
      </c>
      <c r="O9" s="70"/>
      <c r="P9" s="70" t="s">
        <v>156</v>
      </c>
      <c r="Q9" s="70"/>
      <c r="R9" s="70" t="s">
        <v>157</v>
      </c>
      <c r="S9" s="70"/>
      <c r="T9" s="70" t="s">
        <v>158</v>
      </c>
      <c r="U9" s="70"/>
      <c r="V9" s="73" t="s">
        <v>159</v>
      </c>
      <c r="W9" s="70"/>
      <c r="X9" s="70"/>
    </row>
    <row r="10" spans="1:24" ht="21" customHeight="1">
      <c r="A10" s="224"/>
      <c r="B10" s="224"/>
      <c r="C10" s="72"/>
      <c r="D10" s="225" t="s">
        <v>160</v>
      </c>
      <c r="E10" s="70"/>
      <c r="F10" s="225" t="s">
        <v>161</v>
      </c>
      <c r="G10" s="70"/>
      <c r="H10" s="225" t="s">
        <v>162</v>
      </c>
      <c r="I10" s="70"/>
      <c r="J10" s="225" t="s">
        <v>100</v>
      </c>
      <c r="K10" s="70"/>
      <c r="L10" s="225" t="s">
        <v>163</v>
      </c>
      <c r="M10" s="70"/>
      <c r="N10" s="225" t="s">
        <v>31</v>
      </c>
      <c r="O10" s="70"/>
      <c r="P10" s="225" t="s">
        <v>164</v>
      </c>
      <c r="Q10" s="70"/>
      <c r="R10" s="225" t="s">
        <v>165</v>
      </c>
      <c r="S10" s="70"/>
      <c r="T10" s="225" t="s">
        <v>166</v>
      </c>
      <c r="U10" s="70"/>
      <c r="V10" s="74" t="s">
        <v>167</v>
      </c>
      <c r="W10" s="70"/>
      <c r="X10" s="225" t="s">
        <v>120</v>
      </c>
    </row>
    <row r="11" spans="1:24" ht="21" customHeight="1">
      <c r="A11" s="76" t="s">
        <v>168</v>
      </c>
      <c r="D11" s="177">
        <v>401200000</v>
      </c>
      <c r="E11" s="177"/>
      <c r="F11" s="177">
        <v>1254305250</v>
      </c>
      <c r="G11" s="177"/>
      <c r="H11" s="77">
        <v>98852153.019999996</v>
      </c>
      <c r="I11" s="177"/>
      <c r="J11" s="77">
        <v>1013807542.5200005</v>
      </c>
      <c r="K11" s="77"/>
      <c r="L11" s="177">
        <v>447473.05999999982</v>
      </c>
      <c r="M11" s="177"/>
      <c r="N11" s="177">
        <v>15467307.030000001</v>
      </c>
      <c r="O11" s="177"/>
      <c r="P11" s="177">
        <v>17138892.509999998</v>
      </c>
      <c r="Q11" s="177"/>
      <c r="R11" s="77">
        <f t="shared" ref="R11:R12" si="0">SUM(L11:P11)</f>
        <v>33053672.600000001</v>
      </c>
      <c r="S11" s="177"/>
      <c r="T11" s="117">
        <f t="shared" ref="T11:T16" si="1">SUM(D11:S11)-R11</f>
        <v>2801218618.1400008</v>
      </c>
      <c r="U11" s="177"/>
      <c r="V11" s="177">
        <v>906005832.01000011</v>
      </c>
      <c r="W11" s="122"/>
      <c r="X11" s="177">
        <f t="shared" ref="X11:X17" si="2">SUM(T11:V11)</f>
        <v>3707224450.150001</v>
      </c>
    </row>
    <row r="12" spans="1:24" ht="21" customHeight="1">
      <c r="A12" s="76"/>
      <c r="B12" s="69" t="s">
        <v>169</v>
      </c>
      <c r="D12" s="177">
        <v>0</v>
      </c>
      <c r="E12" s="177"/>
      <c r="F12" s="177">
        <v>0</v>
      </c>
      <c r="G12" s="177"/>
      <c r="H12" s="77">
        <v>0</v>
      </c>
      <c r="I12" s="177"/>
      <c r="J12" s="77">
        <v>0</v>
      </c>
      <c r="K12" s="77"/>
      <c r="L12" s="177">
        <v>0</v>
      </c>
      <c r="M12" s="177"/>
      <c r="N12" s="177">
        <v>-614631.43999999994</v>
      </c>
      <c r="O12" s="177"/>
      <c r="P12" s="115">
        <v>0</v>
      </c>
      <c r="Q12" s="177"/>
      <c r="R12" s="77">
        <f t="shared" si="0"/>
        <v>-614631.43999999994</v>
      </c>
      <c r="S12" s="177"/>
      <c r="T12" s="117">
        <f t="shared" si="1"/>
        <v>-614631.43999999994</v>
      </c>
      <c r="U12" s="177"/>
      <c r="V12" s="177">
        <v>22614631.440000001</v>
      </c>
      <c r="W12" s="122"/>
      <c r="X12" s="177">
        <f t="shared" si="2"/>
        <v>22000000</v>
      </c>
    </row>
    <row r="13" spans="1:24" ht="21" customHeight="1">
      <c r="A13" s="76"/>
      <c r="B13" s="69" t="s">
        <v>170</v>
      </c>
      <c r="D13" s="115">
        <v>0</v>
      </c>
      <c r="E13" s="116"/>
      <c r="F13" s="115">
        <v>0</v>
      </c>
      <c r="G13" s="116"/>
      <c r="H13" s="115">
        <v>17016314.219999999</v>
      </c>
      <c r="I13" s="116"/>
      <c r="J13" s="115">
        <f>-H13</f>
        <v>-17016314.219999999</v>
      </c>
      <c r="K13" s="78"/>
      <c r="L13" s="115">
        <v>0</v>
      </c>
      <c r="M13" s="169"/>
      <c r="N13" s="115">
        <v>0</v>
      </c>
      <c r="O13" s="116"/>
      <c r="P13" s="115">
        <v>0</v>
      </c>
      <c r="Q13" s="122"/>
      <c r="R13" s="77">
        <f t="shared" ref="R13:R18" si="3">SUM(L13:P13)</f>
        <v>0</v>
      </c>
      <c r="S13" s="122"/>
      <c r="T13" s="117">
        <f t="shared" si="1"/>
        <v>0</v>
      </c>
      <c r="U13" s="177"/>
      <c r="V13" s="177">
        <v>0</v>
      </c>
      <c r="W13" s="122"/>
      <c r="X13" s="177">
        <f t="shared" si="2"/>
        <v>0</v>
      </c>
    </row>
    <row r="14" spans="1:24" ht="21" customHeight="1">
      <c r="A14" s="76"/>
      <c r="B14" s="69" t="s">
        <v>171</v>
      </c>
      <c r="D14" s="115">
        <v>0</v>
      </c>
      <c r="E14" s="116"/>
      <c r="F14" s="115">
        <v>0</v>
      </c>
      <c r="G14" s="116"/>
      <c r="H14" s="115">
        <v>0</v>
      </c>
      <c r="I14" s="116"/>
      <c r="J14" s="115">
        <v>-84651554.540000007</v>
      </c>
      <c r="K14" s="78"/>
      <c r="L14" s="115">
        <v>0</v>
      </c>
      <c r="M14" s="169"/>
      <c r="N14" s="115">
        <v>0</v>
      </c>
      <c r="O14" s="116"/>
      <c r="P14" s="115">
        <v>0</v>
      </c>
      <c r="Q14" s="122"/>
      <c r="R14" s="77">
        <v>0</v>
      </c>
      <c r="S14" s="122"/>
      <c r="T14" s="117">
        <f t="shared" si="1"/>
        <v>-84651554.540000007</v>
      </c>
      <c r="U14" s="177"/>
      <c r="V14" s="177">
        <v>0</v>
      </c>
      <c r="W14" s="122"/>
      <c r="X14" s="177">
        <f t="shared" si="2"/>
        <v>-84651554.540000007</v>
      </c>
    </row>
    <row r="15" spans="1:24" ht="21" customHeight="1">
      <c r="A15" s="76"/>
      <c r="B15" s="69" t="s">
        <v>172</v>
      </c>
      <c r="D15" s="115"/>
      <c r="E15" s="115"/>
      <c r="F15" s="115"/>
      <c r="G15" s="115"/>
      <c r="H15" s="115"/>
      <c r="I15" s="115"/>
      <c r="J15" s="115"/>
      <c r="K15" s="77"/>
      <c r="L15" s="115"/>
      <c r="M15" s="170"/>
      <c r="N15" s="115"/>
      <c r="O15" s="115"/>
      <c r="P15" s="115"/>
      <c r="Q15" s="122"/>
      <c r="R15" s="77"/>
      <c r="S15" s="122"/>
      <c r="T15" s="117">
        <f t="shared" si="1"/>
        <v>0</v>
      </c>
      <c r="U15" s="177"/>
      <c r="V15" s="177"/>
      <c r="W15" s="122"/>
      <c r="X15" s="177">
        <f t="shared" si="2"/>
        <v>0</v>
      </c>
    </row>
    <row r="16" spans="1:24" ht="21" customHeight="1">
      <c r="A16" s="76"/>
      <c r="B16" s="69" t="s">
        <v>173</v>
      </c>
      <c r="D16" s="115">
        <v>0</v>
      </c>
      <c r="E16" s="115"/>
      <c r="F16" s="115">
        <v>0</v>
      </c>
      <c r="G16" s="115"/>
      <c r="H16" s="115">
        <v>0</v>
      </c>
      <c r="I16" s="115"/>
      <c r="J16" s="115">
        <v>0</v>
      </c>
      <c r="K16" s="77"/>
      <c r="L16" s="115">
        <v>0</v>
      </c>
      <c r="M16" s="170"/>
      <c r="N16" s="115">
        <v>0</v>
      </c>
      <c r="O16" s="115"/>
      <c r="P16" s="115">
        <v>0</v>
      </c>
      <c r="Q16" s="122"/>
      <c r="R16" s="77">
        <f t="shared" si="3"/>
        <v>0</v>
      </c>
      <c r="S16" s="122"/>
      <c r="T16" s="117">
        <f t="shared" si="1"/>
        <v>0</v>
      </c>
      <c r="U16" s="177"/>
      <c r="V16" s="177">
        <v>-99156453.400000006</v>
      </c>
      <c r="W16" s="122"/>
      <c r="X16" s="177">
        <f t="shared" si="2"/>
        <v>-99156453.400000006</v>
      </c>
    </row>
    <row r="17" spans="1:26" ht="21" customHeight="1">
      <c r="A17" s="76"/>
      <c r="B17" s="69" t="s">
        <v>174</v>
      </c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239774338.16999999</v>
      </c>
      <c r="K17" s="117"/>
      <c r="L17" s="117">
        <v>0</v>
      </c>
      <c r="M17" s="171"/>
      <c r="N17" s="117">
        <v>0</v>
      </c>
      <c r="O17" s="117"/>
      <c r="P17" s="117">
        <v>0</v>
      </c>
      <c r="Q17" s="122"/>
      <c r="R17" s="77">
        <f t="shared" si="3"/>
        <v>0</v>
      </c>
      <c r="S17" s="122"/>
      <c r="T17" s="122">
        <f t="shared" ref="T17" si="4">SUM(D17:S17)-R17</f>
        <v>239774338.16999999</v>
      </c>
      <c r="U17" s="177"/>
      <c r="V17" s="177">
        <v>145813550.91</v>
      </c>
      <c r="W17" s="122"/>
      <c r="X17" s="177">
        <f t="shared" si="2"/>
        <v>385587889.07999998</v>
      </c>
      <c r="Z17" s="178"/>
    </row>
    <row r="18" spans="1:26" ht="21" customHeight="1">
      <c r="A18" s="76"/>
      <c r="B18" s="69" t="s">
        <v>124</v>
      </c>
      <c r="D18" s="117">
        <v>0</v>
      </c>
      <c r="E18" s="117"/>
      <c r="F18" s="117">
        <v>0</v>
      </c>
      <c r="G18" s="117"/>
      <c r="H18" s="117">
        <v>0</v>
      </c>
      <c r="I18" s="117"/>
      <c r="J18" s="117">
        <v>-82694.399999999994</v>
      </c>
      <c r="K18" s="117"/>
      <c r="L18" s="117">
        <v>0</v>
      </c>
      <c r="M18" s="171"/>
      <c r="N18" s="117">
        <v>0</v>
      </c>
      <c r="O18" s="117"/>
      <c r="P18" s="117">
        <v>0</v>
      </c>
      <c r="Q18" s="122"/>
      <c r="R18" s="77">
        <f t="shared" si="3"/>
        <v>0</v>
      </c>
      <c r="S18" s="122"/>
      <c r="T18" s="122">
        <f>SUM(D18:S18)-R18</f>
        <v>-82694.399999999994</v>
      </c>
      <c r="U18" s="177"/>
      <c r="V18" s="177">
        <v>0</v>
      </c>
      <c r="W18" s="122"/>
      <c r="X18" s="177">
        <f>SUM(T18:V18)</f>
        <v>-82694.399999999994</v>
      </c>
      <c r="Z18" s="178"/>
    </row>
    <row r="19" spans="1:26" ht="21" customHeight="1" thickBot="1">
      <c r="A19" s="76" t="s">
        <v>252</v>
      </c>
      <c r="D19" s="217">
        <f>SUM(D11:D18)</f>
        <v>401200000</v>
      </c>
      <c r="E19" s="122"/>
      <c r="F19" s="217">
        <f>SUM(F11:F18)</f>
        <v>1254305250</v>
      </c>
      <c r="G19" s="122"/>
      <c r="H19" s="217">
        <f>SUM(H11:H18)</f>
        <v>115868467.23999999</v>
      </c>
      <c r="I19" s="122"/>
      <c r="J19" s="217">
        <f>SUM(J11:J18)</f>
        <v>1151831317.5300004</v>
      </c>
      <c r="K19" s="122"/>
      <c r="L19" s="217">
        <f>SUM(L11:L18)</f>
        <v>447473.05999999982</v>
      </c>
      <c r="M19" s="122"/>
      <c r="N19" s="217">
        <f>SUM(N11:N18)</f>
        <v>14852675.590000002</v>
      </c>
      <c r="O19" s="122"/>
      <c r="P19" s="217">
        <f>SUM(P11:P18)</f>
        <v>17138892.509999998</v>
      </c>
      <c r="Q19" s="122"/>
      <c r="R19" s="217">
        <f>SUM(R11:R18)</f>
        <v>32439041.16</v>
      </c>
      <c r="S19" s="122"/>
      <c r="T19" s="217">
        <f>SUM(T11:T18)</f>
        <v>2955644075.9300008</v>
      </c>
      <c r="U19" s="122"/>
      <c r="V19" s="217">
        <f>SUM(V11:V18)</f>
        <v>975277560.96000016</v>
      </c>
      <c r="W19" s="122"/>
      <c r="X19" s="217">
        <f>SUM(X11:X18)</f>
        <v>3930921636.8900008</v>
      </c>
    </row>
    <row r="20" spans="1:26" s="183" customFormat="1" ht="21.75" thickTop="1"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Z20" s="185"/>
    </row>
    <row r="21" spans="1:26" s="183" customFormat="1">
      <c r="A21" s="218" t="s">
        <v>175</v>
      </c>
      <c r="D21" s="115">
        <v>401200000</v>
      </c>
      <c r="E21" s="115"/>
      <c r="F21" s="115">
        <v>1254305250</v>
      </c>
      <c r="G21" s="115"/>
      <c r="H21" s="115">
        <v>121824453.48999999</v>
      </c>
      <c r="I21" s="115"/>
      <c r="J21" s="115">
        <v>1157693757.7400005</v>
      </c>
      <c r="K21" s="115"/>
      <c r="L21" s="115">
        <v>447473.06</v>
      </c>
      <c r="M21" s="115"/>
      <c r="N21" s="115">
        <v>14852675.590000002</v>
      </c>
      <c r="O21" s="115"/>
      <c r="P21" s="115">
        <v>17138892.510000002</v>
      </c>
      <c r="Q21" s="115"/>
      <c r="R21" s="115">
        <f>+L21+N21+P21</f>
        <v>32439041.160000004</v>
      </c>
      <c r="S21" s="115"/>
      <c r="T21" s="115">
        <f>+D21+F21+H21+J21+R21</f>
        <v>2967462502.3900003</v>
      </c>
      <c r="U21" s="115"/>
      <c r="V21" s="115">
        <v>1083147491.1300001</v>
      </c>
      <c r="W21" s="115"/>
      <c r="X21" s="115">
        <f>+T21+V21</f>
        <v>4050609993.5200005</v>
      </c>
      <c r="Z21" s="185"/>
    </row>
    <row r="22" spans="1:26" ht="21" customHeight="1">
      <c r="B22" s="69" t="s">
        <v>169</v>
      </c>
      <c r="D22" s="117">
        <v>0</v>
      </c>
      <c r="E22" s="116"/>
      <c r="F22" s="117">
        <v>0</v>
      </c>
      <c r="G22" s="116"/>
      <c r="H22" s="117">
        <v>0</v>
      </c>
      <c r="I22" s="116"/>
      <c r="J22" s="117">
        <v>0</v>
      </c>
      <c r="K22" s="78"/>
      <c r="L22" s="117">
        <v>0</v>
      </c>
      <c r="M22" s="169"/>
      <c r="N22" s="117">
        <v>-503850.93</v>
      </c>
      <c r="O22" s="116"/>
      <c r="P22" s="117">
        <v>0</v>
      </c>
      <c r="Q22" s="116"/>
      <c r="R22" s="117">
        <f t="shared" ref="R22" si="5">SUM(L22:P22)</f>
        <v>-503850.93</v>
      </c>
      <c r="S22" s="169"/>
      <c r="T22" s="117">
        <f t="shared" ref="T22:T26" si="6">SUM(D22:S22)-R22</f>
        <v>-503850.93</v>
      </c>
      <c r="U22" s="116"/>
      <c r="V22" s="117">
        <v>503854.4</v>
      </c>
      <c r="W22" s="116"/>
      <c r="X22" s="117">
        <f t="shared" ref="X22:X27" si="7">SUM(T22:V22)</f>
        <v>3.470000000030268</v>
      </c>
    </row>
    <row r="23" spans="1:26" ht="21" customHeight="1">
      <c r="B23" s="69" t="s">
        <v>170</v>
      </c>
      <c r="D23" s="115">
        <v>0</v>
      </c>
      <c r="E23" s="116"/>
      <c r="F23" s="115">
        <v>0</v>
      </c>
      <c r="G23" s="116"/>
      <c r="H23" s="115">
        <v>13101966.409999998</v>
      </c>
      <c r="I23" s="116"/>
      <c r="J23" s="115">
        <f>-H23</f>
        <v>-13101966.409999998</v>
      </c>
      <c r="K23" s="78"/>
      <c r="L23" s="115">
        <v>0</v>
      </c>
      <c r="M23" s="169"/>
      <c r="N23" s="115">
        <v>0</v>
      </c>
      <c r="O23" s="116"/>
      <c r="P23" s="115">
        <v>0</v>
      </c>
      <c r="Q23" s="116"/>
      <c r="R23" s="115">
        <f t="shared" ref="R23" si="8">SUM(L23:P23)</f>
        <v>0</v>
      </c>
      <c r="S23" s="169"/>
      <c r="T23" s="117">
        <f t="shared" si="6"/>
        <v>0</v>
      </c>
      <c r="U23" s="116"/>
      <c r="V23" s="115">
        <v>0</v>
      </c>
      <c r="W23" s="116"/>
      <c r="X23" s="115">
        <f>SUM(T23:V23)</f>
        <v>0</v>
      </c>
    </row>
    <row r="24" spans="1:26" ht="21" customHeight="1">
      <c r="B24" s="69" t="s">
        <v>171</v>
      </c>
      <c r="D24" s="115">
        <v>0</v>
      </c>
      <c r="E24" s="116"/>
      <c r="F24" s="115">
        <v>0</v>
      </c>
      <c r="G24" s="116"/>
      <c r="H24" s="115">
        <v>0</v>
      </c>
      <c r="I24" s="116"/>
      <c r="J24" s="115">
        <v>-44128238</v>
      </c>
      <c r="K24" s="78"/>
      <c r="L24" s="115">
        <v>0</v>
      </c>
      <c r="M24" s="169"/>
      <c r="N24" s="115">
        <v>0</v>
      </c>
      <c r="O24" s="116"/>
      <c r="P24" s="115">
        <v>0</v>
      </c>
      <c r="Q24" s="116"/>
      <c r="R24" s="115">
        <v>0</v>
      </c>
      <c r="S24" s="169"/>
      <c r="T24" s="117">
        <f t="shared" si="6"/>
        <v>-44128238</v>
      </c>
      <c r="U24" s="116"/>
      <c r="V24" s="115">
        <v>0</v>
      </c>
      <c r="W24" s="116"/>
      <c r="X24" s="115">
        <f t="shared" ref="X24:X26" si="9">SUM(T24:V24)</f>
        <v>-44128238</v>
      </c>
    </row>
    <row r="25" spans="1:26" ht="21" customHeight="1">
      <c r="A25" s="76"/>
      <c r="B25" s="69" t="s">
        <v>172</v>
      </c>
      <c r="D25" s="115"/>
      <c r="E25" s="115"/>
      <c r="F25" s="115"/>
      <c r="G25" s="115"/>
      <c r="H25" s="115"/>
      <c r="I25" s="115"/>
      <c r="J25" s="115"/>
      <c r="K25" s="77"/>
      <c r="L25" s="115"/>
      <c r="M25" s="170"/>
      <c r="N25" s="115"/>
      <c r="O25" s="115"/>
      <c r="P25" s="115"/>
      <c r="Q25" s="115"/>
      <c r="R25" s="115"/>
      <c r="S25" s="170"/>
      <c r="T25" s="117">
        <f t="shared" si="6"/>
        <v>0</v>
      </c>
      <c r="U25" s="115"/>
      <c r="V25" s="115"/>
      <c r="W25" s="117"/>
      <c r="X25" s="115">
        <f t="shared" si="9"/>
        <v>0</v>
      </c>
    </row>
    <row r="26" spans="1:26" ht="21" customHeight="1">
      <c r="A26" s="76"/>
      <c r="B26" s="69" t="s">
        <v>173</v>
      </c>
      <c r="D26" s="115">
        <v>0</v>
      </c>
      <c r="E26" s="115"/>
      <c r="F26" s="115">
        <v>0</v>
      </c>
      <c r="G26" s="115"/>
      <c r="H26" s="115">
        <v>0</v>
      </c>
      <c r="I26" s="115"/>
      <c r="J26" s="115">
        <v>0</v>
      </c>
      <c r="K26" s="77"/>
      <c r="L26" s="115">
        <v>0</v>
      </c>
      <c r="M26" s="170"/>
      <c r="N26" s="115">
        <v>0</v>
      </c>
      <c r="O26" s="115"/>
      <c r="P26" s="115">
        <v>0</v>
      </c>
      <c r="Q26" s="115"/>
      <c r="R26" s="115">
        <f t="shared" ref="R26:R27" si="10">SUM(L26:P26)</f>
        <v>0</v>
      </c>
      <c r="S26" s="170"/>
      <c r="T26" s="117">
        <f t="shared" si="6"/>
        <v>0</v>
      </c>
      <c r="U26" s="115"/>
      <c r="V26" s="115">
        <v>-168675524.89999998</v>
      </c>
      <c r="W26" s="117"/>
      <c r="X26" s="115">
        <f t="shared" si="9"/>
        <v>-168675524.89999998</v>
      </c>
    </row>
    <row r="27" spans="1:26" ht="21" customHeight="1">
      <c r="B27" s="69" t="s">
        <v>176</v>
      </c>
      <c r="D27" s="117">
        <v>0</v>
      </c>
      <c r="E27" s="117"/>
      <c r="F27" s="117">
        <v>0</v>
      </c>
      <c r="G27" s="117"/>
      <c r="H27" s="117">
        <v>0</v>
      </c>
      <c r="I27" s="117"/>
      <c r="J27" s="117">
        <f>+'กำไรขาดทุน 9 เดือน'!G33</f>
        <v>147622964.99999979</v>
      </c>
      <c r="K27" s="117"/>
      <c r="L27" s="117">
        <v>0</v>
      </c>
      <c r="M27" s="171"/>
      <c r="N27" s="117">
        <v>0</v>
      </c>
      <c r="O27" s="117"/>
      <c r="P27" s="117">
        <v>0</v>
      </c>
      <c r="Q27" s="117"/>
      <c r="R27" s="117">
        <f t="shared" si="10"/>
        <v>0</v>
      </c>
      <c r="S27" s="171"/>
      <c r="T27" s="115">
        <f t="shared" ref="T27" si="11">SUM(D27:S27)-R27</f>
        <v>147622964.99999979</v>
      </c>
      <c r="U27" s="117"/>
      <c r="V27" s="117">
        <f>+'กำไรขาดทุน 9 เดือน'!G34</f>
        <v>121696479.16</v>
      </c>
      <c r="W27" s="117"/>
      <c r="X27" s="117">
        <f t="shared" si="7"/>
        <v>269319444.15999979</v>
      </c>
    </row>
    <row r="28" spans="1:26" ht="21" customHeight="1" thickBot="1">
      <c r="A28" s="76" t="s">
        <v>253</v>
      </c>
      <c r="D28" s="207">
        <f>SUM(D21:D27)</f>
        <v>401200000</v>
      </c>
      <c r="E28" s="75"/>
      <c r="F28" s="207">
        <f>SUM(F21:F27)</f>
        <v>1254305250</v>
      </c>
      <c r="G28" s="75"/>
      <c r="H28" s="207">
        <f>SUM(H21:H27)</f>
        <v>134926419.90000001</v>
      </c>
      <c r="I28" s="75"/>
      <c r="J28" s="207">
        <f>SUM(J21:J27)</f>
        <v>1248086518.3300002</v>
      </c>
      <c r="K28" s="78"/>
      <c r="L28" s="207">
        <f>SUM(L21:L27)</f>
        <v>447473.06</v>
      </c>
      <c r="M28" s="75"/>
      <c r="N28" s="207">
        <f>SUM(N21:N27)</f>
        <v>14348824.660000002</v>
      </c>
      <c r="O28" s="75"/>
      <c r="P28" s="207">
        <f>SUM(P21:P27)</f>
        <v>17138892.510000002</v>
      </c>
      <c r="Q28" s="75"/>
      <c r="R28" s="207">
        <f>SUM(R21:R27)</f>
        <v>31935190.230000004</v>
      </c>
      <c r="S28" s="75"/>
      <c r="T28" s="207">
        <f>SUM(T21:T27)</f>
        <v>3070453378.4600005</v>
      </c>
      <c r="U28" s="116"/>
      <c r="V28" s="207">
        <f>SUM(V21:V27)</f>
        <v>1036672299.7900002</v>
      </c>
      <c r="W28" s="116"/>
      <c r="X28" s="207">
        <f>SUM(X21:X27)</f>
        <v>4107125678.25</v>
      </c>
    </row>
    <row r="29" spans="1:26" ht="21" customHeight="1" thickTop="1">
      <c r="D29" s="75"/>
      <c r="E29" s="75"/>
      <c r="F29" s="75"/>
      <c r="G29" s="75"/>
      <c r="H29" s="78"/>
      <c r="I29" s="75"/>
      <c r="J29" s="78"/>
      <c r="K29" s="78"/>
      <c r="L29" s="78"/>
      <c r="M29" s="75"/>
      <c r="N29" s="78"/>
      <c r="O29" s="75"/>
      <c r="P29" s="78"/>
      <c r="Q29" s="75"/>
      <c r="R29" s="78"/>
      <c r="S29" s="75"/>
      <c r="T29" s="78"/>
      <c r="U29" s="75"/>
      <c r="V29" s="78"/>
      <c r="W29" s="75"/>
      <c r="X29" s="78"/>
    </row>
    <row r="30" spans="1:26" ht="21" customHeight="1">
      <c r="D30" s="75"/>
      <c r="E30" s="75"/>
      <c r="F30" s="75"/>
      <c r="G30" s="75"/>
      <c r="H30" s="78"/>
      <c r="I30" s="75"/>
      <c r="J30" s="78"/>
      <c r="K30" s="78"/>
      <c r="L30" s="78"/>
      <c r="M30" s="75"/>
      <c r="N30" s="78"/>
      <c r="O30" s="75"/>
      <c r="P30" s="78"/>
      <c r="Q30" s="75"/>
      <c r="R30" s="78"/>
      <c r="S30" s="75"/>
      <c r="T30" s="78"/>
      <c r="U30" s="75"/>
      <c r="V30" s="78"/>
      <c r="W30" s="75"/>
      <c r="X30" s="78"/>
    </row>
    <row r="31" spans="1:26" ht="21" customHeight="1">
      <c r="A31" s="79" t="s">
        <v>51</v>
      </c>
      <c r="J31" s="108"/>
    </row>
    <row r="32" spans="1:26" ht="21" customHeight="1">
      <c r="A32" s="79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</row>
    <row r="33" spans="4:22" ht="21" customHeight="1">
      <c r="I33" s="3"/>
      <c r="J33" s="109" t="s">
        <v>135</v>
      </c>
      <c r="P33" s="80"/>
      <c r="V33" s="108"/>
    </row>
    <row r="34" spans="4:22" ht="21" customHeight="1">
      <c r="I34" s="3"/>
      <c r="J34" s="109" t="s">
        <v>136</v>
      </c>
      <c r="P34" s="81"/>
    </row>
    <row r="37" spans="4:22" ht="21" customHeight="1">
      <c r="D37" s="150"/>
    </row>
    <row r="38" spans="4:22" ht="21" customHeight="1">
      <c r="J38" s="108"/>
      <c r="V38" s="108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topLeftCell="G10" zoomScale="80" zoomScaleNormal="100" zoomScaleSheetLayoutView="80" workbookViewId="0">
      <selection activeCell="Q25" sqref="Q25"/>
    </sheetView>
  </sheetViews>
  <sheetFormatPr defaultColWidth="12" defaultRowHeight="24" customHeight="1"/>
  <cols>
    <col min="1" max="1" width="3.5" style="3" customWidth="1"/>
    <col min="2" max="2" width="34.5" style="3" customWidth="1"/>
    <col min="3" max="3" width="9.6640625" style="3" bestFit="1" customWidth="1"/>
    <col min="4" max="4" width="1.1640625" style="3" customWidth="1"/>
    <col min="5" max="5" width="17.1640625" style="3" customWidth="1"/>
    <col min="6" max="6" width="1.1640625" style="3" customWidth="1"/>
    <col min="7" max="7" width="21" style="3" customWidth="1"/>
    <col min="8" max="8" width="1.1640625" style="3" customWidth="1"/>
    <col min="9" max="9" width="17" style="3" customWidth="1"/>
    <col min="10" max="10" width="1.1640625" style="3" customWidth="1"/>
    <col min="11" max="11" width="18.1640625" style="3" customWidth="1"/>
    <col min="12" max="12" width="1.6640625" style="3" customWidth="1"/>
    <col min="13" max="13" width="20.6640625" style="3" bestFit="1" customWidth="1"/>
    <col min="14" max="14" width="1.1640625" style="3" customWidth="1"/>
    <col min="15" max="15" width="20" style="3" bestFit="1" customWidth="1"/>
    <col min="16" max="16" width="1.1640625" style="3" customWidth="1"/>
    <col min="17" max="17" width="20" style="3" customWidth="1"/>
    <col min="18" max="18" width="1.5" style="3" customWidth="1"/>
    <col min="19" max="16384" width="12" style="3"/>
  </cols>
  <sheetData>
    <row r="1" spans="1:18" ht="24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</row>
    <row r="2" spans="1:18" ht="24" customHeight="1">
      <c r="A2" s="254" t="s">
        <v>177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</row>
    <row r="3" spans="1:18" ht="24" customHeight="1">
      <c r="A3" s="254" t="str">
        <f>+เปลี่ยนแปลงรวม!A3</f>
        <v>สำหรับงวดเก้าเดือน สิ้นสุดวันที่ 30 กันยายน 2564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1:18" ht="24" customHeight="1">
      <c r="A4" s="264" t="s">
        <v>107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</row>
    <row r="5" spans="1:18" ht="24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18" ht="24" customHeight="1">
      <c r="A6" s="220"/>
      <c r="B6" s="220"/>
      <c r="C6" s="220"/>
      <c r="D6" s="220"/>
      <c r="E6" s="252" t="s">
        <v>2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18" ht="24" customHeight="1">
      <c r="A7" s="220"/>
      <c r="B7" s="220"/>
      <c r="C7" s="220"/>
      <c r="D7" s="220"/>
      <c r="E7" s="19"/>
      <c r="F7" s="19"/>
      <c r="G7" s="19"/>
      <c r="H7" s="19"/>
      <c r="I7" s="263" t="s">
        <v>148</v>
      </c>
      <c r="J7" s="263"/>
      <c r="K7" s="263"/>
      <c r="L7" s="19"/>
      <c r="M7" s="246" t="s">
        <v>178</v>
      </c>
      <c r="N7" s="246"/>
      <c r="O7" s="246"/>
      <c r="P7" s="19"/>
      <c r="Q7" s="19"/>
    </row>
    <row r="8" spans="1:18" ht="24" customHeight="1">
      <c r="A8" s="220"/>
      <c r="B8" s="220"/>
      <c r="C8" s="220"/>
      <c r="E8" s="19" t="s">
        <v>151</v>
      </c>
      <c r="F8" s="19"/>
      <c r="G8" s="19" t="s">
        <v>152</v>
      </c>
      <c r="H8" s="19"/>
      <c r="I8" s="1" t="s">
        <v>153</v>
      </c>
      <c r="J8" s="1"/>
      <c r="K8" s="1"/>
      <c r="L8" s="19"/>
      <c r="M8" s="19" t="s">
        <v>179</v>
      </c>
      <c r="N8" s="19"/>
      <c r="O8" s="19" t="s">
        <v>157</v>
      </c>
      <c r="P8" s="19"/>
      <c r="Q8" s="19"/>
    </row>
    <row r="9" spans="1:18" ht="24" customHeight="1">
      <c r="A9" s="220"/>
      <c r="B9" s="220"/>
      <c r="C9" s="232"/>
      <c r="D9" s="83"/>
      <c r="E9" s="221" t="s">
        <v>160</v>
      </c>
      <c r="F9" s="19"/>
      <c r="G9" s="221" t="s">
        <v>161</v>
      </c>
      <c r="H9" s="19"/>
      <c r="I9" s="226" t="s">
        <v>162</v>
      </c>
      <c r="J9" s="1"/>
      <c r="K9" s="226" t="s">
        <v>100</v>
      </c>
      <c r="L9" s="19"/>
      <c r="M9" s="221" t="s">
        <v>164</v>
      </c>
      <c r="N9" s="19"/>
      <c r="O9" s="221" t="s">
        <v>165</v>
      </c>
      <c r="P9" s="19"/>
      <c r="Q9" s="221" t="s">
        <v>120</v>
      </c>
    </row>
    <row r="10" spans="1:18" ht="24" customHeight="1">
      <c r="A10" s="3" t="s">
        <v>168</v>
      </c>
      <c r="B10" s="85"/>
      <c r="C10" s="37"/>
      <c r="D10" s="45"/>
      <c r="E10" s="61">
        <v>401200000</v>
      </c>
      <c r="F10" s="84"/>
      <c r="G10" s="61">
        <v>1254774465.4100001</v>
      </c>
      <c r="H10" s="84"/>
      <c r="I10" s="61">
        <v>23069180.590000004</v>
      </c>
      <c r="J10" s="84"/>
      <c r="K10" s="61">
        <v>331618643.31999993</v>
      </c>
      <c r="L10" s="61"/>
      <c r="M10" s="61">
        <v>17138892.509999998</v>
      </c>
      <c r="N10" s="84"/>
      <c r="O10" s="61">
        <f>+M10</f>
        <v>17138892.509999998</v>
      </c>
      <c r="P10" s="84"/>
      <c r="Q10" s="186">
        <f>SUM(E10:P10)-O10</f>
        <v>2027801181.8299999</v>
      </c>
    </row>
    <row r="11" spans="1:18" ht="24" customHeight="1">
      <c r="B11" s="85" t="s">
        <v>170</v>
      </c>
      <c r="C11" s="148"/>
      <c r="D11" s="45"/>
      <c r="E11" s="61">
        <v>0</v>
      </c>
      <c r="F11" s="84"/>
      <c r="G11" s="61">
        <v>0</v>
      </c>
      <c r="H11" s="84"/>
      <c r="I11" s="61">
        <v>7348790.4000000004</v>
      </c>
      <c r="J11" s="84"/>
      <c r="K11" s="61">
        <f>-I11</f>
        <v>-7348790.4000000004</v>
      </c>
      <c r="L11" s="61"/>
      <c r="M11" s="61">
        <v>0</v>
      </c>
      <c r="N11" s="84"/>
      <c r="O11" s="61">
        <f t="shared" ref="O11:O13" si="0">+M11</f>
        <v>0</v>
      </c>
      <c r="P11" s="84"/>
      <c r="Q11" s="186">
        <f>SUM(E11:P11)-O11</f>
        <v>0</v>
      </c>
    </row>
    <row r="12" spans="1:18" ht="24" customHeight="1">
      <c r="B12" s="85" t="s">
        <v>180</v>
      </c>
      <c r="C12" s="148"/>
      <c r="D12" s="45"/>
      <c r="E12" s="61">
        <v>0</v>
      </c>
      <c r="F12" s="84"/>
      <c r="G12" s="61">
        <v>0</v>
      </c>
      <c r="H12" s="84"/>
      <c r="I12" s="61">
        <v>0</v>
      </c>
      <c r="J12" s="84"/>
      <c r="K12" s="61">
        <v>-84651554.540000007</v>
      </c>
      <c r="L12" s="61"/>
      <c r="M12" s="61">
        <v>0</v>
      </c>
      <c r="N12" s="84"/>
      <c r="O12" s="61">
        <v>0</v>
      </c>
      <c r="P12" s="84"/>
      <c r="Q12" s="186">
        <f t="shared" ref="Q12:Q13" si="1">SUM(E12:P12)-O12</f>
        <v>-84651554.540000007</v>
      </c>
    </row>
    <row r="13" spans="1:18" ht="24" customHeight="1">
      <c r="B13" s="85" t="s">
        <v>176</v>
      </c>
      <c r="C13" s="114"/>
      <c r="D13" s="45"/>
      <c r="E13" s="61">
        <v>0</v>
      </c>
      <c r="F13" s="84"/>
      <c r="G13" s="61">
        <v>0</v>
      </c>
      <c r="H13" s="84"/>
      <c r="I13" s="61">
        <v>0</v>
      </c>
      <c r="J13" s="84"/>
      <c r="K13" s="61">
        <v>146975807.97</v>
      </c>
      <c r="L13" s="61"/>
      <c r="M13" s="61">
        <v>0</v>
      </c>
      <c r="N13" s="84"/>
      <c r="O13" s="61">
        <f t="shared" si="0"/>
        <v>0</v>
      </c>
      <c r="P13" s="84"/>
      <c r="Q13" s="186">
        <f t="shared" si="1"/>
        <v>146975807.97</v>
      </c>
    </row>
    <row r="14" spans="1:18" ht="24" customHeight="1" thickBot="1">
      <c r="A14" s="3" t="s">
        <v>252</v>
      </c>
      <c r="B14" s="85"/>
      <c r="C14" s="114"/>
      <c r="D14" s="45">
        <v>401200000</v>
      </c>
      <c r="E14" s="208">
        <f>SUM(E10:E13)</f>
        <v>401200000</v>
      </c>
      <c r="F14" s="84">
        <v>1254774465.4100001</v>
      </c>
      <c r="G14" s="208">
        <f>SUM(G10:G13)</f>
        <v>1254774465.4100001</v>
      </c>
      <c r="H14" s="84">
        <v>25793382.010000005</v>
      </c>
      <c r="I14" s="208">
        <f>SUM(I10:I13)</f>
        <v>30417970.990000002</v>
      </c>
      <c r="J14" s="84">
        <v>383378470.19999993</v>
      </c>
      <c r="K14" s="208">
        <f>SUM(K10:K13)</f>
        <v>386594106.3499999</v>
      </c>
      <c r="L14" s="61">
        <v>17138892.509999998</v>
      </c>
      <c r="M14" s="208">
        <f>SUM(M10:M13)</f>
        <v>17138892.509999998</v>
      </c>
      <c r="N14" s="84">
        <v>0</v>
      </c>
      <c r="O14" s="208">
        <f>SUM(O10:O13)</f>
        <v>17138892.509999998</v>
      </c>
      <c r="P14" s="84">
        <v>17138892.509999998</v>
      </c>
      <c r="Q14" s="208">
        <f>SUM(Q10:Q13)</f>
        <v>2090125435.26</v>
      </c>
      <c r="R14" s="3">
        <v>2082285210.1299999</v>
      </c>
    </row>
    <row r="15" spans="1:18" ht="24" customHeight="1" thickTop="1">
      <c r="B15" s="85"/>
      <c r="C15" s="114"/>
      <c r="D15" s="45"/>
      <c r="E15" s="61"/>
      <c r="F15" s="84"/>
      <c r="G15" s="61"/>
      <c r="H15" s="84"/>
      <c r="I15" s="61"/>
      <c r="J15" s="84"/>
      <c r="K15" s="61"/>
      <c r="L15" s="61"/>
      <c r="M15" s="61"/>
      <c r="N15" s="84"/>
      <c r="O15" s="61"/>
      <c r="P15" s="84"/>
      <c r="Q15" s="61"/>
      <c r="R15" s="10"/>
    </row>
    <row r="16" spans="1:18" ht="24" customHeight="1">
      <c r="A16" s="3" t="s">
        <v>175</v>
      </c>
      <c r="D16" s="222"/>
      <c r="E16" s="86">
        <v>401200000</v>
      </c>
      <c r="F16" s="84"/>
      <c r="G16" s="86">
        <v>1254774465.4100001</v>
      </c>
      <c r="H16" s="84"/>
      <c r="I16" s="86">
        <v>33242155.550000004</v>
      </c>
      <c r="J16" s="84"/>
      <c r="K16" s="86">
        <v>439803024.97999996</v>
      </c>
      <c r="L16" s="84"/>
      <c r="M16" s="86">
        <v>17138892.509999998</v>
      </c>
      <c r="N16" s="84"/>
      <c r="O16" s="86">
        <f t="shared" ref="O16:O19" si="2">+M16</f>
        <v>17138892.509999998</v>
      </c>
      <c r="P16" s="84"/>
      <c r="Q16" s="3">
        <f>SUM(E16:P16)-O16</f>
        <v>2146158538.45</v>
      </c>
      <c r="R16" s="10"/>
    </row>
    <row r="17" spans="1:18" ht="24" customHeight="1">
      <c r="B17" s="85" t="s">
        <v>170</v>
      </c>
      <c r="C17" s="37"/>
      <c r="D17" s="45"/>
      <c r="E17" s="61">
        <v>0</v>
      </c>
      <c r="F17" s="84"/>
      <c r="G17" s="61">
        <v>0</v>
      </c>
      <c r="H17" s="84"/>
      <c r="I17" s="61">
        <v>6877844.4499999955</v>
      </c>
      <c r="J17" s="84"/>
      <c r="K17" s="61">
        <f>-I17</f>
        <v>-6877844.4499999955</v>
      </c>
      <c r="L17" s="61"/>
      <c r="M17" s="61">
        <v>0</v>
      </c>
      <c r="N17" s="84"/>
      <c r="O17" s="61">
        <f t="shared" si="2"/>
        <v>0</v>
      </c>
      <c r="P17" s="84"/>
      <c r="Q17" s="13">
        <f>SUM(E17:P17)-O17</f>
        <v>0</v>
      </c>
    </row>
    <row r="18" spans="1:18" ht="24" customHeight="1">
      <c r="B18" s="85" t="s">
        <v>180</v>
      </c>
      <c r="C18" s="37"/>
      <c r="D18" s="45"/>
      <c r="E18" s="61"/>
      <c r="F18" s="84"/>
      <c r="G18" s="61"/>
      <c r="H18" s="84"/>
      <c r="I18" s="61"/>
      <c r="J18" s="84"/>
      <c r="K18" s="61">
        <v>-44128238</v>
      </c>
      <c r="L18" s="61"/>
      <c r="M18" s="61"/>
      <c r="N18" s="84"/>
      <c r="O18" s="61"/>
      <c r="P18" s="84"/>
      <c r="Q18" s="219">
        <f>SUM(E18:P18)-O18</f>
        <v>-44128238</v>
      </c>
    </row>
    <row r="19" spans="1:18" ht="24" customHeight="1">
      <c r="B19" s="3" t="s">
        <v>176</v>
      </c>
      <c r="D19" s="222"/>
      <c r="E19" s="86">
        <v>0</v>
      </c>
      <c r="F19" s="56"/>
      <c r="G19" s="86">
        <v>0</v>
      </c>
      <c r="H19" s="86"/>
      <c r="I19" s="61">
        <v>0</v>
      </c>
      <c r="J19" s="86"/>
      <c r="K19" s="61">
        <f>+'กำไรขาดทุน 9 เดือน'!K33</f>
        <v>343899932.55000007</v>
      </c>
      <c r="L19" s="61"/>
      <c r="M19" s="61">
        <v>0</v>
      </c>
      <c r="N19" s="86"/>
      <c r="O19" s="61">
        <f t="shared" si="2"/>
        <v>0</v>
      </c>
      <c r="P19" s="86"/>
      <c r="Q19" s="3">
        <f>SUM(E19:P19)-O19</f>
        <v>343899932.55000007</v>
      </c>
      <c r="R19" s="10"/>
    </row>
    <row r="20" spans="1:18" ht="24" customHeight="1" thickBot="1">
      <c r="A20" s="3" t="s">
        <v>253</v>
      </c>
      <c r="B20" s="37"/>
      <c r="C20" s="37"/>
      <c r="D20" s="45"/>
      <c r="E20" s="209">
        <f>SUM(E16:E19)</f>
        <v>401200000</v>
      </c>
      <c r="F20" s="84"/>
      <c r="G20" s="209">
        <f>SUM(G16:G19)</f>
        <v>1254774465.4100001</v>
      </c>
      <c r="H20" s="84"/>
      <c r="I20" s="209">
        <f>SUM(I16:I19)</f>
        <v>40120000</v>
      </c>
      <c r="J20" s="84"/>
      <c r="K20" s="209">
        <f>SUM(K16:K19)</f>
        <v>732696875.08000004</v>
      </c>
      <c r="L20" s="61"/>
      <c r="M20" s="209">
        <f>SUM(M16:M19)</f>
        <v>17138892.509999998</v>
      </c>
      <c r="N20" s="84"/>
      <c r="O20" s="209">
        <f>SUM(O16:O19)</f>
        <v>17138892.509999998</v>
      </c>
      <c r="P20" s="84"/>
      <c r="Q20" s="209">
        <f>SUM(Q16:Q19)</f>
        <v>2445930233</v>
      </c>
    </row>
    <row r="21" spans="1:18" ht="24" customHeight="1" thickTop="1">
      <c r="B21" s="37"/>
      <c r="C21" s="37"/>
      <c r="D21" s="45"/>
      <c r="E21" s="50"/>
      <c r="F21" s="87"/>
      <c r="G21" s="50"/>
      <c r="H21" s="87"/>
      <c r="I21" s="50"/>
      <c r="J21" s="87"/>
      <c r="K21" s="50"/>
      <c r="L21" s="50"/>
      <c r="M21" s="50"/>
      <c r="N21" s="87"/>
      <c r="O21" s="50"/>
      <c r="P21" s="87"/>
      <c r="Q21" s="50"/>
    </row>
    <row r="22" spans="1:18" ht="24" customHeight="1">
      <c r="A22" s="26" t="s">
        <v>51</v>
      </c>
    </row>
    <row r="23" spans="1:18" ht="24" customHeight="1">
      <c r="A23" s="26"/>
    </row>
    <row r="24" spans="1:18" ht="20.45" customHeight="1">
      <c r="A24" s="2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ht="24" customHeight="1">
      <c r="A25" s="26"/>
    </row>
    <row r="26" spans="1:18" ht="24" customHeight="1">
      <c r="B26" s="27"/>
      <c r="C26" s="27"/>
      <c r="F26" s="88" t="s">
        <v>181</v>
      </c>
    </row>
    <row r="27" spans="1:18" ht="24" customHeight="1">
      <c r="B27" s="27"/>
      <c r="C27" s="27"/>
      <c r="F27" s="27" t="s">
        <v>182</v>
      </c>
    </row>
    <row r="30" spans="1:18" ht="24" customHeight="1">
      <c r="E30" s="151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abSelected="1" topLeftCell="A92" zoomScale="92" zoomScaleNormal="92" zoomScaleSheetLayoutView="70" workbookViewId="0">
      <selection activeCell="K105" sqref="K105"/>
    </sheetView>
  </sheetViews>
  <sheetFormatPr defaultColWidth="11.1640625" defaultRowHeight="24.75" customHeight="1"/>
  <cols>
    <col min="1" max="2" width="2.83203125" style="3" customWidth="1"/>
    <col min="3" max="3" width="51.33203125" style="3" customWidth="1"/>
    <col min="4" max="4" width="1.6640625" style="3" customWidth="1"/>
    <col min="5" max="5" width="17.83203125" style="174" customWidth="1"/>
    <col min="6" max="6" width="1.1640625" style="3" customWidth="1"/>
    <col min="7" max="7" width="17.83203125" style="3" customWidth="1"/>
    <col min="8" max="8" width="1" style="3" customWidth="1"/>
    <col min="9" max="9" width="17.83203125" style="3" customWidth="1"/>
    <col min="10" max="10" width="1.1640625" style="3" customWidth="1"/>
    <col min="11" max="11" width="17.83203125" style="244" customWidth="1"/>
    <col min="12" max="12" width="2" style="3" customWidth="1"/>
    <col min="13" max="13" width="11.1640625" style="3"/>
    <col min="14" max="14" width="14" style="3" bestFit="1" customWidth="1"/>
    <col min="15" max="16384" width="11.1640625" style="3"/>
  </cols>
  <sheetData>
    <row r="1" spans="1:12" ht="23.2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90"/>
    </row>
    <row r="2" spans="1:12" ht="23.25" customHeight="1">
      <c r="A2" s="254" t="s">
        <v>183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2" ht="23.25" customHeight="1">
      <c r="A3" s="265" t="str">
        <f>+'กำไรขาดทุน 9 เดือน'!A3:M3</f>
        <v>สำหรับงวดเก้าเดือน สิ้นสุดวันที่ 30 กันยายน 2564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91"/>
    </row>
    <row r="4" spans="1:12" ht="23.25" customHeight="1">
      <c r="A4" s="266" t="str">
        <f>เปลี่ยนแปลงเฉพาะ!A4</f>
        <v>(ยังไม่ได้ตรวจสอบ/สอบทานแล้ว)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</row>
    <row r="5" spans="1:12" ht="23.25" customHeight="1">
      <c r="A5" s="228"/>
      <c r="B5" s="228"/>
      <c r="C5" s="228"/>
      <c r="D5" s="228"/>
      <c r="E5" s="229"/>
      <c r="F5" s="227"/>
      <c r="G5" s="234"/>
      <c r="H5" s="234"/>
      <c r="I5" s="234"/>
      <c r="J5" s="234"/>
      <c r="K5" s="234"/>
    </row>
    <row r="6" spans="1:12" ht="23.25" customHeight="1">
      <c r="E6" s="252" t="s">
        <v>2</v>
      </c>
      <c r="F6" s="252"/>
      <c r="G6" s="252"/>
      <c r="H6" s="252"/>
      <c r="I6" s="252"/>
      <c r="J6" s="252"/>
      <c r="K6" s="252"/>
    </row>
    <row r="7" spans="1:12" ht="23.25" customHeight="1">
      <c r="E7" s="246" t="s">
        <v>3</v>
      </c>
      <c r="F7" s="246"/>
      <c r="G7" s="246"/>
      <c r="H7" s="235"/>
      <c r="I7" s="246" t="s">
        <v>4</v>
      </c>
      <c r="J7" s="246"/>
      <c r="K7" s="246"/>
    </row>
    <row r="8" spans="1:12" ht="23.25" customHeight="1">
      <c r="E8" s="230" t="s">
        <v>248</v>
      </c>
      <c r="F8" s="210"/>
      <c r="G8" s="236" t="s">
        <v>250</v>
      </c>
      <c r="H8" s="237"/>
      <c r="I8" s="236" t="str">
        <f>+E8</f>
        <v>30 กันยายน 2564</v>
      </c>
      <c r="J8" s="210"/>
      <c r="K8" s="236" t="str">
        <f>+G8</f>
        <v>30 กันยายน 2563</v>
      </c>
    </row>
    <row r="9" spans="1:12" ht="23.25" customHeight="1">
      <c r="A9" s="25" t="s">
        <v>184</v>
      </c>
      <c r="B9" s="25"/>
      <c r="D9" s="10"/>
      <c r="E9" s="64"/>
      <c r="F9" s="10"/>
      <c r="G9" s="10"/>
      <c r="H9" s="10"/>
      <c r="I9" s="10"/>
      <c r="J9" s="10"/>
      <c r="K9" s="10"/>
    </row>
    <row r="10" spans="1:12" ht="23.25" customHeight="1">
      <c r="B10" s="107" t="s">
        <v>123</v>
      </c>
      <c r="D10" s="10"/>
      <c r="E10" s="93">
        <f>+'กำไรขาดทุน 9 เดือน'!G24</f>
        <v>269319444.15999979</v>
      </c>
      <c r="F10" s="94"/>
      <c r="G10" s="93">
        <v>385587889.0800001</v>
      </c>
      <c r="H10" s="61"/>
      <c r="I10" s="61">
        <f>+'กำไรขาดทุน 9 เดือน'!K24</f>
        <v>343899932.55000007</v>
      </c>
      <c r="J10" s="61"/>
      <c r="K10" s="238">
        <v>146975807.97</v>
      </c>
    </row>
    <row r="11" spans="1:12" ht="23.25" customHeight="1">
      <c r="B11" s="92" t="s">
        <v>185</v>
      </c>
      <c r="D11" s="10"/>
      <c r="E11" s="93"/>
      <c r="F11" s="94"/>
      <c r="G11" s="93"/>
      <c r="H11" s="84"/>
      <c r="I11" s="239"/>
      <c r="J11" s="84"/>
      <c r="K11" s="84"/>
    </row>
    <row r="12" spans="1:12" ht="23.25" customHeight="1">
      <c r="B12" s="92"/>
      <c r="C12" s="3" t="s">
        <v>186</v>
      </c>
      <c r="D12" s="10"/>
      <c r="E12" s="93">
        <v>7698178.9299999997</v>
      </c>
      <c r="F12" s="94"/>
      <c r="G12" s="84">
        <v>0</v>
      </c>
      <c r="H12" s="84"/>
      <c r="I12" s="84">
        <v>0</v>
      </c>
      <c r="J12" s="84"/>
      <c r="K12" s="84">
        <v>0</v>
      </c>
    </row>
    <row r="13" spans="1:12" ht="23.25" customHeight="1">
      <c r="C13" s="92" t="s">
        <v>187</v>
      </c>
      <c r="D13" s="87"/>
      <c r="E13" s="86">
        <v>108133179.01000001</v>
      </c>
      <c r="F13" s="38"/>
      <c r="G13" s="86">
        <v>60480484.390000001</v>
      </c>
      <c r="H13" s="86"/>
      <c r="I13" s="86">
        <v>9000821.6799999978</v>
      </c>
      <c r="J13" s="86"/>
      <c r="K13" s="86">
        <v>5827848.5499999998</v>
      </c>
    </row>
    <row r="14" spans="1:12" ht="23.25" customHeight="1">
      <c r="C14" s="26" t="s">
        <v>188</v>
      </c>
      <c r="D14" s="87"/>
      <c r="E14" s="172">
        <v>255317885.15000004</v>
      </c>
      <c r="F14" s="38"/>
      <c r="G14" s="172">
        <v>144958932.91</v>
      </c>
      <c r="H14" s="95"/>
      <c r="I14" s="95">
        <v>3331579.4</v>
      </c>
      <c r="J14" s="95"/>
      <c r="K14" s="95">
        <v>3026008.6</v>
      </c>
    </row>
    <row r="15" spans="1:12" ht="23.25" customHeight="1">
      <c r="C15" s="26" t="s">
        <v>189</v>
      </c>
      <c r="D15" s="87"/>
      <c r="E15" s="172">
        <v>6639979.0299999984</v>
      </c>
      <c r="F15" s="38"/>
      <c r="G15" s="172">
        <v>6032352.4400000004</v>
      </c>
      <c r="H15" s="95"/>
      <c r="I15" s="95">
        <v>148392.33000000002</v>
      </c>
      <c r="J15" s="95"/>
      <c r="K15" s="95">
        <v>447570.39</v>
      </c>
    </row>
    <row r="16" spans="1:12" ht="23.25" customHeight="1">
      <c r="C16" s="26" t="s">
        <v>190</v>
      </c>
      <c r="D16" s="87"/>
      <c r="E16" s="173">
        <v>341393.4</v>
      </c>
      <c r="F16" s="38"/>
      <c r="G16" s="173">
        <v>295097.8</v>
      </c>
      <c r="H16" s="95"/>
      <c r="I16" s="95">
        <v>290075.67</v>
      </c>
      <c r="J16" s="95"/>
      <c r="K16" s="95">
        <v>251998.07999999999</v>
      </c>
    </row>
    <row r="17" spans="2:11" ht="23.25" customHeight="1">
      <c r="C17" s="37" t="s">
        <v>247</v>
      </c>
      <c r="D17" s="87"/>
      <c r="E17" s="173">
        <v>382325.4</v>
      </c>
      <c r="F17" s="38"/>
      <c r="G17" s="173">
        <v>433595.79</v>
      </c>
      <c r="H17" s="95"/>
      <c r="I17" s="95">
        <v>0</v>
      </c>
      <c r="J17" s="95"/>
      <c r="K17" s="95">
        <v>0</v>
      </c>
    </row>
    <row r="18" spans="2:11" ht="23.25" customHeight="1">
      <c r="C18" s="37" t="s">
        <v>254</v>
      </c>
      <c r="D18" s="87"/>
      <c r="E18" s="173"/>
      <c r="F18" s="38"/>
      <c r="G18" s="173"/>
      <c r="H18" s="95"/>
      <c r="I18" s="95"/>
      <c r="J18" s="95"/>
      <c r="K18" s="95"/>
    </row>
    <row r="19" spans="2:11" ht="23.25" customHeight="1">
      <c r="C19" s="37" t="s">
        <v>255</v>
      </c>
      <c r="D19" s="87"/>
      <c r="E19" s="173">
        <v>0</v>
      </c>
      <c r="F19" s="38"/>
      <c r="G19" s="173">
        <v>-235731.1</v>
      </c>
      <c r="H19" s="95"/>
      <c r="I19" s="95">
        <v>0</v>
      </c>
      <c r="J19" s="95"/>
      <c r="K19" s="95">
        <v>-235731.1</v>
      </c>
    </row>
    <row r="20" spans="2:11" ht="23.25" customHeight="1">
      <c r="C20" s="26" t="s">
        <v>191</v>
      </c>
      <c r="D20" s="87"/>
      <c r="E20" s="86"/>
      <c r="F20" s="38"/>
      <c r="G20" s="86"/>
      <c r="H20" s="86"/>
      <c r="I20" s="61"/>
      <c r="J20" s="86"/>
      <c r="K20" s="86"/>
    </row>
    <row r="21" spans="2:11" ht="23.25" customHeight="1">
      <c r="C21" s="103" t="s">
        <v>192</v>
      </c>
      <c r="D21" s="87"/>
      <c r="E21" s="86">
        <v>1601932.5</v>
      </c>
      <c r="F21" s="38"/>
      <c r="G21" s="86">
        <v>1580753.25</v>
      </c>
      <c r="H21" s="86"/>
      <c r="I21" s="86">
        <v>1159695.75</v>
      </c>
      <c r="J21" s="86"/>
      <c r="K21" s="86">
        <v>1046642.25</v>
      </c>
    </row>
    <row r="22" spans="2:11" ht="23.25" customHeight="1">
      <c r="C22" s="26" t="s">
        <v>193</v>
      </c>
      <c r="D22" s="87"/>
      <c r="E22" s="86">
        <v>1167.3</v>
      </c>
      <c r="F22" s="38"/>
      <c r="G22" s="86">
        <v>195829.62</v>
      </c>
      <c r="H22" s="86"/>
      <c r="I22" s="86">
        <v>0</v>
      </c>
      <c r="J22" s="86"/>
      <c r="K22" s="86">
        <v>0</v>
      </c>
    </row>
    <row r="23" spans="2:11" ht="23.25" customHeight="1">
      <c r="C23" s="26" t="s">
        <v>194</v>
      </c>
      <c r="D23" s="87"/>
      <c r="E23" s="86">
        <v>136752.53</v>
      </c>
      <c r="F23" s="38"/>
      <c r="G23" s="86">
        <v>-186194.96</v>
      </c>
      <c r="H23" s="86"/>
      <c r="I23" s="86">
        <v>0</v>
      </c>
      <c r="J23" s="86"/>
      <c r="K23" s="86">
        <v>0</v>
      </c>
    </row>
    <row r="24" spans="2:11" ht="23.25" customHeight="1">
      <c r="C24" s="26" t="s">
        <v>195</v>
      </c>
      <c r="D24" s="87"/>
      <c r="E24" s="86"/>
      <c r="F24" s="38"/>
      <c r="G24" s="86"/>
      <c r="H24" s="86"/>
      <c r="I24" s="86"/>
      <c r="J24" s="86"/>
      <c r="K24" s="86"/>
    </row>
    <row r="25" spans="2:11" ht="23.25" customHeight="1">
      <c r="C25" s="103" t="s">
        <v>196</v>
      </c>
      <c r="D25" s="87"/>
      <c r="E25" s="158">
        <v>-6816360.9100000001</v>
      </c>
      <c r="F25" s="38"/>
      <c r="G25" s="158">
        <v>-9995637.0399999991</v>
      </c>
      <c r="H25" s="86"/>
      <c r="I25" s="240">
        <v>0</v>
      </c>
      <c r="J25" s="86"/>
      <c r="K25" s="240">
        <v>0</v>
      </c>
    </row>
    <row r="26" spans="2:11" ht="23.25" customHeight="1">
      <c r="B26" s="26" t="s">
        <v>197</v>
      </c>
      <c r="C26" s="26"/>
      <c r="D26" s="87"/>
      <c r="E26" s="95"/>
      <c r="F26" s="38"/>
      <c r="G26" s="95"/>
      <c r="H26" s="84"/>
      <c r="I26" s="84"/>
      <c r="J26" s="84"/>
      <c r="K26" s="84"/>
    </row>
    <row r="27" spans="2:11" ht="23.25" customHeight="1">
      <c r="B27" s="26" t="s">
        <v>198</v>
      </c>
      <c r="D27" s="87"/>
      <c r="E27" s="95">
        <f>SUM(E10:E25)</f>
        <v>642755876.49999964</v>
      </c>
      <c r="F27" s="38"/>
      <c r="G27" s="95">
        <f>SUM(G10:G25)</f>
        <v>589147372.18000007</v>
      </c>
      <c r="H27" s="95"/>
      <c r="I27" s="61">
        <f>SUM(I10:I25)</f>
        <v>357830497.38000005</v>
      </c>
      <c r="J27" s="61"/>
      <c r="K27" s="61">
        <f>SUM(K10:K25)</f>
        <v>157340144.74000001</v>
      </c>
    </row>
    <row r="28" spans="2:11" ht="23.25" customHeight="1">
      <c r="B28" s="28" t="s">
        <v>199</v>
      </c>
      <c r="C28" s="26"/>
      <c r="D28" s="10"/>
      <c r="E28" s="211"/>
      <c r="F28" s="38"/>
      <c r="G28" s="95"/>
      <c r="H28" s="84"/>
      <c r="I28" s="239"/>
      <c r="J28" s="84"/>
      <c r="K28" s="84"/>
    </row>
    <row r="29" spans="2:11" ht="23.25" customHeight="1">
      <c r="C29" s="26" t="s">
        <v>200</v>
      </c>
      <c r="D29" s="10"/>
      <c r="E29" s="61">
        <v>-116348777.16000001</v>
      </c>
      <c r="F29" s="96"/>
      <c r="G29" s="61">
        <v>-16705355</v>
      </c>
      <c r="H29" s="61"/>
      <c r="I29" s="62">
        <v>0</v>
      </c>
      <c r="J29" s="61"/>
      <c r="K29" s="62">
        <v>0</v>
      </c>
    </row>
    <row r="30" spans="2:11" ht="23.25" customHeight="1">
      <c r="C30" s="10" t="s">
        <v>201</v>
      </c>
      <c r="D30" s="87"/>
      <c r="E30" s="61">
        <v>44236844.509999998</v>
      </c>
      <c r="F30" s="96"/>
      <c r="G30" s="61">
        <v>27858777.309999999</v>
      </c>
      <c r="H30" s="61"/>
      <c r="I30" s="84">
        <v>-18210944.309999999</v>
      </c>
      <c r="J30" s="61"/>
      <c r="K30" s="84">
        <v>5160821.68</v>
      </c>
    </row>
    <row r="31" spans="2:11" ht="23.25" customHeight="1">
      <c r="C31" s="10" t="s">
        <v>202</v>
      </c>
      <c r="D31" s="87"/>
      <c r="E31" s="61">
        <v>-48716784.719999999</v>
      </c>
      <c r="F31" s="96"/>
      <c r="G31" s="61">
        <v>-33221046.629999999</v>
      </c>
      <c r="H31" s="61"/>
      <c r="I31" s="84">
        <v>0</v>
      </c>
      <c r="J31" s="61"/>
      <c r="K31" s="84">
        <v>0</v>
      </c>
    </row>
    <row r="32" spans="2:11" ht="23.25" customHeight="1">
      <c r="B32" s="28"/>
      <c r="C32" s="37" t="s">
        <v>203</v>
      </c>
      <c r="D32" s="10"/>
      <c r="E32" s="95">
        <v>-71.8</v>
      </c>
      <c r="F32" s="38"/>
      <c r="G32" s="95">
        <v>82908034.620000005</v>
      </c>
      <c r="H32" s="95"/>
      <c r="I32" s="61">
        <v>-71.8</v>
      </c>
      <c r="J32" s="61"/>
      <c r="K32" s="61">
        <v>25089258.899999999</v>
      </c>
    </row>
    <row r="33" spans="1:12" ht="23.25" customHeight="1">
      <c r="B33" s="28"/>
      <c r="C33" s="37" t="s">
        <v>204</v>
      </c>
      <c r="D33" s="10"/>
      <c r="E33" s="95">
        <v>0</v>
      </c>
      <c r="F33" s="38"/>
      <c r="G33" s="95">
        <v>-7100000</v>
      </c>
      <c r="H33" s="95"/>
      <c r="I33" s="61">
        <v>0</v>
      </c>
      <c r="J33" s="61"/>
      <c r="K33" s="61">
        <v>0</v>
      </c>
    </row>
    <row r="34" spans="1:12" ht="23.25" customHeight="1">
      <c r="B34" s="28"/>
      <c r="C34" s="37" t="s">
        <v>245</v>
      </c>
      <c r="D34" s="10"/>
      <c r="E34" s="95">
        <v>-93435</v>
      </c>
      <c r="F34" s="38"/>
      <c r="G34" s="95">
        <v>-137000</v>
      </c>
      <c r="H34" s="95"/>
      <c r="I34" s="61">
        <v>0</v>
      </c>
      <c r="J34" s="61"/>
      <c r="K34" s="61">
        <v>0</v>
      </c>
    </row>
    <row r="35" spans="1:12" ht="23.25" customHeight="1">
      <c r="B35" s="28"/>
      <c r="C35" s="37" t="s">
        <v>261</v>
      </c>
      <c r="D35" s="10"/>
      <c r="E35" s="95">
        <v>36960</v>
      </c>
      <c r="F35" s="38"/>
      <c r="G35" s="95">
        <v>0</v>
      </c>
      <c r="H35" s="95"/>
      <c r="I35" s="61">
        <v>0</v>
      </c>
      <c r="J35" s="61"/>
      <c r="K35" s="61">
        <v>0</v>
      </c>
    </row>
    <row r="36" spans="1:12" ht="23.25" customHeight="1">
      <c r="B36" s="28"/>
      <c r="C36" s="37"/>
      <c r="D36" s="10"/>
      <c r="E36" s="95"/>
      <c r="F36" s="38"/>
      <c r="G36" s="95"/>
      <c r="H36" s="95"/>
      <c r="I36" s="61"/>
      <c r="J36" s="61"/>
      <c r="K36" s="61"/>
    </row>
    <row r="37" spans="1:12" ht="23.25" customHeight="1">
      <c r="B37" s="28"/>
      <c r="C37" s="37"/>
      <c r="D37" s="10"/>
      <c r="E37" s="95"/>
      <c r="F37" s="38"/>
      <c r="G37" s="95"/>
      <c r="H37" s="95"/>
      <c r="I37" s="61"/>
      <c r="J37" s="61"/>
      <c r="K37" s="61"/>
    </row>
    <row r="38" spans="1:12" ht="23.25" customHeight="1">
      <c r="A38" s="26" t="s">
        <v>51</v>
      </c>
      <c r="C38" s="26"/>
      <c r="D38" s="10"/>
      <c r="E38" s="86"/>
      <c r="F38" s="39"/>
      <c r="G38" s="34"/>
      <c r="H38" s="34"/>
      <c r="I38" s="241"/>
      <c r="J38" s="241"/>
      <c r="K38" s="241"/>
      <c r="L38" s="50"/>
    </row>
    <row r="39" spans="1:12" ht="23.25" customHeight="1">
      <c r="A39" s="26"/>
      <c r="B39" s="26"/>
      <c r="C39" s="10"/>
      <c r="D39" s="10"/>
      <c r="E39" s="93"/>
      <c r="F39" s="17"/>
      <c r="G39" s="17"/>
      <c r="H39" s="87"/>
      <c r="I39" s="87"/>
      <c r="J39" s="87"/>
      <c r="K39" s="17"/>
    </row>
    <row r="40" spans="1:12" ht="23.25" customHeight="1">
      <c r="A40" s="26"/>
      <c r="B40" s="26"/>
      <c r="C40" s="10"/>
      <c r="D40" s="10"/>
      <c r="E40" s="93"/>
      <c r="F40" s="17"/>
      <c r="G40" s="17"/>
      <c r="H40" s="87"/>
      <c r="I40" s="87"/>
      <c r="J40" s="87"/>
      <c r="K40" s="17"/>
    </row>
    <row r="41" spans="1:12" ht="23.25" customHeight="1">
      <c r="A41" s="26"/>
      <c r="B41" s="26"/>
      <c r="C41" s="27" t="s">
        <v>205</v>
      </c>
      <c r="D41" s="87"/>
      <c r="E41" s="84"/>
      <c r="F41" s="87"/>
      <c r="G41" s="87"/>
      <c r="H41" s="87"/>
      <c r="I41" s="87"/>
      <c r="J41" s="87"/>
      <c r="K41" s="101"/>
    </row>
    <row r="42" spans="1:12" ht="23.25" customHeight="1">
      <c r="A42" s="26"/>
      <c r="B42" s="26"/>
      <c r="C42" s="27" t="s">
        <v>206</v>
      </c>
      <c r="D42" s="87"/>
      <c r="E42" s="84"/>
      <c r="F42" s="87"/>
      <c r="G42" s="87"/>
      <c r="H42" s="87"/>
      <c r="I42" s="87"/>
      <c r="J42" s="87"/>
      <c r="K42" s="101"/>
    </row>
    <row r="43" spans="1:12" ht="23.25" customHeight="1">
      <c r="A43" s="26"/>
      <c r="B43" s="26"/>
      <c r="C43" s="27"/>
      <c r="D43" s="87"/>
      <c r="E43" s="84"/>
      <c r="F43" s="87"/>
      <c r="G43" s="87"/>
      <c r="H43" s="87"/>
      <c r="I43" s="87"/>
      <c r="J43" s="87"/>
      <c r="K43" s="101"/>
    </row>
    <row r="44" spans="1:12" ht="25.5" customHeight="1">
      <c r="A44" s="249" t="s">
        <v>54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2" ht="25.5" customHeight="1">
      <c r="A45" s="250" t="s">
        <v>0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</row>
    <row r="46" spans="1:12" ht="25.5" customHeight="1">
      <c r="A46" s="254" t="s">
        <v>207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</row>
    <row r="47" spans="1:12" ht="25.5" customHeight="1">
      <c r="A47" s="265" t="str">
        <f>+A3</f>
        <v>สำหรับงวดเก้าเดือน สิ้นสุดวันที่ 30 กันยายน 2564</v>
      </c>
      <c r="B47" s="265"/>
      <c r="C47" s="265"/>
      <c r="D47" s="265"/>
      <c r="E47" s="265"/>
      <c r="F47" s="265"/>
      <c r="G47" s="265"/>
      <c r="H47" s="265"/>
      <c r="I47" s="265"/>
      <c r="J47" s="265"/>
      <c r="K47" s="265"/>
      <c r="L47" s="91"/>
    </row>
    <row r="48" spans="1:12" ht="25.5" customHeight="1">
      <c r="A48" s="266" t="str">
        <f>A4</f>
        <v>(ยังไม่ได้ตรวจสอบ/สอบทานแล้ว)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91"/>
    </row>
    <row r="49" spans="1:12" ht="25.5" customHeight="1">
      <c r="A49" s="228"/>
      <c r="B49" s="228"/>
      <c r="C49" s="228"/>
      <c r="D49" s="228"/>
      <c r="E49" s="229"/>
      <c r="F49" s="227"/>
      <c r="G49" s="234"/>
      <c r="H49" s="234"/>
      <c r="I49" s="234"/>
      <c r="J49" s="234"/>
      <c r="K49" s="234"/>
      <c r="L49" s="91"/>
    </row>
    <row r="50" spans="1:12" ht="25.5" customHeight="1">
      <c r="A50" s="220"/>
      <c r="B50" s="220"/>
      <c r="C50" s="220"/>
      <c r="D50" s="220"/>
      <c r="E50" s="252" t="s">
        <v>2</v>
      </c>
      <c r="F50" s="252"/>
      <c r="G50" s="252"/>
      <c r="H50" s="252"/>
      <c r="I50" s="252"/>
      <c r="J50" s="252"/>
      <c r="K50" s="252"/>
    </row>
    <row r="51" spans="1:12" ht="25.5" customHeight="1">
      <c r="E51" s="246" t="s">
        <v>3</v>
      </c>
      <c r="F51" s="246"/>
      <c r="G51" s="246"/>
      <c r="H51" s="235"/>
      <c r="I51" s="246" t="s">
        <v>4</v>
      </c>
      <c r="J51" s="246"/>
      <c r="K51" s="246"/>
    </row>
    <row r="52" spans="1:12" ht="25.5" customHeight="1">
      <c r="E52" s="230" t="str">
        <f>+E8</f>
        <v>30 กันยายน 2564</v>
      </c>
      <c r="F52" s="119"/>
      <c r="G52" s="236" t="str">
        <f>+G8</f>
        <v>30 กันยายน 2563</v>
      </c>
      <c r="H52" s="119"/>
      <c r="I52" s="236" t="str">
        <f>+I8</f>
        <v>30 กันยายน 2564</v>
      </c>
      <c r="J52" s="119"/>
      <c r="K52" s="236" t="str">
        <f>+K8</f>
        <v>30 กันยายน 2563</v>
      </c>
    </row>
    <row r="53" spans="1:12" ht="25.5" customHeight="1">
      <c r="B53" s="28" t="s">
        <v>208</v>
      </c>
      <c r="C53" s="26"/>
      <c r="D53" s="10"/>
      <c r="E53" s="95"/>
      <c r="F53" s="38"/>
      <c r="G53" s="95"/>
      <c r="H53" s="84"/>
      <c r="I53" s="84"/>
      <c r="J53" s="84"/>
      <c r="K53" s="84"/>
    </row>
    <row r="54" spans="1:12" ht="25.5" customHeight="1">
      <c r="C54" s="26" t="s">
        <v>209</v>
      </c>
      <c r="D54" s="10"/>
      <c r="E54" s="61">
        <v>35089458.490000002</v>
      </c>
      <c r="F54" s="38"/>
      <c r="G54" s="61">
        <v>-6953498.0199999996</v>
      </c>
      <c r="H54" s="84"/>
      <c r="I54" s="86">
        <v>5690.37</v>
      </c>
      <c r="J54" s="84"/>
      <c r="K54" s="86">
        <v>21958.42</v>
      </c>
    </row>
    <row r="55" spans="1:12" ht="25.5" customHeight="1">
      <c r="C55" s="26" t="s">
        <v>210</v>
      </c>
      <c r="D55" s="10"/>
      <c r="E55" s="86">
        <v>-215448044.46000001</v>
      </c>
      <c r="F55" s="97"/>
      <c r="G55" s="86">
        <v>91954212.760000005</v>
      </c>
      <c r="H55" s="84"/>
      <c r="I55" s="61">
        <v>7338362.2199999951</v>
      </c>
      <c r="J55" s="61"/>
      <c r="K55" s="174">
        <v>-250183.16</v>
      </c>
      <c r="L55" s="50"/>
    </row>
    <row r="56" spans="1:12" ht="25.5" customHeight="1">
      <c r="C56" s="26" t="s">
        <v>244</v>
      </c>
      <c r="D56" s="10"/>
      <c r="E56" s="86">
        <v>-2450037.96</v>
      </c>
      <c r="F56" s="97"/>
      <c r="G56" s="86">
        <v>0</v>
      </c>
      <c r="H56" s="84"/>
      <c r="I56" s="61">
        <v>0</v>
      </c>
      <c r="J56" s="61"/>
      <c r="K56" s="174">
        <v>0</v>
      </c>
      <c r="L56" s="50"/>
    </row>
    <row r="57" spans="1:12" ht="25.5" customHeight="1">
      <c r="C57" s="26" t="s">
        <v>211</v>
      </c>
      <c r="D57" s="10"/>
      <c r="E57" s="86">
        <v>-46045816.089999996</v>
      </c>
      <c r="F57" s="97"/>
      <c r="G57" s="86">
        <v>53269674.020000003</v>
      </c>
      <c r="H57" s="84"/>
      <c r="I57" s="61">
        <v>0</v>
      </c>
      <c r="J57" s="61"/>
      <c r="K57" s="62">
        <v>47500</v>
      </c>
      <c r="L57" s="50"/>
    </row>
    <row r="58" spans="1:12" ht="25.5" customHeight="1">
      <c r="B58" s="28" t="s">
        <v>212</v>
      </c>
      <c r="C58" s="26"/>
      <c r="D58" s="10"/>
      <c r="E58" s="165">
        <f>SUM(E27:E35,E54:E57)</f>
        <v>293016172.30999959</v>
      </c>
      <c r="F58" s="96"/>
      <c r="G58" s="165">
        <f>SUM(G27:G33,G54:G57)</f>
        <v>781158171.24000001</v>
      </c>
      <c r="H58" s="61"/>
      <c r="I58" s="165">
        <f>SUM(I27:I34,I54:I57)</f>
        <v>346963533.86000001</v>
      </c>
      <c r="J58" s="61"/>
      <c r="K58" s="165">
        <f>SUM(K27:K32,K54:K57)</f>
        <v>187409500.58000001</v>
      </c>
    </row>
    <row r="59" spans="1:12" ht="25.5" customHeight="1">
      <c r="C59" s="30" t="s">
        <v>213</v>
      </c>
      <c r="D59" s="10"/>
      <c r="E59" s="61">
        <v>-108449902.87</v>
      </c>
      <c r="F59" s="98"/>
      <c r="G59" s="61">
        <v>-109727673.61</v>
      </c>
      <c r="H59" s="84"/>
      <c r="I59" s="61">
        <v>-9349535.3099999968</v>
      </c>
      <c r="J59" s="84"/>
      <c r="K59" s="61">
        <v>-5283024.68</v>
      </c>
    </row>
    <row r="60" spans="1:12" ht="25.5" customHeight="1">
      <c r="C60" s="30" t="s">
        <v>214</v>
      </c>
      <c r="D60" s="10"/>
      <c r="E60" s="61">
        <v>-5998126.2599999998</v>
      </c>
      <c r="F60" s="99"/>
      <c r="G60" s="61">
        <v>-253009.54</v>
      </c>
      <c r="H60" s="84"/>
      <c r="I60" s="61">
        <v>-137649.60000000009</v>
      </c>
      <c r="J60" s="84"/>
      <c r="K60" s="61">
        <v>-153168.01999999999</v>
      </c>
    </row>
    <row r="61" spans="1:12" ht="25.5" customHeight="1">
      <c r="A61" s="25" t="s">
        <v>212</v>
      </c>
      <c r="B61" s="25"/>
      <c r="D61" s="87"/>
      <c r="E61" s="175">
        <f>SUM(E58:E60)</f>
        <v>178568143.17999959</v>
      </c>
      <c r="F61" s="38"/>
      <c r="G61" s="175">
        <f>SUM(G58:G60)</f>
        <v>671177488.09000003</v>
      </c>
      <c r="H61" s="84"/>
      <c r="I61" s="175">
        <f>SUM(I58:I60)</f>
        <v>337476348.94999999</v>
      </c>
      <c r="J61" s="84"/>
      <c r="K61" s="163">
        <f>SUM(K58:K60)</f>
        <v>181973307.88</v>
      </c>
    </row>
    <row r="62" spans="1:12" ht="25.5" customHeight="1">
      <c r="A62" s="25" t="s">
        <v>215</v>
      </c>
      <c r="B62" s="25"/>
      <c r="D62" s="10"/>
      <c r="E62" s="231"/>
      <c r="F62" s="101"/>
      <c r="G62" s="242"/>
      <c r="H62" s="64"/>
      <c r="I62" s="243"/>
      <c r="J62" s="64"/>
      <c r="K62" s="64"/>
    </row>
    <row r="63" spans="1:12" ht="25.5" customHeight="1">
      <c r="A63" s="25"/>
      <c r="B63" s="25"/>
      <c r="C63" s="3" t="s">
        <v>216</v>
      </c>
      <c r="D63" s="10"/>
      <c r="E63" s="84">
        <v>-83631000.969999999</v>
      </c>
      <c r="F63" s="102"/>
      <c r="G63" s="84">
        <v>13646787.529999999</v>
      </c>
      <c r="H63" s="61"/>
      <c r="I63" s="86">
        <v>0</v>
      </c>
      <c r="J63" s="61"/>
      <c r="K63" s="84">
        <v>10963755.52</v>
      </c>
    </row>
    <row r="64" spans="1:12" ht="25.5" customHeight="1">
      <c r="A64" s="25"/>
      <c r="B64" s="25"/>
      <c r="C64" s="3" t="s">
        <v>217</v>
      </c>
      <c r="D64" s="10"/>
      <c r="E64" s="86">
        <v>0</v>
      </c>
      <c r="F64" s="102"/>
      <c r="G64" s="86">
        <v>0</v>
      </c>
      <c r="H64" s="61"/>
      <c r="I64" s="84">
        <v>0</v>
      </c>
      <c r="J64" s="61"/>
      <c r="K64" s="84">
        <v>-217800000</v>
      </c>
    </row>
    <row r="65" spans="1:11" ht="25.5" customHeight="1">
      <c r="A65" s="25"/>
      <c r="B65" s="25"/>
      <c r="C65" s="3" t="s">
        <v>246</v>
      </c>
      <c r="D65" s="10"/>
      <c r="E65" s="86">
        <v>-15000000</v>
      </c>
      <c r="F65" s="102"/>
      <c r="G65" s="86">
        <v>-40000000</v>
      </c>
      <c r="H65" s="61"/>
      <c r="I65" s="84">
        <v>-15000000</v>
      </c>
      <c r="J65" s="61"/>
      <c r="K65" s="84">
        <v>-40000000</v>
      </c>
    </row>
    <row r="66" spans="1:11" ht="25.5" customHeight="1">
      <c r="A66" s="25"/>
      <c r="B66" s="25"/>
      <c r="C66" s="3" t="s">
        <v>218</v>
      </c>
      <c r="D66" s="10"/>
      <c r="E66" s="67">
        <v>6486000</v>
      </c>
      <c r="F66" s="102"/>
      <c r="G66" s="86">
        <v>13512500</v>
      </c>
      <c r="H66" s="61"/>
      <c r="I66" s="84">
        <v>0</v>
      </c>
      <c r="J66" s="61"/>
      <c r="K66" s="84">
        <v>0</v>
      </c>
    </row>
    <row r="67" spans="1:11" ht="25.5" customHeight="1">
      <c r="A67" s="25"/>
      <c r="B67" s="25"/>
      <c r="C67" s="3" t="s">
        <v>219</v>
      </c>
      <c r="D67" s="10"/>
      <c r="E67" s="67">
        <v>-2331620.2799999998</v>
      </c>
      <c r="F67" s="102"/>
      <c r="G67" s="86">
        <v>-882055</v>
      </c>
      <c r="H67" s="61"/>
      <c r="I67" s="84">
        <v>-269636.73</v>
      </c>
      <c r="J67" s="61"/>
      <c r="K67" s="84">
        <v>0</v>
      </c>
    </row>
    <row r="68" spans="1:11" ht="25.5" customHeight="1">
      <c r="C68" s="26" t="s">
        <v>221</v>
      </c>
      <c r="D68" s="10"/>
      <c r="E68" s="86">
        <v>596172.25</v>
      </c>
      <c r="F68" s="102"/>
      <c r="G68" s="61">
        <v>350000</v>
      </c>
      <c r="H68" s="61"/>
      <c r="I68" s="61">
        <v>0</v>
      </c>
      <c r="J68" s="61"/>
      <c r="K68" s="61">
        <v>0</v>
      </c>
    </row>
    <row r="69" spans="1:11" ht="25.5" customHeight="1">
      <c r="C69" s="26" t="s">
        <v>220</v>
      </c>
      <c r="D69" s="10"/>
      <c r="E69" s="86">
        <v>-173881338.47999999</v>
      </c>
      <c r="F69" s="102"/>
      <c r="G69" s="61">
        <v>-839218448.46000004</v>
      </c>
      <c r="H69" s="61"/>
      <c r="I69" s="61">
        <v>-876738.47</v>
      </c>
      <c r="J69" s="61"/>
      <c r="K69" s="61">
        <v>-1385549.77</v>
      </c>
    </row>
    <row r="70" spans="1:11" ht="25.5" customHeight="1">
      <c r="C70" s="26" t="s">
        <v>256</v>
      </c>
      <c r="D70" s="10"/>
      <c r="E70" s="86"/>
      <c r="F70" s="102"/>
      <c r="G70" s="61"/>
      <c r="H70" s="61"/>
      <c r="I70" s="61"/>
      <c r="J70" s="61"/>
      <c r="K70" s="61"/>
    </row>
    <row r="71" spans="1:11" ht="25.5" customHeight="1">
      <c r="C71" s="26" t="s">
        <v>257</v>
      </c>
      <c r="D71" s="10"/>
      <c r="E71" s="86">
        <v>-1115500</v>
      </c>
      <c r="F71" s="102"/>
      <c r="G71" s="61">
        <v>-101250</v>
      </c>
      <c r="H71" s="61"/>
      <c r="I71" s="61">
        <v>-1115500</v>
      </c>
      <c r="J71" s="61"/>
      <c r="K71" s="61">
        <v>-101250</v>
      </c>
    </row>
    <row r="72" spans="1:11" ht="25.5" customHeight="1">
      <c r="C72" s="103" t="s">
        <v>222</v>
      </c>
      <c r="D72" s="10"/>
      <c r="E72" s="61">
        <v>-25425000</v>
      </c>
      <c r="F72" s="102"/>
      <c r="G72" s="61">
        <v>-53000000</v>
      </c>
      <c r="H72" s="61"/>
      <c r="I72" s="61">
        <v>-730775000</v>
      </c>
      <c r="J72" s="61"/>
      <c r="K72" s="61">
        <v>-254714950</v>
      </c>
    </row>
    <row r="73" spans="1:11" ht="25.5" customHeight="1">
      <c r="C73" s="103" t="s">
        <v>223</v>
      </c>
      <c r="D73" s="10"/>
      <c r="E73" s="61">
        <v>108000000</v>
      </c>
      <c r="F73" s="102"/>
      <c r="G73" s="61">
        <v>120000000</v>
      </c>
      <c r="H73" s="61"/>
      <c r="I73" s="61">
        <v>242000000</v>
      </c>
      <c r="J73" s="61"/>
      <c r="K73" s="61">
        <v>322589950</v>
      </c>
    </row>
    <row r="74" spans="1:11" ht="25.5" customHeight="1">
      <c r="A74" s="25" t="s">
        <v>224</v>
      </c>
      <c r="C74" s="103"/>
      <c r="D74" s="10"/>
      <c r="E74" s="163">
        <f>SUM(E63:E73)</f>
        <v>-186302287.48000002</v>
      </c>
      <c r="F74" s="102"/>
      <c r="G74" s="163">
        <f>SUM(G63:G73)</f>
        <v>-785692465.93000007</v>
      </c>
      <c r="H74" s="61"/>
      <c r="I74" s="163">
        <f>SUM(I63:I73)</f>
        <v>-506036875.20000005</v>
      </c>
      <c r="J74" s="61"/>
      <c r="K74" s="163">
        <f>SUM(K63:K73)</f>
        <v>-180448044.25</v>
      </c>
    </row>
    <row r="75" spans="1:11" ht="25.5" customHeight="1">
      <c r="A75" s="25"/>
      <c r="C75" s="103"/>
      <c r="D75" s="10"/>
      <c r="E75" s="61"/>
      <c r="F75" s="102"/>
      <c r="G75" s="61"/>
      <c r="H75" s="61"/>
      <c r="I75" s="61"/>
      <c r="J75" s="61"/>
      <c r="K75" s="61"/>
    </row>
    <row r="76" spans="1:11" ht="25.5" customHeight="1">
      <c r="A76" s="25"/>
      <c r="C76" s="103"/>
      <c r="D76" s="10"/>
      <c r="E76" s="61"/>
      <c r="F76" s="102"/>
      <c r="G76" s="61"/>
      <c r="H76" s="61"/>
      <c r="I76" s="61"/>
      <c r="J76" s="61"/>
      <c r="K76" s="61"/>
    </row>
    <row r="77" spans="1:11" ht="25.5" customHeight="1">
      <c r="A77" s="26" t="s">
        <v>51</v>
      </c>
      <c r="C77" s="103"/>
      <c r="D77" s="10"/>
      <c r="E77" s="61"/>
      <c r="F77" s="102"/>
      <c r="G77" s="61"/>
      <c r="H77" s="61"/>
      <c r="I77" s="61"/>
      <c r="J77" s="61"/>
      <c r="K77" s="61"/>
    </row>
    <row r="78" spans="1:11" ht="25.5" customHeight="1">
      <c r="A78" s="25"/>
      <c r="C78" s="103"/>
      <c r="D78" s="10"/>
      <c r="E78" s="61"/>
      <c r="F78" s="102"/>
      <c r="G78" s="61"/>
      <c r="H78" s="61"/>
      <c r="I78" s="61"/>
      <c r="J78" s="61"/>
      <c r="K78" s="61"/>
    </row>
    <row r="79" spans="1:11" ht="25.5" customHeight="1">
      <c r="A79" s="26"/>
      <c r="B79" s="26"/>
      <c r="C79" s="10"/>
      <c r="D79" s="10"/>
      <c r="E79" s="93"/>
      <c r="F79" s="17"/>
      <c r="G79" s="17"/>
      <c r="H79" s="87"/>
      <c r="I79" s="87"/>
      <c r="J79" s="87"/>
      <c r="K79" s="17"/>
    </row>
    <row r="80" spans="1:11" ht="25.5" customHeight="1">
      <c r="A80" s="26"/>
      <c r="B80" s="26"/>
      <c r="C80" s="27" t="s">
        <v>205</v>
      </c>
      <c r="D80" s="87"/>
      <c r="E80" s="84"/>
      <c r="F80" s="87"/>
      <c r="G80" s="87"/>
      <c r="H80" s="87"/>
      <c r="I80" s="87"/>
      <c r="J80" s="87"/>
      <c r="K80" s="101"/>
    </row>
    <row r="81" spans="1:12" ht="25.5" customHeight="1">
      <c r="A81" s="26"/>
      <c r="B81" s="26"/>
      <c r="C81" s="27" t="s">
        <v>206</v>
      </c>
      <c r="D81" s="87"/>
      <c r="E81" s="84"/>
      <c r="F81" s="87"/>
      <c r="G81" s="87"/>
      <c r="H81" s="87"/>
      <c r="I81" s="87"/>
      <c r="J81" s="87"/>
      <c r="K81" s="101"/>
    </row>
    <row r="82" spans="1:12" ht="25.5" customHeight="1">
      <c r="A82" s="26"/>
      <c r="B82" s="26"/>
      <c r="C82" s="27"/>
      <c r="D82" s="87"/>
      <c r="E82" s="84"/>
      <c r="F82" s="87"/>
      <c r="G82" s="87"/>
      <c r="H82" s="87"/>
      <c r="I82" s="87"/>
      <c r="J82" s="87"/>
      <c r="K82" s="101"/>
    </row>
    <row r="83" spans="1:12" ht="24.75" customHeight="1">
      <c r="A83" s="249" t="s">
        <v>86</v>
      </c>
      <c r="B83" s="249"/>
      <c r="C83" s="249"/>
      <c r="D83" s="249"/>
      <c r="E83" s="249"/>
      <c r="F83" s="249"/>
      <c r="G83" s="249"/>
      <c r="H83" s="249"/>
      <c r="I83" s="249"/>
      <c r="J83" s="249"/>
      <c r="K83" s="249"/>
    </row>
    <row r="84" spans="1:12" ht="24.75" customHeight="1">
      <c r="A84" s="250" t="s">
        <v>0</v>
      </c>
      <c r="B84" s="250"/>
      <c r="C84" s="250"/>
      <c r="D84" s="250"/>
      <c r="E84" s="250"/>
      <c r="F84" s="250"/>
      <c r="G84" s="250"/>
      <c r="H84" s="250"/>
      <c r="I84" s="250"/>
      <c r="J84" s="250"/>
      <c r="K84" s="250"/>
    </row>
    <row r="85" spans="1:12" ht="24.75" customHeight="1">
      <c r="A85" s="254" t="s">
        <v>207</v>
      </c>
      <c r="B85" s="254"/>
      <c r="C85" s="254"/>
      <c r="D85" s="254"/>
      <c r="E85" s="254"/>
      <c r="F85" s="254"/>
      <c r="G85" s="254"/>
      <c r="H85" s="254"/>
      <c r="I85" s="254"/>
      <c r="J85" s="254"/>
      <c r="K85" s="254"/>
    </row>
    <row r="86" spans="1:12" ht="24.75" customHeight="1">
      <c r="A86" s="265" t="str">
        <f>+A47</f>
        <v>สำหรับงวดเก้าเดือน สิ้นสุดวันที่ 30 กันยายน 2564</v>
      </c>
      <c r="B86" s="265"/>
      <c r="C86" s="265"/>
      <c r="D86" s="265"/>
      <c r="E86" s="265"/>
      <c r="F86" s="265"/>
      <c r="G86" s="265"/>
      <c r="H86" s="265"/>
      <c r="I86" s="265"/>
      <c r="J86" s="265"/>
      <c r="K86" s="265"/>
      <c r="L86" s="91"/>
    </row>
    <row r="87" spans="1:12" ht="24.75" customHeight="1">
      <c r="A87" s="266" t="str">
        <f>A48</f>
        <v>(ยังไม่ได้ตรวจสอบ/สอบทานแล้ว)</v>
      </c>
      <c r="B87" s="266"/>
      <c r="C87" s="266"/>
      <c r="D87" s="266"/>
      <c r="E87" s="266"/>
      <c r="F87" s="266"/>
      <c r="G87" s="266"/>
      <c r="H87" s="266"/>
      <c r="I87" s="266"/>
      <c r="J87" s="266"/>
      <c r="K87" s="266"/>
      <c r="L87" s="91"/>
    </row>
    <row r="88" spans="1:12" ht="24.75" customHeight="1">
      <c r="A88" s="228"/>
      <c r="B88" s="228"/>
      <c r="C88" s="228"/>
      <c r="D88" s="228"/>
      <c r="E88" s="229"/>
      <c r="F88" s="227"/>
      <c r="G88" s="234"/>
      <c r="H88" s="234"/>
      <c r="I88" s="234"/>
      <c r="J88" s="234"/>
      <c r="K88" s="234"/>
      <c r="L88" s="91"/>
    </row>
    <row r="89" spans="1:12" ht="24.75" customHeight="1">
      <c r="A89" s="220"/>
      <c r="B89" s="220"/>
      <c r="C89" s="220"/>
      <c r="D89" s="220"/>
      <c r="E89" s="252" t="s">
        <v>2</v>
      </c>
      <c r="F89" s="252"/>
      <c r="G89" s="252"/>
      <c r="H89" s="252"/>
      <c r="I89" s="252"/>
      <c r="J89" s="252"/>
      <c r="K89" s="252"/>
    </row>
    <row r="90" spans="1:12" ht="24.75" customHeight="1">
      <c r="E90" s="246" t="s">
        <v>3</v>
      </c>
      <c r="F90" s="246"/>
      <c r="G90" s="246"/>
      <c r="H90" s="235"/>
      <c r="I90" s="246" t="s">
        <v>4</v>
      </c>
      <c r="J90" s="246"/>
      <c r="K90" s="246"/>
    </row>
    <row r="91" spans="1:12" ht="24.75" customHeight="1">
      <c r="E91" s="230" t="str">
        <f>+E52</f>
        <v>30 กันยายน 2564</v>
      </c>
      <c r="F91" s="119"/>
      <c r="G91" s="236" t="str">
        <f>+G52</f>
        <v>30 กันยายน 2563</v>
      </c>
      <c r="H91" s="119"/>
      <c r="I91" s="236" t="str">
        <f>+I52</f>
        <v>30 กันยายน 2564</v>
      </c>
      <c r="J91" s="119"/>
      <c r="K91" s="236" t="str">
        <f>+K52</f>
        <v>30 กันยายน 2563</v>
      </c>
    </row>
    <row r="92" spans="1:12" ht="24.75" customHeight="1">
      <c r="A92" s="25" t="s">
        <v>225</v>
      </c>
      <c r="B92" s="25"/>
      <c r="D92" s="10"/>
      <c r="E92" s="95"/>
      <c r="F92" s="102"/>
      <c r="G92" s="95"/>
      <c r="H92" s="61"/>
      <c r="I92" s="84"/>
      <c r="J92" s="61"/>
      <c r="K92" s="84"/>
    </row>
    <row r="93" spans="1:12" ht="24.75" customHeight="1">
      <c r="C93" s="103" t="s">
        <v>226</v>
      </c>
      <c r="D93" s="10"/>
      <c r="F93" s="102"/>
      <c r="G93" s="61"/>
      <c r="H93" s="61"/>
      <c r="I93" s="61"/>
      <c r="J93" s="61"/>
      <c r="K93" s="61"/>
    </row>
    <row r="94" spans="1:12" ht="24.75" customHeight="1">
      <c r="C94" s="103" t="s">
        <v>227</v>
      </c>
      <c r="D94" s="10"/>
      <c r="E94" s="61">
        <v>0</v>
      </c>
      <c r="F94" s="102"/>
      <c r="G94" s="61">
        <v>22000000</v>
      </c>
      <c r="H94" s="61"/>
      <c r="I94" s="61">
        <v>0</v>
      </c>
      <c r="J94" s="61"/>
      <c r="K94" s="61">
        <v>0</v>
      </c>
    </row>
    <row r="95" spans="1:12" ht="24.75" customHeight="1">
      <c r="C95" s="103" t="s">
        <v>228</v>
      </c>
      <c r="D95" s="10"/>
      <c r="E95" s="61"/>
      <c r="F95" s="102"/>
      <c r="G95" s="61"/>
      <c r="H95" s="61"/>
      <c r="I95" s="61"/>
      <c r="J95" s="61"/>
      <c r="K95" s="61"/>
    </row>
    <row r="96" spans="1:12" ht="24.75" customHeight="1">
      <c r="A96" s="25"/>
      <c r="B96" s="25"/>
      <c r="C96" s="3" t="s">
        <v>229</v>
      </c>
      <c r="D96" s="10"/>
      <c r="E96" s="95">
        <v>43800000</v>
      </c>
      <c r="F96" s="102"/>
      <c r="G96" s="95">
        <v>25451032.199999999</v>
      </c>
      <c r="H96" s="61"/>
      <c r="I96" s="84">
        <v>30000000</v>
      </c>
      <c r="J96" s="61"/>
      <c r="K96" s="67">
        <v>28952892.469999999</v>
      </c>
    </row>
    <row r="97" spans="1:11" ht="24.75" customHeight="1">
      <c r="C97" s="103" t="s">
        <v>230</v>
      </c>
      <c r="D97" s="10"/>
      <c r="E97" s="61">
        <v>65500000</v>
      </c>
      <c r="F97" s="102"/>
      <c r="G97" s="61">
        <v>20000000</v>
      </c>
      <c r="H97" s="61"/>
      <c r="I97" s="61">
        <v>342500000</v>
      </c>
      <c r="J97" s="61"/>
      <c r="K97" s="174">
        <v>257000000</v>
      </c>
    </row>
    <row r="98" spans="1:11" ht="24.75" customHeight="1">
      <c r="C98" s="103" t="s">
        <v>231</v>
      </c>
      <c r="D98" s="10"/>
      <c r="E98" s="61">
        <v>-19500000</v>
      </c>
      <c r="F98" s="102"/>
      <c r="G98" s="174">
        <v>-15000000</v>
      </c>
      <c r="H98" s="61"/>
      <c r="I98" s="61">
        <v>-265000000</v>
      </c>
      <c r="J98" s="61"/>
      <c r="K98" s="174">
        <v>-212000000</v>
      </c>
    </row>
    <row r="99" spans="1:11" ht="24.75" customHeight="1">
      <c r="C99" s="103" t="s">
        <v>232</v>
      </c>
      <c r="D99" s="10"/>
      <c r="E99" s="61">
        <v>0</v>
      </c>
      <c r="F99" s="102"/>
      <c r="G99" s="174">
        <v>10000000</v>
      </c>
      <c r="H99" s="61"/>
      <c r="I99" s="61">
        <v>0</v>
      </c>
      <c r="J99" s="61"/>
      <c r="K99" s="174">
        <v>10000000</v>
      </c>
    </row>
    <row r="100" spans="1:11" ht="24.75" customHeight="1">
      <c r="C100" s="103" t="s">
        <v>233</v>
      </c>
      <c r="D100" s="10"/>
      <c r="E100" s="62">
        <v>552359500</v>
      </c>
      <c r="F100" s="102"/>
      <c r="G100" s="62">
        <v>538304000</v>
      </c>
      <c r="H100" s="61"/>
      <c r="I100" s="86">
        <v>94359500</v>
      </c>
      <c r="J100" s="61"/>
      <c r="K100" s="86">
        <v>0</v>
      </c>
    </row>
    <row r="101" spans="1:11" ht="24.75" customHeight="1">
      <c r="C101" s="103" t="s">
        <v>234</v>
      </c>
      <c r="D101" s="10"/>
      <c r="E101" s="61">
        <v>-402412553.25999999</v>
      </c>
      <c r="F101" s="102"/>
      <c r="G101" s="174">
        <v>-296110711.79000002</v>
      </c>
      <c r="H101" s="61"/>
      <c r="I101" s="86">
        <v>0</v>
      </c>
      <c r="J101" s="61"/>
      <c r="K101" s="86">
        <v>0</v>
      </c>
    </row>
    <row r="102" spans="1:11" ht="24.75" customHeight="1">
      <c r="C102" s="103" t="s">
        <v>235</v>
      </c>
      <c r="D102" s="10"/>
      <c r="E102" s="61">
        <v>-9464513.7799999993</v>
      </c>
      <c r="F102" s="102"/>
      <c r="G102" s="174">
        <v>-9023723.7699999996</v>
      </c>
      <c r="H102" s="61"/>
      <c r="I102" s="61">
        <v>-326361.40000000002</v>
      </c>
      <c r="J102" s="61"/>
      <c r="K102" s="174">
        <v>-1055681.07</v>
      </c>
    </row>
    <row r="103" spans="1:11" ht="24.75" customHeight="1">
      <c r="C103" s="103" t="s">
        <v>259</v>
      </c>
      <c r="D103" s="10"/>
      <c r="E103" s="61">
        <v>1500000000</v>
      </c>
      <c r="F103" s="102"/>
      <c r="G103" s="174">
        <v>0</v>
      </c>
      <c r="H103" s="61"/>
      <c r="I103" s="61">
        <v>1500000000</v>
      </c>
      <c r="J103" s="61"/>
      <c r="K103" s="174">
        <v>0</v>
      </c>
    </row>
    <row r="104" spans="1:11" ht="24.75" customHeight="1">
      <c r="C104" s="103" t="s">
        <v>260</v>
      </c>
      <c r="D104" s="10"/>
      <c r="E104" s="61">
        <v>-10673250</v>
      </c>
      <c r="F104" s="102"/>
      <c r="G104" s="174">
        <v>0</v>
      </c>
      <c r="H104" s="61"/>
      <c r="I104" s="61">
        <v>-10673250</v>
      </c>
      <c r="J104" s="61"/>
      <c r="K104" s="174">
        <v>0</v>
      </c>
    </row>
    <row r="105" spans="1:11" ht="24.75" customHeight="1">
      <c r="C105" s="103" t="s">
        <v>180</v>
      </c>
      <c r="D105" s="10"/>
      <c r="E105" s="61">
        <v>-44128238</v>
      </c>
      <c r="F105" s="102"/>
      <c r="G105" s="174">
        <v>-84651554.540000007</v>
      </c>
      <c r="H105" s="61"/>
      <c r="I105" s="61">
        <v>-44128238</v>
      </c>
      <c r="J105" s="61"/>
      <c r="K105" s="174">
        <v>-84651554.540000007</v>
      </c>
    </row>
    <row r="106" spans="1:11" ht="24.75" customHeight="1">
      <c r="C106" s="26" t="s">
        <v>236</v>
      </c>
      <c r="D106" s="10"/>
      <c r="E106" s="61"/>
      <c r="F106" s="102"/>
      <c r="G106" s="61"/>
      <c r="H106" s="61"/>
      <c r="I106" s="61"/>
      <c r="J106" s="61"/>
      <c r="K106" s="61"/>
    </row>
    <row r="107" spans="1:11" ht="24.75" customHeight="1">
      <c r="C107" s="103" t="s">
        <v>237</v>
      </c>
      <c r="D107" s="10"/>
      <c r="E107" s="174">
        <v>-168675524.89999998</v>
      </c>
      <c r="F107" s="104"/>
      <c r="G107" s="86">
        <v>-99156453.400000006</v>
      </c>
      <c r="H107" s="61"/>
      <c r="I107" s="62">
        <v>0</v>
      </c>
      <c r="J107" s="61"/>
      <c r="K107" s="86">
        <v>0</v>
      </c>
    </row>
    <row r="108" spans="1:11" ht="24.75" customHeight="1">
      <c r="A108" s="25" t="s">
        <v>238</v>
      </c>
      <c r="B108" s="25"/>
      <c r="D108" s="10"/>
      <c r="E108" s="163">
        <f>SUM(E93:E107)</f>
        <v>1506805420.0599999</v>
      </c>
      <c r="F108" s="105"/>
      <c r="G108" s="163">
        <f>SUM(G93:G107)</f>
        <v>111812588.70000002</v>
      </c>
      <c r="H108" s="95"/>
      <c r="I108" s="163">
        <f>SUM(I93:I107)</f>
        <v>1646731650.5999999</v>
      </c>
      <c r="J108" s="95"/>
      <c r="K108" s="163">
        <f>SUM(K93:K107)</f>
        <v>-1754343.1399999708</v>
      </c>
    </row>
    <row r="109" spans="1:11" ht="24.75" customHeight="1">
      <c r="A109" s="25" t="s">
        <v>239</v>
      </c>
      <c r="B109" s="25"/>
      <c r="D109" s="10"/>
      <c r="E109" s="93">
        <f>E61+E74+E108</f>
        <v>1499071275.7599995</v>
      </c>
      <c r="F109" s="106"/>
      <c r="G109" s="93">
        <f>G61+G74+G108</f>
        <v>-2702389.1400000155</v>
      </c>
      <c r="H109" s="93"/>
      <c r="I109" s="93">
        <f>I61+I74+I108</f>
        <v>1478171124.3499999</v>
      </c>
      <c r="J109" s="93"/>
      <c r="K109" s="93">
        <f>K61+K74+K108</f>
        <v>-229079.50999997556</v>
      </c>
    </row>
    <row r="110" spans="1:11" ht="24.75" customHeight="1">
      <c r="A110" s="26" t="s">
        <v>240</v>
      </c>
      <c r="B110" s="26"/>
      <c r="D110" s="10"/>
      <c r="E110" s="93">
        <v>43815323.909999996</v>
      </c>
      <c r="F110" s="106"/>
      <c r="G110" s="93">
        <v>64520443.219999999</v>
      </c>
      <c r="H110" s="84"/>
      <c r="I110" s="84">
        <v>5662996.6799999997</v>
      </c>
      <c r="J110" s="84"/>
      <c r="K110" s="84">
        <v>13906806.369999999</v>
      </c>
    </row>
    <row r="111" spans="1:11" ht="24.75" customHeight="1" thickBot="1">
      <c r="A111" s="26" t="s">
        <v>241</v>
      </c>
      <c r="B111" s="26"/>
      <c r="D111" s="10"/>
      <c r="E111" s="100">
        <f>SUM(E109:E110)</f>
        <v>1542886599.6699996</v>
      </c>
      <c r="F111" s="105"/>
      <c r="G111" s="100">
        <f>SUM(G109:G110)</f>
        <v>61818054.079999983</v>
      </c>
      <c r="H111" s="95"/>
      <c r="I111" s="100">
        <f>SUM(I109:I110)</f>
        <v>1483834121.03</v>
      </c>
      <c r="J111" s="95"/>
      <c r="K111" s="100">
        <f>SUM(K109:K110)</f>
        <v>13677726.860000024</v>
      </c>
    </row>
    <row r="112" spans="1:11" ht="24.75" customHeight="1" thickTop="1">
      <c r="D112" s="87"/>
      <c r="E112" s="84"/>
      <c r="F112" s="87"/>
      <c r="G112" s="87"/>
      <c r="H112" s="87"/>
      <c r="I112" s="87"/>
      <c r="J112" s="87"/>
      <c r="K112" s="101"/>
    </row>
    <row r="113" spans="1:11" ht="24.75" customHeight="1">
      <c r="A113" s="28" t="s">
        <v>242</v>
      </c>
      <c r="D113" s="133"/>
      <c r="E113" s="67"/>
      <c r="F113" s="133"/>
      <c r="G113" s="133"/>
      <c r="H113" s="133"/>
      <c r="I113" s="67"/>
      <c r="J113" s="133"/>
      <c r="K113" s="133"/>
    </row>
    <row r="114" spans="1:11" ht="24.75" customHeight="1">
      <c r="A114" s="31" t="s">
        <v>243</v>
      </c>
      <c r="B114" s="28"/>
      <c r="D114" s="133"/>
      <c r="E114" s="67"/>
      <c r="F114" s="133"/>
      <c r="G114" s="34"/>
      <c r="H114" s="133"/>
      <c r="I114" s="133"/>
      <c r="J114" s="133"/>
      <c r="K114" s="133"/>
    </row>
    <row r="115" spans="1:11" ht="24.75" customHeight="1">
      <c r="A115" s="28"/>
      <c r="B115" s="147"/>
      <c r="C115" s="85" t="s">
        <v>268</v>
      </c>
      <c r="D115" s="133"/>
      <c r="E115" s="67"/>
      <c r="F115" s="133"/>
      <c r="G115" s="233"/>
      <c r="H115" s="233"/>
      <c r="I115" s="233"/>
      <c r="J115" s="133"/>
      <c r="K115" s="101"/>
    </row>
    <row r="116" spans="1:11" ht="24.75" customHeight="1">
      <c r="A116" s="28"/>
      <c r="B116" s="85" t="s">
        <v>258</v>
      </c>
      <c r="D116" s="133"/>
      <c r="E116" s="67"/>
      <c r="F116" s="133"/>
      <c r="G116" s="133"/>
      <c r="H116" s="133"/>
      <c r="I116" s="133"/>
      <c r="J116" s="133"/>
      <c r="K116" s="101"/>
    </row>
    <row r="117" spans="1:11" ht="24.75" customHeight="1">
      <c r="A117" s="26"/>
      <c r="D117" s="87"/>
      <c r="E117" s="84"/>
      <c r="F117" s="87"/>
      <c r="G117" s="34"/>
      <c r="H117" s="87"/>
      <c r="I117" s="87"/>
      <c r="J117" s="87"/>
      <c r="K117" s="87"/>
    </row>
    <row r="118" spans="1:11" ht="24.75" customHeight="1">
      <c r="A118" s="26" t="s">
        <v>51</v>
      </c>
      <c r="D118" s="87"/>
      <c r="E118" s="84"/>
      <c r="F118" s="87"/>
      <c r="G118" s="34"/>
      <c r="H118" s="87"/>
      <c r="I118" s="87"/>
      <c r="J118" s="87"/>
      <c r="K118" s="87"/>
    </row>
    <row r="119" spans="1:11" ht="24.75" customHeight="1">
      <c r="A119" s="26"/>
      <c r="D119" s="87"/>
      <c r="E119" s="84"/>
      <c r="F119" s="87"/>
      <c r="G119" s="34"/>
      <c r="H119" s="87"/>
      <c r="I119" s="87"/>
      <c r="J119" s="87"/>
      <c r="K119" s="87"/>
    </row>
    <row r="120" spans="1:11" ht="24.75" customHeight="1">
      <c r="A120" s="26"/>
      <c r="D120" s="87"/>
      <c r="E120" s="84"/>
      <c r="F120" s="87"/>
      <c r="G120" s="87"/>
      <c r="H120" s="87"/>
      <c r="I120" s="87"/>
      <c r="J120" s="87"/>
      <c r="K120" s="101"/>
    </row>
    <row r="121" spans="1:11" ht="24.75" customHeight="1">
      <c r="C121" s="27" t="s">
        <v>205</v>
      </c>
      <c r="K121" s="3"/>
    </row>
    <row r="122" spans="1:11" ht="24.75" customHeight="1">
      <c r="C122" s="27" t="s">
        <v>206</v>
      </c>
      <c r="K122" s="3"/>
    </row>
    <row r="123" spans="1:11" ht="25.5" customHeight="1">
      <c r="C123" s="27"/>
      <c r="K123" s="3"/>
    </row>
    <row r="124" spans="1:11" ht="25.5" customHeight="1"/>
    <row r="125" spans="1:11" ht="25.5" customHeight="1"/>
    <row r="126" spans="1:11" ht="27" customHeight="1"/>
  </sheetData>
  <mergeCells count="23">
    <mergeCell ref="E89:K89"/>
    <mergeCell ref="E90:G90"/>
    <mergeCell ref="I90:K90"/>
    <mergeCell ref="A83:K83"/>
    <mergeCell ref="A84:K84"/>
    <mergeCell ref="A85:K85"/>
    <mergeCell ref="A86:K86"/>
    <mergeCell ref="A87:K87"/>
    <mergeCell ref="A1:K1"/>
    <mergeCell ref="A2:K2"/>
    <mergeCell ref="E50:K50"/>
    <mergeCell ref="E51:G51"/>
    <mergeCell ref="I51:K51"/>
    <mergeCell ref="A45:K45"/>
    <mergeCell ref="A3:K3"/>
    <mergeCell ref="E6:K6"/>
    <mergeCell ref="A46:K46"/>
    <mergeCell ref="A47:K47"/>
    <mergeCell ref="A44:K44"/>
    <mergeCell ref="I7:K7"/>
    <mergeCell ref="E7:G7"/>
    <mergeCell ref="A4:K4"/>
    <mergeCell ref="A48:K48"/>
  </mergeCells>
  <pageMargins left="0.78740157480314965" right="0.39370078740157483" top="0.59055118110236227" bottom="0.39370078740157483" header="0.35433070866141736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เปลี่ยนแปลงเฉพาะ</vt:lpstr>
      <vt:lpstr>กระแสเงินสด</vt:lpstr>
      <vt:lpstr>'กำไรขาดทุน 3 เดือน'!Print_Area</vt:lpstr>
      <vt:lpstr>'กำไรขาดทุน 9 เดือน'!Print_Area</vt:lpstr>
    </vt:vector>
  </TitlesOfParts>
  <Manager/>
  <Company>DIA  INTERNATIONAL  AUDITING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ta</cp:lastModifiedBy>
  <cp:revision/>
  <cp:lastPrinted>2021-11-08T09:02:51Z</cp:lastPrinted>
  <dcterms:created xsi:type="dcterms:W3CDTF">1998-09-11T03:53:34Z</dcterms:created>
  <dcterms:modified xsi:type="dcterms:W3CDTF">2021-11-08T09:02:51Z</dcterms:modified>
  <cp:category/>
  <cp:contentStatus/>
</cp:coreProperties>
</file>