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'patrapap\Work\0740\KPMG\Q3'21\Draft\SET\สอบทาน\file UP SET\TH\"/>
    </mc:Choice>
  </mc:AlternateContent>
  <bookViews>
    <workbookView xWindow="0" yWindow="0" windowWidth="20490" windowHeight="7320" tabRatio="828"/>
  </bookViews>
  <sheets>
    <sheet name="1" sheetId="1" r:id="rId1"/>
    <sheet name="2" sheetId="7" r:id="rId2"/>
    <sheet name="3" sheetId="4" r:id="rId3"/>
    <sheet name="4" sheetId="2" r:id="rId4"/>
    <sheet name="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0" localSheetId="4">#REF!</definedName>
    <definedName name="\0">#REF!</definedName>
    <definedName name="\a" localSheetId="4">#REF!</definedName>
    <definedName name="\a">#REF!</definedName>
    <definedName name="\b" localSheetId="4">[1]FSALES!#REF!</definedName>
    <definedName name="\b">[1]FSALES!#REF!</definedName>
    <definedName name="\c" localSheetId="4">[1]FSALES!#REF!</definedName>
    <definedName name="\c">[1]FSALES!#REF!</definedName>
    <definedName name="\C_" localSheetId="4">[2]MANU!#REF!</definedName>
    <definedName name="\C_">[2]MANU!#REF!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m" localSheetId="4">#REF!</definedName>
    <definedName name="\m">#REF!</definedName>
    <definedName name="\o" localSheetId="4">#REF!</definedName>
    <definedName name="\o">#REF!</definedName>
    <definedName name="\p" localSheetId="4">[3]BAL!#REF!</definedName>
    <definedName name="\p">[3]BAL!#REF!</definedName>
    <definedName name="\r" localSheetId="4">[1]FSALES!#REF!</definedName>
    <definedName name="\r">[1]FSALES!#REF!</definedName>
    <definedName name="\s" localSheetId="4">#REF!</definedName>
    <definedName name="\s">#REF!</definedName>
    <definedName name="\t" localSheetId="4">[3]BAL!#REF!</definedName>
    <definedName name="\t">[3]BAL!#REF!</definedName>
    <definedName name="\x" localSheetId="4">#REF!</definedName>
    <definedName name="\x">#REF!</definedName>
    <definedName name="\z" localSheetId="4">[2]MANU!#REF!</definedName>
    <definedName name="\z">[2]MANU!#REF!</definedName>
    <definedName name="__a10" hidden="1">{"sales",#N/A,FALSE,"SALES"}</definedName>
    <definedName name="__F2">[4]Group!$D$153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1_" localSheetId="4">#REF!</definedName>
    <definedName name="_1_">#REF!</definedName>
    <definedName name="_100">[5]Group!$B$179</definedName>
    <definedName name="_102" localSheetId="4">#REF!</definedName>
    <definedName name="_102">#REF!</definedName>
    <definedName name="_2" localSheetId="4">#REF!</definedName>
    <definedName name="_2">#REF!</definedName>
    <definedName name="_2_.0Print_Titles" localSheetId="4">#REF!,#REF!</definedName>
    <definedName name="_2_.0Print_Titles">#REF!,#REF!</definedName>
    <definedName name="_3_._Print_Titles" localSheetId="4">#REF!,#REF!</definedName>
    <definedName name="_3_._Print_Titles">#REF!,#REF!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30" localSheetId="4">#REF!</definedName>
    <definedName name="_40230">#REF!</definedName>
    <definedName name="_40255" localSheetId="4">#REF!</definedName>
    <definedName name="_40255">#REF!</definedName>
    <definedName name="_40513" localSheetId="4">#REF!</definedName>
    <definedName name="_40513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4" localSheetId="4">#REF!</definedName>
    <definedName name="_44084">#REF!</definedName>
    <definedName name="_44089" localSheetId="4">#REF!</definedName>
    <definedName name="_44089">#REF!</definedName>
    <definedName name="_44100" localSheetId="4">#REF!</definedName>
    <definedName name="_44100">#REF!</definedName>
    <definedName name="_44102" localSheetId="4">#REF!</definedName>
    <definedName name="_44102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51" localSheetId="4">#REF!</definedName>
    <definedName name="_44151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8" localSheetId="4">#REF!</definedName>
    <definedName name="_46258">#REF!</definedName>
    <definedName name="_46301" localSheetId="4">#REF!</definedName>
    <definedName name="_46301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39" localSheetId="4">#REF!</definedName>
    <definedName name="_46439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4" localSheetId="4">#REF!</definedName>
    <definedName name="_47304">#REF!</definedName>
    <definedName name="_47307" localSheetId="4">#REF!</definedName>
    <definedName name="_47307">#REF!</definedName>
    <definedName name="_4F" localSheetId="4" hidden="1">[6]DETAIL!#REF!</definedName>
    <definedName name="_4F" hidden="1">[6]DETAIL!#REF!</definedName>
    <definedName name="_5" localSheetId="4">[7]sales3level!#REF!</definedName>
    <definedName name="_5">[7]sales3level!#REF!</definedName>
    <definedName name="_5_0_0_F" localSheetId="4" hidden="1">[6]DETAIL!#REF!</definedName>
    <definedName name="_5_0_0_F" hidden="1">[6]DETAIL!#REF!</definedName>
    <definedName name="_540" localSheetId="4">'[8]ภงด.50-48'!#REF!</definedName>
    <definedName name="_540">'[8]ภงด.50-48'!#REF!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>[9]com!$C$473+[9]com!$C$474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 localSheetId="4">#REF!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 localSheetId="4">[10]Group!#REF!</definedName>
    <definedName name="_AC2">[10]Group!#REF!</definedName>
    <definedName name="_AF2" localSheetId="4">#REF!</definedName>
    <definedName name="_AF2">#REF!</definedName>
    <definedName name="_AF3" localSheetId="4">[10]Group!#REF!</definedName>
    <definedName name="_AF3">[10]Group!#REF!</definedName>
    <definedName name="_AM1" localSheetId="4">[10]Group!#REF!</definedName>
    <definedName name="_AM1">[10]Group!#REF!</definedName>
    <definedName name="_AM5">[11]Group!$D$137</definedName>
    <definedName name="_AMM" localSheetId="4">#REF!</definedName>
    <definedName name="_AMM">#REF!</definedName>
    <definedName name="_AN1">[11]Group!$D$143</definedName>
    <definedName name="_AN2">[11]Group!$D$144</definedName>
    <definedName name="_ANN2" localSheetId="4">[10]Group!#REF!</definedName>
    <definedName name="_ANN2">[10]Group!#REF!</definedName>
    <definedName name="_ANN6" localSheetId="4">[10]Group!#REF!</definedName>
    <definedName name="_ANN6">[10]Group!#REF!</definedName>
    <definedName name="_AU">[12]Group!$D$137</definedName>
    <definedName name="_AU7">[12]Group!$D$131</definedName>
    <definedName name="_AZ2" localSheetId="4">[10]Group!#REF!</definedName>
    <definedName name="_AZ2">[10]Group!#REF!</definedName>
    <definedName name="_BOI04" localSheetId="4">#REF!</definedName>
    <definedName name="_BOI04">#REF!</definedName>
    <definedName name="_C2" localSheetId="4">[10]Group!#REF!</definedName>
    <definedName name="_C2">[10]Group!#REF!</definedName>
    <definedName name="_cut10" hidden="1">{"'Model'!$A$1:$N$53"}</definedName>
    <definedName name="_DAT1" localSheetId="4">'[13]172110'!#REF!</definedName>
    <definedName name="_DAT1">'[13]172110'!#REF!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'[13]172110'!#REF!</definedName>
    <definedName name="_DAT4">'[13]172110'!#REF!</definedName>
    <definedName name="_DAT5" localSheetId="4">'[13]172110'!#REF!</definedName>
    <definedName name="_DAT5">'[13]172110'!#REF!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'[13]172110'!#REF!</definedName>
    <definedName name="_DAT8">'[13]172110'!#REF!</definedName>
    <definedName name="_DAT9" localSheetId="4">'[13]172110'!#REF!</definedName>
    <definedName name="_DAT9">'[13]172110'!#REF!</definedName>
    <definedName name="_F2" localSheetId="4">#REF!</definedName>
    <definedName name="_F2">#REF!</definedName>
    <definedName name="_F3" localSheetId="4">[10]Group!#REF!</definedName>
    <definedName name="_F3">[10]Group!#REF!</definedName>
    <definedName name="_Fill" localSheetId="4" hidden="1">[14]detail!#REF!</definedName>
    <definedName name="_Fill" hidden="1">[14]detail!#REF!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5">[11]Group!$B$137</definedName>
    <definedName name="_MM" localSheetId="4">#REF!</definedName>
    <definedName name="_MM">#REF!</definedName>
    <definedName name="_N1">[11]Group!$B$143</definedName>
    <definedName name="_N2">[11]Group!$B$144</definedName>
    <definedName name="_NN2" localSheetId="4">[10]Group!#REF!</definedName>
    <definedName name="_NN2">[10]Group!#REF!</definedName>
    <definedName name="_Order1" hidden="1">255</definedName>
    <definedName name="_Order2" hidden="1">255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ort" localSheetId="4" hidden="1">#REF!</definedName>
    <definedName name="_Sort" hidden="1">#REF!</definedName>
    <definedName name="_TAX2" localSheetId="4">#REF!</definedName>
    <definedName name="_TAX2">#REF!</definedName>
    <definedName name="_U6" localSheetId="4">#REF!</definedName>
    <definedName name="_U6">#REF!</definedName>
    <definedName name="_U7">[11]Group!$B$158</definedName>
    <definedName name="_U8" localSheetId="4">[10]Group!#REF!</definedName>
    <definedName name="_U8">[10]Group!#REF!</definedName>
    <definedName name="_Z2" localSheetId="4">[10]Group!#REF!</definedName>
    <definedName name="_Z2">[10]Group!#REF!</definedName>
    <definedName name="A" localSheetId="4">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>#REF!</definedName>
    <definedName name="AAA">#REF!</definedName>
    <definedName name="af" localSheetId="4">[15]Group!#REF!</definedName>
    <definedName name="af">[15]Group!#REF!</definedName>
    <definedName name="agdump" localSheetId="4">#REF!</definedName>
    <definedName name="agdump">#REF!</definedName>
    <definedName name="AGE" localSheetId="4">#REF!</definedName>
    <definedName name="AGE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MOUNT" localSheetId="4">'[16]10'!#REF!</definedName>
    <definedName name="AMOUNT">'[16]10'!#REF!</definedName>
    <definedName name="APR" localSheetId="4">#REF!</definedName>
    <definedName name="APR">#REF!</definedName>
    <definedName name="ass" hidden="1">{"revable",#N/A,FALSE,"REVABLE"}</definedName>
    <definedName name="AUG" localSheetId="4">#REF!</definedName>
    <definedName name="AUG">#REF!</definedName>
    <definedName name="B" localSheetId="4">#REF!</definedName>
    <definedName name="B">#REF!</definedName>
    <definedName name="balloon">[17]Assumptions!$C$20</definedName>
    <definedName name="bb" localSheetId="4">'[18]PS1L(Most)'!#REF!</definedName>
    <definedName name="bb">'[18]PS1L(Most)'!#REF!</definedName>
    <definedName name="BOI" localSheetId="4">#REF!</definedName>
    <definedName name="BOI">#REF!</definedName>
    <definedName name="BOITABLE" localSheetId="4">#REF!</definedName>
    <definedName name="BOITABLE">#REF!</definedName>
    <definedName name="C_" localSheetId="4">#REF!</definedName>
    <definedName name="C_">#REF!</definedName>
    <definedName name="C_2" localSheetId="4">[19]Group!#REF!</definedName>
    <definedName name="C_2">[19]Group!#REF!</definedName>
    <definedName name="CalcAgencyPrice" localSheetId="4">#REF!</definedName>
    <definedName name="CalcAgencyPrice">#REF!</definedName>
    <definedName name="Cashflows" localSheetId="4">#REF!</definedName>
    <definedName name="Cashflows">#REF!</definedName>
    <definedName name="cc" localSheetId="4">'[18]PS1L(Most)'!#REF!</definedName>
    <definedName name="cc">'[18]PS1L(Most)'!#REF!</definedName>
    <definedName name="ccc" hidden="1">{"PRINT_EST",#N/A,FALSE,"ESTMON"}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ommission" localSheetId="4">#REF!</definedName>
    <definedName name="Commission">#REF!</definedName>
    <definedName name="Contract" localSheetId="4">#REF!</definedName>
    <definedName name="Contract">#REF!</definedName>
    <definedName name="COPY_YTD">[0]!COPY_YTD</definedName>
    <definedName name="cost" localSheetId="4">#REF!</definedName>
    <definedName name="cost">#REF!</definedName>
    <definedName name="counter">[20]Cal!$A$1</definedName>
    <definedName name="_xlnm.Criteria" localSheetId="4">#REF!</definedName>
    <definedName name="_xlnm.Criteria">#REF!</definedName>
    <definedName name="CTABLE" localSheetId="4">#REF!</definedName>
    <definedName name="CTABLE">#REF!</definedName>
    <definedName name="CTYPE" localSheetId="4">#REF!</definedName>
    <definedName name="CTYPE">#REF!</definedName>
    <definedName name="Current" localSheetId="4">#REF!</definedName>
    <definedName name="Current">#REF!</definedName>
    <definedName name="D" localSheetId="4">#REF!</definedName>
    <definedName name="D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Merit" localSheetId="4">#REF!</definedName>
    <definedName name="DataMerit">#REF!</definedName>
    <definedName name="DataSCA" localSheetId="4">#REF!</definedName>
    <definedName name="DataSCA">#REF!</definedName>
    <definedName name="DaWk7" localSheetId="4">#REF!</definedName>
    <definedName name="DaWk7">#REF!</definedName>
    <definedName name="DB.emp">OFFSET([21]Employee!$A$1,3,1,COUNTA([21]Employee!$B$1:$B$65536)-1,COUNTA([21]Employee!$A$3:$IV$3)-2)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d" hidden="1">{"index",#N/A,FALSE,"INDEX"}</definedName>
    <definedName name="DEC" localSheetId="4">#REF!</definedName>
    <definedName name="DEC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iff" localSheetId="4">#REF!</definedName>
    <definedName name="diff">#REF!</definedName>
    <definedName name="dis_rate" localSheetId="4">#REF!</definedName>
    <definedName name="dis_rate">#REF!</definedName>
    <definedName name="disc_rate" localSheetId="4">#REF!</definedName>
    <definedName name="disc_rate">#REF!</definedName>
    <definedName name="dumppr" localSheetId="4">#REF!</definedName>
    <definedName name="dumppr">#REF!</definedName>
    <definedName name="E" localSheetId="4">#REF!</definedName>
    <definedName name="E">#REF!</definedName>
    <definedName name="eee" hidden="1">{"revsale",#N/A,FALSE,"REV-ยุพดี"}</definedName>
    <definedName name="Effective">[22]Reference!$A$19</definedName>
    <definedName name="ESY" localSheetId="4">#REF!</definedName>
    <definedName name="ESY">#REF!</definedName>
    <definedName name="_xlnm.Extract" localSheetId="4">#REF!</definedName>
    <definedName name="_xlnm.Extract">#REF!</definedName>
    <definedName name="f" hidden="1">{"'Model'!$A$1:$N$53"}</definedName>
    <definedName name="FAC" localSheetId="4">#REF!</definedName>
    <definedName name="FAC">#REF!</definedName>
    <definedName name="FEB" localSheetId="4">#REF!</definedName>
    <definedName name="FEB">#REF!</definedName>
    <definedName name="FG" localSheetId="4">#REF!</definedName>
    <definedName name="FG">#REF!</definedName>
    <definedName name="freq" localSheetId="4">'[23]Lease Schedule'!#REF!</definedName>
    <definedName name="freq">'[23]Lease Schedule'!#REF!</definedName>
    <definedName name="freqSenior" localSheetId="4">'[23]Lease Schedule'!#REF!</definedName>
    <definedName name="freqSenior">'[23]Lease Schedule'!#REF!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10_A" localSheetId="4">#REF!</definedName>
    <definedName name="FS1110_A">#REF!</definedName>
    <definedName name="FS1110_B" localSheetId="4">#REF!</definedName>
    <definedName name="FS1110_B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GPA." localSheetId="4">#REF!</definedName>
    <definedName name="GPA.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hide">[0]!hide</definedName>
    <definedName name="HRDWH" localSheetId="4">#REF!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FreeCred" localSheetId="4">#REF!</definedName>
    <definedName name="IntFreeCred">#REF!</definedName>
    <definedName name="issue_date" localSheetId="4">#REF!</definedName>
    <definedName name="issue_date">#REF!</definedName>
    <definedName name="JAN" localSheetId="4">#REF!</definedName>
    <definedName name="JAN">#REF!</definedName>
    <definedName name="jan_dec" localSheetId="4">#REF!</definedName>
    <definedName name="jan_dec">#REF!</definedName>
    <definedName name="jan_june" localSheetId="4">#REF!</definedName>
    <definedName name="jan_june">#REF!</definedName>
    <definedName name="JP" localSheetId="4">'[24]original prepay'!#REF!</definedName>
    <definedName name="JP">'[24]original prepay'!#REF!</definedName>
    <definedName name="JPY" localSheetId="4">#REF!</definedName>
    <definedName name="JPY">#REF!</definedName>
    <definedName name="JUL" localSheetId="4">#REF!</definedName>
    <definedName name="JUL">#REF!</definedName>
    <definedName name="jul_dec" localSheetId="4">#REF!</definedName>
    <definedName name="jul_dec">#REF!</definedName>
    <definedName name="JUN" localSheetId="4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4">[25]group!#REF!</definedName>
    <definedName name="kkkkk">[25]group!#REF!</definedName>
    <definedName name="LAST1">#N/A</definedName>
    <definedName name="LAST2">#N/A</definedName>
    <definedName name="LASTCOLUMNCELL" localSheetId="4">#REF!</definedName>
    <definedName name="LASTCOLUMNCELL">#REF!</definedName>
    <definedName name="lll" hidden="1">{"sales",#N/A,FALSE,"SALES"}</definedName>
    <definedName name="loan" localSheetId="4">[25]group!#REF!</definedName>
    <definedName name="loan">[25]group!#REF!</definedName>
    <definedName name="loanPV" localSheetId="4">'[23]Lease Schedule'!#REF!</definedName>
    <definedName name="loanPV">'[23]Lease Schedule'!#REF!</definedName>
    <definedName name="LOC" localSheetId="4">#REF!</definedName>
    <definedName name="LOC">#REF!</definedName>
    <definedName name="LOT">[26]LOT!$B$2:$C$1701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acro3" localSheetId="1">[27]!Macro3</definedName>
    <definedName name="Macro3" localSheetId="4">[27]!Macro3</definedName>
    <definedName name="Macro3">[27]!Macro3</definedName>
    <definedName name="MAIN" localSheetId="4">#REF!</definedName>
    <definedName name="MAIN">#REF!</definedName>
    <definedName name="MAR" localSheetId="4">#REF!</definedName>
    <definedName name="MAR">#REF!</definedName>
    <definedName name="margin" localSheetId="4">[17]Assumptions!#REF!</definedName>
    <definedName name="margin">[17]Assumptions!#REF!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STER">[28]MASTER!$B$9:$E$507</definedName>
    <definedName name="MAY" localSheetId="4">#REF!</definedName>
    <definedName name="MAY">#REF!</definedName>
    <definedName name="Merit" localSheetId="4">#REF!</definedName>
    <definedName name="Merit">#REF!</definedName>
    <definedName name="Merit2010" localSheetId="4">#REF!</definedName>
    <definedName name="Merit2010">#REF!</definedName>
    <definedName name="Merit2011" localSheetId="4">#REF!</definedName>
    <definedName name="Merit2011">#REF!</definedName>
    <definedName name="mm" localSheetId="4">#REF!</definedName>
    <definedName name="mm">#REF!</definedName>
    <definedName name="Move" localSheetId="4">#REF!</definedName>
    <definedName name="Move">#REF!</definedName>
    <definedName name="Movement" localSheetId="4">#REF!</definedName>
    <definedName name="Movement">#REF!</definedName>
    <definedName name="nn" localSheetId="4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4">#REF!</definedName>
    <definedName name="NORMAL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UM_DOCS" localSheetId="4">#REF!</definedName>
    <definedName name="NUM_DOCS">#REF!</definedName>
    <definedName name="OA" localSheetId="4">#REF!</definedName>
    <definedName name="OA">#REF!</definedName>
    <definedName name="oc" localSheetId="4">#REF!</definedName>
    <definedName name="oc">#REF!</definedName>
    <definedName name="OCT" localSheetId="4">#REF!</definedName>
    <definedName name="OCT">#REF!</definedName>
    <definedName name="OESY" localSheetId="4">#REF!</definedName>
    <definedName name="OESY">#REF!</definedName>
    <definedName name="OK" localSheetId="4">#REF!</definedName>
    <definedName name="OK">#REF!</definedName>
    <definedName name="PA" localSheetId="4">#REF!</definedName>
    <definedName name="PA">#REF!</definedName>
    <definedName name="PA_Oct_12" localSheetId="4">#REF!</definedName>
    <definedName name="PA_Oct_12">#REF!</definedName>
    <definedName name="PA2_2012" localSheetId="4">#REF!</definedName>
    <definedName name="PA2_2012">#REF!</definedName>
    <definedName name="PAdd" localSheetId="4">#REF!</definedName>
    <definedName name="PAdd">#REF!</definedName>
    <definedName name="PArev1" localSheetId="4">#REF!</definedName>
    <definedName name="PArev1">#REF!</definedName>
    <definedName name="PARTNERS_INITIALS" localSheetId="4">#REF!</definedName>
    <definedName name="PARTNERS_INITIALS">#REF!</definedName>
    <definedName name="PHP_R" localSheetId="4">#REF!</definedName>
    <definedName name="PHP_R">#REF!</definedName>
    <definedName name="PHP_T" localSheetId="4">#REF!</definedName>
    <definedName name="PHP_T">#REF!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L" localSheetId="4">#REF!</definedName>
    <definedName name="PL">#REF!</definedName>
    <definedName name="PM" localSheetId="4">#REF!</definedName>
    <definedName name="PM">#REF!</definedName>
    <definedName name="PRDump" localSheetId="4">#REF!</definedName>
    <definedName name="PRDump">#REF!</definedName>
    <definedName name="principal">[17]Assumptions!$C$17</definedName>
    <definedName name="PRINT" localSheetId="4">#REF!</definedName>
    <definedName name="PRINT">#REF!</definedName>
    <definedName name="_xlnm.Print_Area" localSheetId="0">'1'!$A$1:$F$79</definedName>
    <definedName name="_xlnm.Print_Area" localSheetId="1">'2'!$A$1:$F$37</definedName>
    <definedName name="_xlnm.Print_Area" localSheetId="2">'3'!$A$1:$F$37</definedName>
    <definedName name="_xlnm.Print_Area" localSheetId="3">'4'!$A$1:$M$46</definedName>
    <definedName name="_xlnm.Print_Area" localSheetId="4">'5'!$A$1:$F$78</definedName>
    <definedName name="_xlnm.Print_Area">#REF!</definedName>
    <definedName name="PRINT_AREA_MI" localSheetId="4">#REF!</definedName>
    <definedName name="PRINT_AREA_MI">#REF!</definedName>
    <definedName name="Print_Titles_MI" localSheetId="4">#REF!,#REF!</definedName>
    <definedName name="Print_Titles_MI">#REF!,#REF!</definedName>
    <definedName name="Prior" localSheetId="4">#REF!</definedName>
    <definedName name="Prior">#REF!</definedName>
    <definedName name="PTABLE" localSheetId="4">#REF!</definedName>
    <definedName name="PTABLE">#REF!</definedName>
    <definedName name="Query2" localSheetId="4">#REF!</definedName>
    <definedName name="Query2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f">'[29]PASA 2-2008 TPR'!$A$1</definedName>
    <definedName name="rent">[17]Assumptions!$C$25</definedName>
    <definedName name="Reselects" localSheetId="4">#REF!</definedName>
    <definedName name="Reselects">#REF!</definedName>
    <definedName name="s">[30]PD!$F$5:$F$57</definedName>
    <definedName name="SA" localSheetId="4">#REF!</definedName>
    <definedName name="SA">#REF!</definedName>
    <definedName name="SALE" localSheetId="4">#REF!</definedName>
    <definedName name="SALE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CA" localSheetId="4">#REF!</definedName>
    <definedName name="SCA">#REF!</definedName>
    <definedName name="SCArev" localSheetId="4">#REF!</definedName>
    <definedName name="SCArev">#REF!</definedName>
    <definedName name="SEP" localSheetId="4">#REF!</definedName>
    <definedName name="SEP">#REF!</definedName>
    <definedName name="SER.Y" localSheetId="4">#REF!</definedName>
    <definedName name="SER.Y">#REF!</definedName>
    <definedName name="SF" localSheetId="4">#REF!</definedName>
    <definedName name="SF">#REF!</definedName>
    <definedName name="SHOKYAKU97">'[31]#REF'!$A$6:$H$145</definedName>
    <definedName name="SPEC" localSheetId="4">#REF!</definedName>
    <definedName name="SPEC">#REF!</definedName>
    <definedName name="stp" localSheetId="4">#REF!</definedName>
    <definedName name="stp">#REF!</definedName>
    <definedName name="T_IN_PL" localSheetId="4">#REF!</definedName>
    <definedName name="T_IN_PL">#REF!</definedName>
    <definedName name="TABLE">'[31]#REF'!$A$1:$B$642</definedName>
    <definedName name="Table1" localSheetId="4">#REF!</definedName>
    <definedName name="Table1">#REF!</definedName>
    <definedName name="tcp">[0]!tcp</definedName>
    <definedName name="tcr" localSheetId="4">[32]BAL!#REF!</definedName>
    <definedName name="tcr">[32]BAL!#REF!</definedName>
    <definedName name="test" hidden="1">{"'Model'!$A$1:$N$53"}</definedName>
    <definedName name="TEST0" localSheetId="4">#REF!</definedName>
    <definedName name="TEST0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4">#REF!</definedName>
    <definedName name="TIP.">#REF!</definedName>
    <definedName name="Title" localSheetId="4">#REF!</definedName>
    <definedName name="Title">#REF!</definedName>
    <definedName name="TON" localSheetId="4">#REF!</definedName>
    <definedName name="TON">#REF!</definedName>
    <definedName name="TOTALS" localSheetId="4">#REF!</definedName>
    <definedName name="TOTALS">#REF!</definedName>
    <definedName name="u_pang" localSheetId="4">#REF!</definedName>
    <definedName name="u_pang">#REF!</definedName>
    <definedName name="uhuppc">[0]!uhuppc</definedName>
    <definedName name="unhide">[0]!unhide</definedName>
    <definedName name="USD" localSheetId="4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4">#REF!,#REF!</definedName>
    <definedName name="VALID01234">#REF!,#REF!</definedName>
    <definedName name="w" localSheetId="4">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 localSheetId="4">#REF!</definedName>
    <definedName name="XTRACT">#REF!</definedName>
    <definedName name="เงินกู้" localSheetId="4">#REF!</definedName>
    <definedName name="เงินกู้">#REF!</definedName>
    <definedName name="เลขประจำตัว" localSheetId="4">#REF!</definedName>
    <definedName name="เลขประจำตัว">#REF!</definedName>
    <definedName name="แผนก" localSheetId="4">#REF!</definedName>
    <definedName name="แผนก">#REF!</definedName>
    <definedName name="กก" hidden="1">{"'Model'!$A$1:$N$53"}</definedName>
    <definedName name="กลุ่ม" localSheetId="4">#REF!</definedName>
    <definedName name="กลุ่ม">#REF!</definedName>
    <definedName name="ขนส่ง" localSheetId="4">#REF!</definedName>
    <definedName name="ขนส่ง">#REF!</definedName>
    <definedName name="ขาย" localSheetId="4">#REF!</definedName>
    <definedName name="ขาย">#REF!</definedName>
    <definedName name="ขายอื่น" localSheetId="4">#REF!</definedName>
    <definedName name="ขายอื่น">#REF!</definedName>
    <definedName name="ค่าเช่า" localSheetId="4">#REF!</definedName>
    <definedName name="ค่าเช่า">#REF!</definedName>
    <definedName name="จ1_HP_A" localSheetId="4">#REF!</definedName>
    <definedName name="จ1_HP_A">#REF!</definedName>
    <definedName name="จ1_HP_B" localSheetId="4">#REF!</definedName>
    <definedName name="จ1_HP_B">#REF!</definedName>
    <definedName name="จ2_HP_A" localSheetId="4">#REF!</definedName>
    <definedName name="จ2_HP_A">#REF!</definedName>
    <definedName name="จ2_HP_B" localSheetId="4">#REF!</definedName>
    <definedName name="จ2_HP_B">#REF!</definedName>
    <definedName name="จ3_HP_A" localSheetId="4">#REF!</definedName>
    <definedName name="จ3_HP_A">#REF!</definedName>
    <definedName name="จ3_HP_B" localSheetId="4">#REF!</definedName>
    <definedName name="จ3_HP_B">#REF!</definedName>
    <definedName name="ชื่อ" localSheetId="4">#REF!</definedName>
    <definedName name="ชื่อ">#REF!</definedName>
    <definedName name="ชื่อวุฒิ1" localSheetId="4">#REF!</definedName>
    <definedName name="ชื่อวุฒิ1">#REF!</definedName>
    <definedName name="ชื่อวุฒิ2" localSheetId="4">#REF!</definedName>
    <definedName name="ชื่อวุฒิ2">#REF!</definedName>
    <definedName name="ดอกเบี้ยค้าง" localSheetId="4">#REF!</definedName>
    <definedName name="ดอกเบี้ยค้าง">#REF!</definedName>
    <definedName name="ดอกเบี้ยรับ" localSheetId="4">#REF!</definedName>
    <definedName name="ดอกเบี้ยรับ">#REF!</definedName>
    <definedName name="ตำแหน่ง" localSheetId="4">#REF!</definedName>
    <definedName name="ตำแหน่ง">#REF!</definedName>
    <definedName name="นามสกุล" localSheetId="4">#REF!</definedName>
    <definedName name="นามสกุล">#REF!</definedName>
    <definedName name="บ4_HP" localSheetId="4">#REF!</definedName>
    <definedName name="บ4_HP">#REF!</definedName>
    <definedName name="บ5_HP" localSheetId="4">#REF!</definedName>
    <definedName name="บ5_HP">#REF!</definedName>
    <definedName name="บริษัท" localSheetId="4">#REF!</definedName>
    <definedName name="บริษัท">#REF!</definedName>
    <definedName name="ปีจบ1" localSheetId="4">#REF!</definedName>
    <definedName name="ปีจบ1">#REF!</definedName>
    <definedName name="ฝ่าย" localSheetId="4">#REF!</definedName>
    <definedName name="ฝ่าย">#REF!</definedName>
    <definedName name="รายได้" localSheetId="4">#REF!</definedName>
    <definedName name="รายได้">#REF!</definedName>
    <definedName name="ลูกหนี้" localSheetId="4">#REF!</definedName>
    <definedName name="ลูกหนี้">#REF!</definedName>
    <definedName name="ลูกหนี้อื่น" localSheetId="4">#REF!</definedName>
    <definedName name="ลูกหนี้อื่น">#REF!</definedName>
    <definedName name="สถาบัน" localSheetId="4">#REF!</definedName>
    <definedName name="สถาบัน">#REF!</definedName>
    <definedName name="ส่วน" localSheetId="4">#REF!</definedName>
    <definedName name="ส่วน">#REF!</definedName>
    <definedName name="สาขา1" localSheetId="4">#REF!</definedName>
    <definedName name="สาขา1">#REF!</definedName>
    <definedName name="สาขา2" localSheetId="4">#REF!</definedName>
    <definedName name="สาขา2">#REF!</definedName>
    <definedName name="สินทรัพย์" localSheetId="4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2" i="5" l="1"/>
  <c r="F66" i="5" l="1"/>
  <c r="D66" i="5" l="1"/>
  <c r="D69" i="5" s="1"/>
  <c r="D11" i="7" l="1"/>
  <c r="D15" i="7" s="1"/>
  <c r="D19" i="7" s="1"/>
  <c r="D23" i="7" s="1"/>
  <c r="D25" i="7" s="1"/>
  <c r="D33" i="7" l="1"/>
  <c r="D37" i="7" s="1"/>
  <c r="I21" i="2" l="1"/>
  <c r="G21" i="2"/>
  <c r="E21" i="2"/>
  <c r="C21" i="2"/>
  <c r="F77" i="1" l="1"/>
  <c r="F45" i="1"/>
  <c r="F69" i="5"/>
  <c r="M33" i="2"/>
  <c r="M43" i="2"/>
  <c r="M20" i="2"/>
  <c r="M14" i="2"/>
  <c r="M15" i="2" s="1"/>
  <c r="M16" i="2" s="1"/>
  <c r="I38" i="2"/>
  <c r="I39" i="2" s="1"/>
  <c r="I45" i="2" s="1"/>
  <c r="G38" i="2"/>
  <c r="G39" i="2" s="1"/>
  <c r="G45" i="2" s="1"/>
  <c r="E38" i="2"/>
  <c r="E39" i="2" s="1"/>
  <c r="E45" i="2" s="1"/>
  <c r="C38" i="2"/>
  <c r="C39" i="2" s="1"/>
  <c r="C45" i="2" s="1"/>
  <c r="F53" i="1"/>
  <c r="F25" i="1"/>
  <c r="F15" i="1"/>
  <c r="F24" i="5"/>
  <c r="K15" i="2"/>
  <c r="K16" i="2" s="1"/>
  <c r="I15" i="2"/>
  <c r="I16" i="2" s="1"/>
  <c r="I22" i="2" s="1"/>
  <c r="G15" i="2"/>
  <c r="G16" i="2" s="1"/>
  <c r="G22" i="2" s="1"/>
  <c r="E15" i="2"/>
  <c r="E16" i="2" s="1"/>
  <c r="E22" i="2" s="1"/>
  <c r="C15" i="2"/>
  <c r="C16" i="2" s="1"/>
  <c r="C22" i="2" s="1"/>
  <c r="F36" i="5"/>
  <c r="D15" i="1"/>
  <c r="F50" i="5"/>
  <c r="D50" i="5"/>
  <c r="D36" i="5"/>
  <c r="E75" i="5"/>
  <c r="C75" i="5"/>
  <c r="D25" i="1" l="1"/>
  <c r="D27" i="1" s="1"/>
  <c r="D45" i="1"/>
  <c r="F55" i="1"/>
  <c r="F79" i="1" s="1"/>
  <c r="F27" i="1"/>
  <c r="D53" i="1"/>
  <c r="M37" i="2"/>
  <c r="M38" i="2" s="1"/>
  <c r="M39" i="2" s="1"/>
  <c r="K38" i="2"/>
  <c r="K39" i="2" s="1"/>
  <c r="D24" i="5"/>
  <c r="D55" i="1" l="1"/>
  <c r="D11" i="4"/>
  <c r="D15" i="4" l="1"/>
  <c r="D19" i="4" s="1"/>
  <c r="D23" i="4" s="1"/>
  <c r="D25" i="4" s="1"/>
  <c r="D33" i="4" l="1"/>
  <c r="D37" i="4" s="1"/>
  <c r="D19" i="5"/>
  <c r="D38" i="5" s="1"/>
  <c r="D40" i="5" s="1"/>
  <c r="D71" i="5" s="1"/>
  <c r="D73" i="5" s="1"/>
  <c r="M42" i="2" l="1"/>
  <c r="M44" i="2" s="1"/>
  <c r="M45" i="2" s="1"/>
  <c r="K44" i="2"/>
  <c r="K45" i="2" s="1"/>
  <c r="D77" i="1" l="1"/>
  <c r="D79" i="1" s="1"/>
  <c r="F11" i="4" l="1"/>
  <c r="F15" i="4" s="1"/>
  <c r="F19" i="4" s="1"/>
  <c r="F23" i="4" s="1"/>
  <c r="K19" i="2" l="1"/>
  <c r="F25" i="4"/>
  <c r="F33" i="4"/>
  <c r="F37" i="4" s="1"/>
  <c r="F11" i="7" l="1"/>
  <c r="F15" i="7" s="1"/>
  <c r="F19" i="7" s="1"/>
  <c r="F23" i="7" s="1"/>
  <c r="F33" i="7" l="1"/>
  <c r="F37" i="7" s="1"/>
  <c r="F19" i="5"/>
  <c r="F38" i="5" s="1"/>
  <c r="F40" i="5" s="1"/>
  <c r="F71" i="5" s="1"/>
  <c r="F73" i="5" s="1"/>
  <c r="F25" i="7"/>
  <c r="M19" i="2"/>
  <c r="M21" i="2" s="1"/>
  <c r="M22" i="2" s="1"/>
  <c r="K21" i="2"/>
  <c r="K22" i="2" s="1"/>
</calcChain>
</file>

<file path=xl/sharedStrings.xml><?xml version="1.0" encoding="utf-8"?>
<sst xmlns="http://schemas.openxmlformats.org/spreadsheetml/2006/main" count="251" uniqueCount="161">
  <si>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</si>
  <si>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</si>
  <si>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</si>
  <si>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</si>
  <si>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</si>
  <si>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</si>
  <si>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</si>
  <si>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</si>
  <si>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</si>
  <si>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</si>
  <si>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</si>
  <si>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</si>
  <si>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</si>
  <si>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</si>
  <si>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</si>
  <si>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</si>
  <si>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</si>
  <si>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</si>
  <si>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</si>
  <si>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</si>
  <si>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</si>
  <si>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</si>
  <si>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</si>
  <si>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 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</si>
  <si>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</si>
  <si>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</si>
  <si>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</si>
  <si>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</si>
  <si>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</si>
  <si>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</si>
  <si>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</si>
  <si>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</si>
  <si>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</si>
  <si>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</si>
  <si>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</si>
  <si>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</si>
  <si>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</si>
  <si>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</si>
  <si>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</si>
  <si>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</si>
  <si>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</si>
  <si>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>รับเงินปันผล</t>
  </si>
  <si>
    <t>จ่ายเงินปันผล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</si>
  <si>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</si>
  <si>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</si>
  <si>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</si>
  <si>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</si>
  <si>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</si>
  <si>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</si>
  <si>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</si>
  <si>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</si>
  <si>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</si>
  <si>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</si>
  <si>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</si>
  <si>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</si>
  <si>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งบแสดงฐานะการเงิน</t>
  </si>
  <si>
    <t>อสังหาริมทรัพย์เพื่อการลงทุน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</si>
  <si>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</si>
  <si>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</si>
  <si>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</si>
  <si>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</si>
  <si>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</si>
  <si>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</si>
  <si>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</si>
  <si>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</si>
  <si>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</si>
  <si>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กำไรสำหรับงวด</t>
  </si>
  <si>
    <t>สินทรัพย์ดำเนินงานเพิ่มขึ้น - สุทธิ</t>
  </si>
  <si>
    <t>บริษัทเอสซีจี แพคเกจจิ้ง จำกัด (มหาชน)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</si>
  <si>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</si>
  <si>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</si>
  <si>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</si>
  <si>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</si>
  <si>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</si>
  <si>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</si>
  <si>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</si>
  <si>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</si>
  <si>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</si>
  <si>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</si>
  <si>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</si>
  <si>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</si>
  <si>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</si>
  <si>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</si>
  <si>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31 ธันวาคม</t>
  </si>
  <si>
    <t>กำไรขาดทุนเบ็ดเสร็จรวมสำหรับงวด</t>
  </si>
  <si>
    <t>เงินสดและรายการเทียบเท่าเงินสด ณ วันสิ้นงวด</t>
  </si>
  <si>
    <t>กระแสเงินสดสุทธิใช้ไปในกิจกรรมจัดหาเงิน</t>
  </si>
  <si>
    <t>เงินกู้ยืมระยะสั้นจากสถาบันการเงิน</t>
  </si>
  <si>
    <t>หนี้สินตามสัญญาเช่า</t>
  </si>
  <si>
    <t>รายได้ดอกเบี้ย</t>
  </si>
  <si>
    <t>เงินสดและรายการเทียบเท่าเงินสด ณ วันต้นงวด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</si>
  <si>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</si>
  <si>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</si>
  <si>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หนี้สินหมุนเวียนอื่น</t>
  </si>
  <si>
    <t>ยอดคงเหลือ ณ วันที่ 1 มกราคม 2564</t>
  </si>
  <si>
    <t>เงินลงทุนในตราสารหนี้ระยะสั้น</t>
  </si>
  <si>
    <t>หนี้สินไม่หมุนเวียนอื่น</t>
  </si>
  <si>
    <t>สินทรัพย์อื่น</t>
  </si>
  <si>
    <t>กระแสเงินสดสุทธิได้มาจาก (ใช้ไปใน) กิจกรรมลงทุน</t>
  </si>
  <si>
    <t>หนี้สินอื่น</t>
  </si>
  <si>
    <t>รวมรายได้</t>
  </si>
  <si>
    <t>(ไม่ได้ตรวจสอบ)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</si>
  <si>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</si>
  <si>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 xml:space="preserve">งบกำไรขาดทุน </t>
  </si>
  <si>
    <t>กำไรจากการดำเนินงาน</t>
  </si>
  <si>
    <t>งบกำไรขาดทุนเบ็ดเสร็จ</t>
  </si>
  <si>
    <t xml:space="preserve">งบแสดงการเปลี่ยนแปลงส่วนของผู้ถือหุ้น </t>
  </si>
  <si>
    <t xml:space="preserve">ยอดคงเหลือ ณ วันที่ 1 มกราคม 2563 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</si>
  <si>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</si>
  <si>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</si>
  <si>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</si>
  <si>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กำไรขาดทุนเบ็ดเสร็จสำหรับงวด</t>
  </si>
  <si>
    <t>รวมกำไรขาดทุนเบ็ดเสร็จสำหรับงวด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</si>
  <si>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</si>
  <si>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</si>
  <si>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</si>
  <si>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</si>
  <si>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ค่าใช้จ่ายประมาณการหนี้สินไม่หมุนเวียนสำหรับผลประโยชน์พนักงาน</t>
  </si>
  <si>
    <t>เงินสดจ่ายเพื่อชำระหนี้สินตามสัญญาเช่า</t>
  </si>
  <si>
    <t>รายการที่ไม่ใช่เงินสด ณ วันสิ้นงวด</t>
  </si>
  <si>
    <t>เงินสดรับจาก (จ่ายเพื่อชำระ) เงินกู้ยืม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</si>
  <si>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</si>
  <si>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</si>
  <si>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</si>
  <si>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</si>
  <si>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 รวมเงินทุนที่ได้รับจากผู้ถือหุ้น และการจัดสรรส่วนทุนให้ผู้ถือหุ้น</t>
  </si>
  <si>
    <t>หุ้นกู้</t>
  </si>
  <si>
    <t>รายได้ภาษีเงินได้</t>
  </si>
  <si>
    <t>เงินสดรับจากการออกหุ้นกู้</t>
  </si>
  <si>
    <t>ดอกเบี้ยจ่ายและอื่นๆ</t>
  </si>
  <si>
    <t>ส่วนเกินมูลค่าหุ้น</t>
  </si>
  <si>
    <t>มูลค่าหุ้น</t>
  </si>
  <si>
    <t>ขาดทุน (กำไร) จากอัตราแลกเปลี่ยน</t>
  </si>
  <si>
    <t>เงินสดจ่ายเพื่อลงทุนในบริษัทย่อย</t>
  </si>
  <si>
    <t>เงินสดและรายการเทียบเท่าเงินสดเพิ่มขึ้น (ลดลง) - สุทธิ</t>
  </si>
  <si>
    <t>3, 5</t>
  </si>
  <si>
    <t>5, 7</t>
  </si>
  <si>
    <t>6</t>
  </si>
  <si>
    <t>เงินสดจ่ายเพื่อซื้อตราสารหนี้ของกิจการอื่น</t>
  </si>
  <si>
    <t>ณ วันที่ 30 กันยายน 2564</t>
  </si>
  <si>
    <t>30 กันยายน</t>
  </si>
  <si>
    <t>สำหรับงวดสามเดือนสิ้นสุดวันที่ 30 กันยายน 2564 (ไม่ได้ตรวจสอบ)</t>
  </si>
  <si>
    <t>สำหรับงวดเก้าเดือนสิ้นสุดวันที่ 30 กันยายน 2564 (ไม่ได้ตรวจสอบ)</t>
  </si>
  <si>
    <t>รับคืน (จ่าย) ภาษีเงินได้</t>
  </si>
  <si>
    <t>รายได้ (ค่าใช้จ่าย) ภาษีเงินได้</t>
  </si>
  <si>
    <t>ยอดคงเหลือ ณ วันที่ 30 กันยายน 2563</t>
  </si>
  <si>
    <t>ยอดคงเหลือ ณ วันที่ 30 กันยายน 2564</t>
  </si>
  <si>
    <t>สินทรัพย์ดำเนินงานเพิ่มขึ้น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</si>
  <si>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</si>
  <si>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</si>
  <si>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</si>
  <si>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 (จ่ายเพื่อชำระ) เงินกู้ยืมระยะสั้นจากกิจการที่เกี่ยวข้องกัน</t>
  </si>
  <si>
    <t>เงินกู้ยืมเพิ่มขึ้น (ลดลง) - สุทธิ</t>
  </si>
  <si>
    <t>กำไรจากการปรับมูลค่ายุติธรรม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</si>
  <si>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</si>
  <si>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</si>
  <si>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กำไร (ขาดทุน) สำหรับงวด</t>
  </si>
  <si>
    <r>
      <rPr>
        <b/>
        <sz val="15"/>
        <rFont val="Angsana New"/>
        <family val="1"/>
      </rP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</si>
  <si>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เงินสดรับจากเงินกู้ยืมระยะสั้นจากสถาบันการเงิน</t>
  </si>
  <si>
    <t xml:space="preserve">กำไร (ขาดทุน) ก่อนภาษีเงินได้ </t>
  </si>
  <si>
    <t>เงินสดรับชำระคืนจาก (จ่ายเพื่อชำระ) 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</si>
</sst>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9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฿&quot;* #,##0_-;\-&quot;฿&quot;* #,##0_-;_-&quot;฿&quot;* &quot;-&quot;_-;_-@_-"/>
    <numFmt numFmtId="194" formatCode="_-&quot;฿&quot;* #,##0.00_-;\-&quot;฿&quot;* #,##0.00_-;_-&quot;฿&quot;* &quot;-&quot;??_-;_-@_-"/>
    <numFmt numFmtId="195" formatCode="_(&quot;฿&quot;* #,##0_);_(&quot;฿&quot;* \(#,##0\);_(&quot;฿&quot;* &quot;-&quot;_);_(@_)"/>
    <numFmt numFmtId="196" formatCode="#,##0\ ;\(#,##0\)"/>
    <numFmt numFmtId="197" formatCode="#,##0.00\ ;\(#,##0.00\)"/>
    <numFmt numFmtId="198" formatCode="_(* #,##0_);_(* \(#,##0\);_(* &quot;-&quot;??_);_(@_)"/>
    <numFmt numFmtId="199" formatCode="_(* #,##0.0_);_(* \(#,##0.0\);_(* &quot;-&quot;??_);_(@_)"/>
    <numFmt numFmtId="200" formatCode="_(* #,##0.00000_);_(* \(#,##0.00000\);_(* &quot;-&quot;??_);_(@_)"/>
    <numFmt numFmtId="201" formatCode="0.00_)"/>
    <numFmt numFmtId="202" formatCode="#.\ \ "/>
    <numFmt numFmtId="203" formatCode="##.\ \ "/>
    <numFmt numFmtId="204" formatCode="###0_);[Red]\(###0\)"/>
    <numFmt numFmtId="205" formatCode="_ * #,##0_)\ _฿_ ;_ * \(#,##0\)\ _฿_ ;_ * &quot;-&quot;_)\ _฿_ ;_ @_ 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&quot;\&quot;#,##0;[Red]&quot;\&quot;\-#,##0"/>
    <numFmt numFmtId="209" formatCode="0.0000000"/>
    <numFmt numFmtId="210" formatCode="#,##0\ &quot;F&quot;;[Red]\-#,##0\ &quot;F&quot;"/>
    <numFmt numFmtId="211" formatCode="_-* #,##0.00\ &quot;F&quot;_-;\-* #,##0.00\ &quot;F&quot;_-;_-* &quot;-&quot;??\ &quot;F&quot;_-;_-@_-"/>
    <numFmt numFmtId="212" formatCode="_-&quot;ฃ&quot;* #,##0_-;\-&quot;ฃ&quot;* #,##0_-;_-&quot;ฃ&quot;* &quot;-&quot;_-;_-@_-"/>
    <numFmt numFmtId="213" formatCode="#,##0.00000"/>
    <numFmt numFmtId="214" formatCode="_-* #,##0\ &quot;F&quot;_-;\-* #,##0\ &quot;F&quot;_-;_-* &quot;-&quot;\ &quot;F&quot;_-;_-@_-"/>
    <numFmt numFmtId="215" formatCode="#,##0\ &quot;F&quot;;\-#,##0\ &quot;F&quot;"/>
    <numFmt numFmtId="216" formatCode="#,##0&quot; F&quot;_);[Red]\(#,##0&quot; F&quot;\)"/>
    <numFmt numFmtId="217" formatCode="mm/dd/yy"/>
    <numFmt numFmtId="218" formatCode="\t0.00"/>
    <numFmt numFmtId="219" formatCode="[$-1010409]d\ mmm\ yy;@"/>
    <numFmt numFmtId="220" formatCode="_-* #,##0.00_-;\-* #,##0.00_-;_-* \-??_-;_-@_-"/>
    <numFmt numFmtId="221" formatCode="#,##0.0_);\(#,##0.0\)"/>
    <numFmt numFmtId="222" formatCode="&quot;฿&quot;\t#,##0_);\(&quot;฿&quot;\t#,##0\)"/>
    <numFmt numFmtId="223" formatCode="_-&quot;Dfl.&quot;\ * #,##0.00_-;_-&quot;Dfl.&quot;\ * #,##0.00\-;_-&quot;Dfl.&quot;\ * &quot;-&quot;??_-;_-@_-"/>
    <numFmt numFmtId="224" formatCode="_-* #,##0.00_-;_-* #,##0.00\-;_-* &quot;-&quot;??_-;_-@_-"/>
    <numFmt numFmtId="225" formatCode="_-&quot;?&quot;* #,##0_-;\-&quot;?&quot;* #,##0_-;_-&quot;?&quot;* &quot;-&quot;_-;_-@_-"/>
    <numFmt numFmtId="226" formatCode="_-&quot;?&quot;* #,##0.00_-;\-&quot;?&quot;* #,##0.00_-;_-&quot;?&quot;* &quot;-&quot;??_-;_-@_-"/>
    <numFmt numFmtId="227" formatCode="_-* #,##0_-;_-* #,##0\-;_-* &quot;-&quot;_-;_-@_-"/>
    <numFmt numFmtId="228" formatCode="_-&quot;Dfl.&quot;\ * #,##0_-;_-&quot;Dfl.&quot;\ * #,##0\-;_-&quot;Dfl.&quot;\ * &quot;-&quot;_-;_-@_-"/>
    <numFmt numFmtId="229" formatCode="&quot;\&quot;#,##0.00;[Red]&quot;\&quot;\-#,##0.00"/>
    <numFmt numFmtId="230" formatCode="#."/>
    <numFmt numFmtId="231" formatCode="#,##0.00;[Red]\(#,##0.00\);&quot;-&quot;"/>
    <numFmt numFmtId="232" formatCode="_(* #,##0.0000_);_(* \(#,##0.0000\);_(* &quot;-&quot;??_);_(@_)"/>
    <numFmt numFmtId="233" formatCode="#,##0.000_);\(#,##0.000\)"/>
    <numFmt numFmtId="234" formatCode="&quot;ฃ&quot;#,##0;\-&quot;ฃ&quot;#,##0"/>
    <numFmt numFmtId="235" formatCode="#,##0.0"/>
    <numFmt numFmtId="236" formatCode="#,##0.0000;\-#,##0.0000"/>
    <numFmt numFmtId="237" formatCode="mmmm\-yy"/>
    <numFmt numFmtId="238" formatCode="#,##0.00\ ;\-#,##0.00\ ;&quot; -&quot;#\ ;@\ "/>
    <numFmt numFmtId="239" formatCode="#,##0.00\ &quot;F&quot;;\-#,##0.00\ &quot;F&quot;"/>
    <numFmt numFmtId="240" formatCode="\ว\ \ด\ด\ด\ด\ &quot;ค.ศ.&quot;\ \ค\ค\ค\ค"/>
    <numFmt numFmtId="241" formatCode="dd\-mmm\-yy_)"/>
    <numFmt numFmtId="242" formatCode="&quot;*&quot;\ \ \ \ \ \ \ \ \ #,##0.0_);\(#,##0.0\)"/>
    <numFmt numFmtId="243" formatCode="_-* #,##0.00\ &quot;FB&quot;_-;\-* #,##0.00\ &quot;FB&quot;_-;_-* &quot;-&quot;??\ &quot;FB&quot;_-;_-@_-"/>
    <numFmt numFmtId="244" formatCode="\t&quot;฿&quot;#,##0.00_);\(\t&quot;฿&quot;#,##0.00\)"/>
    <numFmt numFmtId="245" formatCode="m/d"/>
    <numFmt numFmtId="246" formatCode="0.0%"/>
    <numFmt numFmtId="247" formatCode="#,##0\ \ ;\(#,##0\)\ ;\—\ \ \ \ "/>
    <numFmt numFmtId="248" formatCode="0."/>
    <numFmt numFmtId="249" formatCode="&quot;฿&quot;\t#,##0_);[Red]\(&quot;฿&quot;\t#,##0\)"/>
    <numFmt numFmtId="250" formatCode="General_)"/>
    <numFmt numFmtId="251" formatCode="#,##0&quot;£&quot;_);[Red]\(#,##0&quot;£&quot;\)"/>
    <numFmt numFmtId="252" formatCode="#,##0;[Red]\(#,##0\)"/>
    <numFmt numFmtId="253" formatCode="&quot;$&quot;#,##0;[Red]\-&quot;$&quot;#,##0"/>
  </numFmts>
  <fonts count="202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3" fillId="0" borderId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5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5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9" fontId="58" fillId="0" borderId="0"/>
    <xf numFmtId="37" fontId="60" fillId="0" borderId="0"/>
    <xf numFmtId="215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0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5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5" fontId="14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08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230" fontId="72" fillId="0" borderId="0">
      <protection locked="0"/>
    </xf>
    <xf numFmtId="0" fontId="71" fillId="0" borderId="0"/>
    <xf numFmtId="0" fontId="3" fillId="0" borderId="0"/>
    <xf numFmtId="0" fontId="59" fillId="0" borderId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35" fillId="0" borderId="0"/>
    <xf numFmtId="0" fontId="3" fillId="0" borderId="0"/>
    <xf numFmtId="190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219" fontId="46" fillId="3" borderId="0" applyNumberFormat="0" applyBorder="0" applyAlignment="0" applyProtection="0"/>
    <xf numFmtId="219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219" fontId="46" fillId="5" borderId="0" applyNumberFormat="0" applyBorder="0" applyAlignment="0" applyProtection="0"/>
    <xf numFmtId="219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219" fontId="46" fillId="7" borderId="0" applyNumberFormat="0" applyBorder="0" applyAlignment="0" applyProtection="0"/>
    <xf numFmtId="219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219" fontId="46" fillId="9" borderId="0" applyNumberFormat="0" applyBorder="0" applyAlignment="0" applyProtection="0"/>
    <xf numFmtId="219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219" fontId="46" fillId="10" borderId="0" applyNumberFormat="0" applyBorder="0" applyAlignment="0" applyProtection="0"/>
    <xf numFmtId="219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219" fontId="46" fillId="7" borderId="0" applyNumberFormat="0" applyBorder="0" applyAlignment="0" applyProtection="0"/>
    <xf numFmtId="219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219" fontId="46" fillId="10" borderId="0" applyNumberFormat="0" applyBorder="0" applyAlignment="0" applyProtection="0"/>
    <xf numFmtId="219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219" fontId="46" fillId="5" borderId="0" applyNumberFormat="0" applyBorder="0" applyAlignment="0" applyProtection="0"/>
    <xf numFmtId="219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219" fontId="46" fillId="13" borderId="0" applyNumberFormat="0" applyBorder="0" applyAlignment="0" applyProtection="0"/>
    <xf numFmtId="219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219" fontId="46" fillId="4" borderId="0" applyNumberFormat="0" applyBorder="0" applyAlignment="0" applyProtection="0"/>
    <xf numFmtId="219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219" fontId="46" fillId="10" borderId="0" applyNumberFormat="0" applyBorder="0" applyAlignment="0" applyProtection="0"/>
    <xf numFmtId="219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219" fontId="46" fillId="7" borderId="0" applyNumberFormat="0" applyBorder="0" applyAlignment="0" applyProtection="0"/>
    <xf numFmtId="219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43" fontId="73" fillId="0" borderId="1">
      <alignment horizontal="right" vertical="center"/>
    </xf>
    <xf numFmtId="43" fontId="73" fillId="0" borderId="1">
      <alignment horizontal="right"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219" fontId="47" fillId="10" borderId="0" applyNumberFormat="0" applyBorder="0" applyAlignment="0" applyProtection="0"/>
    <xf numFmtId="219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219" fontId="47" fillId="16" borderId="0" applyNumberFormat="0" applyBorder="0" applyAlignment="0" applyProtection="0"/>
    <xf numFmtId="219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219" fontId="47" fillId="14" borderId="0" applyNumberFormat="0" applyBorder="0" applyAlignment="0" applyProtection="0"/>
    <xf numFmtId="219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219" fontId="47" fillId="4" borderId="0" applyNumberFormat="0" applyBorder="0" applyAlignment="0" applyProtection="0"/>
    <xf numFmtId="219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219" fontId="47" fillId="10" borderId="0" applyNumberFormat="0" applyBorder="0" applyAlignment="0" applyProtection="0"/>
    <xf numFmtId="219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219" fontId="47" fillId="5" borderId="0" applyNumberFormat="0" applyBorder="0" applyAlignment="0" applyProtection="0"/>
    <xf numFmtId="219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201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30" fontId="72" fillId="0" borderId="0">
      <protection locked="0"/>
    </xf>
    <xf numFmtId="230" fontId="72" fillId="0" borderId="0">
      <protection locked="0"/>
    </xf>
    <xf numFmtId="230" fontId="72" fillId="0" borderId="0">
      <protection locked="0"/>
    </xf>
    <xf numFmtId="190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202" fontId="29" fillId="0" borderId="0"/>
    <xf numFmtId="203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219" fontId="47" fillId="26" borderId="0" applyNumberFormat="0" applyBorder="0" applyAlignment="0" applyProtection="0"/>
    <xf numFmtId="219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219" fontId="47" fillId="16" borderId="0" applyNumberFormat="0" applyBorder="0" applyAlignment="0" applyProtection="0"/>
    <xf numFmtId="219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219" fontId="47" fillId="14" borderId="0" applyNumberFormat="0" applyBorder="0" applyAlignment="0" applyProtection="0"/>
    <xf numFmtId="219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219" fontId="47" fillId="33" borderId="0" applyNumberFormat="0" applyBorder="0" applyAlignment="0" applyProtection="0"/>
    <xf numFmtId="219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219" fontId="47" fillId="18" borderId="0" applyNumberFormat="0" applyBorder="0" applyAlignment="0" applyProtection="0"/>
    <xf numFmtId="219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219" fontId="47" fillId="27" borderId="0" applyNumberFormat="0" applyBorder="0" applyAlignment="0" applyProtection="0"/>
    <xf numFmtId="219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31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219" fontId="48" fillId="8" borderId="0" applyNumberFormat="0" applyBorder="0" applyAlignment="0" applyProtection="0"/>
    <xf numFmtId="219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216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187" fontId="79" fillId="0" borderId="7" applyAlignment="0" applyProtection="0"/>
    <xf numFmtId="187" fontId="79" fillId="0" borderId="7" applyAlignment="0" applyProtection="0"/>
    <xf numFmtId="187" fontId="79" fillId="0" borderId="7" applyAlignment="0" applyProtection="0"/>
    <xf numFmtId="49" fontId="43" fillId="0" borderId="0" applyAlignment="0" applyProtection="0">
      <alignment horizontal="left"/>
    </xf>
    <xf numFmtId="204" fontId="17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21" fontId="34" fillId="0" borderId="0" applyFill="0" applyBorder="0" applyAlignment="0"/>
    <xf numFmtId="232" fontId="34" fillId="0" borderId="0" applyFill="0" applyBorder="0" applyAlignment="0"/>
    <xf numFmtId="233" fontId="80" fillId="0" borderId="0" applyFill="0" applyBorder="0" applyAlignment="0"/>
    <xf numFmtId="200" fontId="3" fillId="0" borderId="0" applyFill="0" applyBorder="0" applyAlignment="0"/>
    <xf numFmtId="200" fontId="3" fillId="0" borderId="0" applyFill="0" applyBorder="0" applyAlignment="0"/>
    <xf numFmtId="207" fontId="34" fillId="0" borderId="0" applyFill="0" applyBorder="0" applyAlignment="0"/>
    <xf numFmtId="0" fontId="80" fillId="0" borderId="0" applyFill="0" applyBorder="0" applyAlignment="0"/>
    <xf numFmtId="221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219" fontId="83" fillId="36" borderId="8" applyNumberFormat="0" applyAlignment="0" applyProtection="0"/>
    <xf numFmtId="219" fontId="83" fillId="36" borderId="8" applyNumberFormat="0" applyAlignment="0" applyProtection="0"/>
    <xf numFmtId="0" fontId="44" fillId="11" borderId="8" applyNumberFormat="0" applyAlignment="0" applyProtection="0"/>
    <xf numFmtId="219" fontId="83" fillId="36" borderId="8" applyNumberFormat="0" applyAlignment="0" applyProtection="0"/>
    <xf numFmtId="0" fontId="44" fillId="11" borderId="8" applyNumberFormat="0" applyAlignment="0" applyProtection="0"/>
    <xf numFmtId="219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219" fontId="64" fillId="36" borderId="8" applyNumberFormat="0" applyAlignment="0" applyProtection="0"/>
    <xf numFmtId="219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219" fontId="49" fillId="37" borderId="9" applyNumberFormat="0" applyAlignment="0" applyProtection="0"/>
    <xf numFmtId="219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215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0" fontId="31" fillId="0" borderId="10">
      <alignment horizontal="center"/>
    </xf>
    <xf numFmtId="192" fontId="3" fillId="0" borderId="0" applyFont="0" applyFill="0" applyBorder="0" applyAlignment="0" applyProtection="0"/>
    <xf numFmtId="235" fontId="14" fillId="0" borderId="11">
      <alignment horizontal="right"/>
    </xf>
    <xf numFmtId="0" fontId="32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207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2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192" fontId="105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48" fontId="124" fillId="69" borderId="0">
      <alignment horizontal="left" vertical="top"/>
    </xf>
    <xf numFmtId="193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216" fontId="14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84" fillId="0" borderId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17" fontId="20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210" fontId="14" fillId="0" borderId="0" applyFont="0" applyFill="0" applyBorder="0" applyAlignment="0" applyProtection="0"/>
    <xf numFmtId="0" fontId="84" fillId="0" borderId="0"/>
    <xf numFmtId="216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48" fontId="124" fillId="69" borderId="0">
      <alignment horizontal="left" vertical="top"/>
    </xf>
    <xf numFmtId="20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4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48" fontId="124" fillId="69" borderId="0">
      <alignment horizontal="left" vertical="top"/>
    </xf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8" fontId="124" fillId="69" borderId="0">
      <alignment horizontal="left" vertical="top"/>
    </xf>
    <xf numFmtId="19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48" fontId="124" fillId="69" borderId="0">
      <alignment horizontal="left" vertical="top"/>
    </xf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48" fontId="124" fillId="69" borderId="0">
      <alignment horizontal="left" vertical="top"/>
    </xf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248" fontId="124" fillId="69" borderId="0">
      <alignment horizontal="left" vertical="top"/>
    </xf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56" fillId="0" borderId="0" applyFont="0" applyFill="0" applyBorder="0" applyAlignment="0" applyProtection="0"/>
    <xf numFmtId="192" fontId="14" fillId="0" borderId="0" applyFont="0" applyFill="0" applyBorder="0" applyAlignment="0" applyProtection="0"/>
    <xf numFmtId="236" fontId="20" fillId="0" borderId="0" applyFill="0" applyBorder="0" applyAlignment="0" applyProtection="0"/>
    <xf numFmtId="236" fontId="20" fillId="0" borderId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237" fontId="20" fillId="0" borderId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0" fontId="20" fillId="0" borderId="0" applyFill="0" applyBorder="0" applyAlignment="0" applyProtection="0"/>
    <xf numFmtId="220" fontId="20" fillId="0" borderId="0" applyFill="0" applyBorder="0" applyAlignment="0" applyProtection="0"/>
    <xf numFmtId="19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237" fontId="20" fillId="0" borderId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238" fontId="20" fillId="0" borderId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0" fontId="15" fillId="0" borderId="0"/>
    <xf numFmtId="239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00" fontId="14" fillId="0" borderId="0"/>
    <xf numFmtId="241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42" fontId="16" fillId="0" borderId="0"/>
    <xf numFmtId="243" fontId="20" fillId="0" borderId="0"/>
    <xf numFmtId="200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9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44" fontId="16" fillId="0" borderId="0"/>
    <xf numFmtId="244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5" fontId="24" fillId="0" borderId="0"/>
    <xf numFmtId="0" fontId="24" fillId="0" borderId="0"/>
    <xf numFmtId="246" fontId="14" fillId="0" borderId="0"/>
    <xf numFmtId="241" fontId="16" fillId="0" borderId="0"/>
    <xf numFmtId="241" fontId="16" fillId="0" borderId="0"/>
    <xf numFmtId="0" fontId="24" fillId="0" borderId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190" fontId="14" fillId="0" borderId="0" applyFont="0" applyFill="0" applyBorder="0" applyAlignment="0" applyProtection="0"/>
    <xf numFmtId="220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8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47" fontId="105" fillId="0" borderId="0">
      <alignment horizontal="right"/>
    </xf>
    <xf numFmtId="247" fontId="105" fillId="0" borderId="0">
      <alignment horizontal="right"/>
    </xf>
    <xf numFmtId="247" fontId="105" fillId="0" borderId="0">
      <alignment horizontal="right"/>
    </xf>
    <xf numFmtId="193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20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48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188" fontId="16" fillId="0" borderId="0" applyFont="0" applyFill="0" applyBorder="0" applyAlignment="0" applyProtection="0"/>
    <xf numFmtId="211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213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188" fontId="16" fillId="0" borderId="0" applyFont="0" applyFill="0" applyBorder="0" applyAlignment="0" applyProtection="0"/>
    <xf numFmtId="0" fontId="156" fillId="0" borderId="0"/>
    <xf numFmtId="214" fontId="1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50" fontId="14" fillId="0" borderId="0">
      <protection locked="0"/>
    </xf>
    <xf numFmtId="201" fontId="163" fillId="0" borderId="0"/>
    <xf numFmtId="0" fontId="164" fillId="0" borderId="0"/>
    <xf numFmtId="0" fontId="164" fillId="0" borderId="0"/>
    <xf numFmtId="201" fontId="163" fillId="0" borderId="0"/>
    <xf numFmtId="201" fontId="164" fillId="0" borderId="0"/>
    <xf numFmtId="201" fontId="163" fillId="0" borderId="0"/>
    <xf numFmtId="201" fontId="163" fillId="0" borderId="0"/>
    <xf numFmtId="0" fontId="164" fillId="0" borderId="0"/>
    <xf numFmtId="0" fontId="164" fillId="0" borderId="0"/>
    <xf numFmtId="201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210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219" fontId="20" fillId="0" borderId="0"/>
    <xf numFmtId="219" fontId="20" fillId="0" borderId="0"/>
    <xf numFmtId="39" fontId="166" fillId="0" borderId="0">
      <alignment horizontal="center"/>
    </xf>
    <xf numFmtId="219" fontId="20" fillId="0" borderId="0"/>
    <xf numFmtId="219" fontId="20" fillId="0" borderId="0"/>
    <xf numFmtId="219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219" fontId="20" fillId="0" borderId="0"/>
    <xf numFmtId="0" fontId="84" fillId="0" borderId="0"/>
    <xf numFmtId="219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219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19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209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188" fontId="16" fillId="0" borderId="0" applyFont="0" applyFill="0" applyBorder="0" applyAlignment="0" applyProtection="0"/>
    <xf numFmtId="209" fontId="3" fillId="0" borderId="0" applyFont="0" applyFill="0" applyBorder="0" applyAlignment="0" applyProtection="0"/>
    <xf numFmtId="205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95" fontId="24" fillId="0" borderId="0" applyFont="0" applyFill="0" applyBorder="0" applyAlignment="0" applyProtection="0"/>
    <xf numFmtId="211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51" fontId="3" fillId="0" borderId="0" applyNumberFormat="0" applyFill="0" applyBorder="0" applyAlignment="0" applyProtection="0">
      <alignment horizontal="left"/>
    </xf>
    <xf numFmtId="251" fontId="3" fillId="0" borderId="0" applyNumberFormat="0" applyFill="0" applyBorder="0" applyAlignment="0" applyProtection="0">
      <alignment horizontal="left"/>
    </xf>
    <xf numFmtId="251" fontId="3" fillId="0" borderId="0" applyNumberFormat="0" applyFill="0" applyBorder="0" applyAlignment="0" applyProtection="0">
      <alignment horizontal="left"/>
    </xf>
    <xf numFmtId="188" fontId="16" fillId="0" borderId="0" applyFont="0" applyFill="0" applyBorder="0" applyAlignment="0" applyProtection="0"/>
    <xf numFmtId="195" fontId="178" fillId="0" borderId="0" applyFont="0" applyFill="0" applyBorder="0" applyAlignment="0" applyProtection="0"/>
    <xf numFmtId="18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52" fontId="3" fillId="0" borderId="35" applyFill="0">
      <alignment horizontal="fill" vertical="top" wrapText="1" indent="8" readingOrder="3"/>
      <protection locked="0" hidden="1"/>
    </xf>
    <xf numFmtId="252" fontId="3" fillId="0" borderId="35" applyFill="0">
      <alignment horizontal="fill" vertical="top" wrapText="1" indent="8" readingOrder="3"/>
      <protection locked="0" hidden="1"/>
    </xf>
    <xf numFmtId="252" fontId="3" fillId="0" borderId="35" applyFill="0">
      <alignment horizontal="fill" vertical="top" wrapText="1" indent="8" readingOrder="3"/>
      <protection locked="0" hidden="1"/>
    </xf>
    <xf numFmtId="0" fontId="3" fillId="0" borderId="0"/>
    <xf numFmtId="215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1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01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53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9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217" fontId="20" fillId="0" borderId="0" applyFont="0" applyFill="0" applyBorder="0" applyAlignment="0" applyProtection="0"/>
    <xf numFmtId="0" fontId="193" fillId="0" borderId="38"/>
    <xf numFmtId="0" fontId="194" fillId="0" borderId="38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214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210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53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9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214" fontId="15" fillId="0" borderId="0" applyFont="0" applyFill="0" applyBorder="0" applyAlignment="0" applyProtection="0"/>
    <xf numFmtId="37" fontId="33" fillId="0" borderId="0"/>
    <xf numFmtId="193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48" fontId="124" fillId="69" borderId="0">
      <alignment horizontal="left" vertical="top"/>
    </xf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8" fontId="124" fillId="69" borderId="0">
      <alignment horizontal="left" vertical="top"/>
    </xf>
    <xf numFmtId="206" fontId="16" fillId="0" borderId="0" applyFont="0" applyFill="0" applyBorder="0" applyAlignment="0" applyProtection="0"/>
    <xf numFmtId="209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48" fontId="124" fillId="69" borderId="0">
      <alignment horizontal="left" vertical="top"/>
    </xf>
    <xf numFmtId="216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2" fontId="201" fillId="0" borderId="0" applyFont="0" applyFill="0" applyBorder="0" applyAlignment="0" applyProtection="0"/>
    <xf numFmtId="209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20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51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20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1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248" fontId="124" fillId="69" borderId="0">
      <alignment horizontal="left" vertical="top"/>
    </xf>
    <xf numFmtId="209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48" fontId="124" fillId="69" borderId="0">
      <alignment horizontal="left" vertical="top"/>
    </xf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217" fontId="20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19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48" fontId="124" fillId="69" borderId="0">
      <alignment horizontal="left" vertical="top"/>
    </xf>
    <xf numFmtId="21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209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8" fontId="124" fillId="69" borderId="0">
      <alignment horizontal="left" vertical="top"/>
    </xf>
    <xf numFmtId="0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48" fontId="124" fillId="69" borderId="0">
      <alignment horizontal="left" vertical="top"/>
    </xf>
    <xf numFmtId="248" fontId="124" fillId="69" borderId="0">
      <alignment horizontal="left" vertical="top"/>
    </xf>
    <xf numFmtId="21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48" fontId="124" fillId="69" borderId="0">
      <alignment horizontal="left" vertical="top"/>
    </xf>
    <xf numFmtId="206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48" fontId="124" fillId="69" borderId="0">
      <alignment horizontal="left" vertical="top"/>
    </xf>
    <xf numFmtId="206" fontId="16" fillId="0" borderId="0" applyFont="0" applyFill="0" applyBorder="0" applyAlignment="0" applyProtection="0"/>
    <xf numFmtId="248" fontId="124" fillId="69" borderId="0">
      <alignment horizontal="left" vertical="top"/>
    </xf>
    <xf numFmtId="209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206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48" fontId="124" fillId="69" borderId="0">
      <alignment horizontal="left" vertical="top"/>
    </xf>
    <xf numFmtId="206" fontId="16" fillId="0" borderId="0" applyFont="0" applyFill="0" applyBorder="0" applyAlignment="0" applyProtection="0"/>
    <xf numFmtId="248" fontId="124" fillId="69" borderId="0">
      <alignment horizontal="left" vertical="top"/>
    </xf>
    <xf numFmtId="209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48" fontId="124" fillId="69" borderId="0">
      <alignment horizontal="left" vertical="top"/>
    </xf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6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248" fontId="124" fillId="69" borderId="0">
      <alignment horizontal="left" vertical="top"/>
    </xf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8" fontId="124" fillId="69" borderId="0">
      <alignment horizontal="left" vertical="top"/>
    </xf>
    <xf numFmtId="21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84" fillId="0" borderId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48" fontId="124" fillId="69" borderId="0">
      <alignment horizontal="left" vertical="top"/>
    </xf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84" fillId="0" borderId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48" fontId="124" fillId="69" borderId="0">
      <alignment horizontal="left" vertical="top"/>
    </xf>
    <xf numFmtId="193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0" fontId="84" fillId="0" borderId="0"/>
    <xf numFmtId="214" fontId="14" fillId="0" borderId="0" applyFont="0" applyFill="0" applyBorder="0" applyAlignment="0" applyProtection="0"/>
    <xf numFmtId="217" fontId="20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48" fontId="124" fillId="69" borderId="0">
      <alignment horizontal="left" vertical="top"/>
    </xf>
    <xf numFmtId="0" fontId="84" fillId="0" borderId="0"/>
    <xf numFmtId="43" fontId="8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84" fillId="0" borderId="0"/>
    <xf numFmtId="21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48" fontId="124" fillId="69" borderId="0">
      <alignment horizontal="left" vertical="top"/>
    </xf>
    <xf numFmtId="0" fontId="84" fillId="0" borderId="0"/>
    <xf numFmtId="0" fontId="84" fillId="0" borderId="0"/>
    <xf numFmtId="43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09" fontId="3" fillId="0" borderId="0" applyFont="0" applyFill="0" applyBorder="0" applyAlignment="0" applyProtection="0"/>
    <xf numFmtId="248" fontId="124" fillId="69" borderId="0">
      <alignment horizontal="left" vertical="top"/>
    </xf>
    <xf numFmtId="209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214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84" fillId="0" borderId="0" applyFont="0" applyFill="0" applyBorder="0" applyAlignment="0" applyProtection="0"/>
    <xf numFmtId="21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248" fontId="124" fillId="69" borderId="0">
      <alignment horizontal="left" vertical="top"/>
    </xf>
    <xf numFmtId="19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84" fillId="0" borderId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20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48" fontId="124" fillId="69" borderId="0">
      <alignment horizontal="left" vertical="top"/>
    </xf>
    <xf numFmtId="43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9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172">
    <xf numFmtId="0" fontId="0" fillId="0" borderId="0" xfId="0"/>
    <xf numFmtId="198" fontId="9" fillId="0" borderId="0" xfId="3890" applyNumberFormat="1" applyFont="1" applyFill="1" applyBorder="1" applyAlignment="1">
      <alignment horizontal="right"/>
    </xf>
    <xf numFmtId="198" fontId="12" fillId="0" borderId="0" xfId="3890" applyNumberFormat="1" applyFont="1" applyFill="1" applyBorder="1" applyAlignment="1">
      <alignment horizontal="right"/>
    </xf>
    <xf numFmtId="198" fontId="9" fillId="0" borderId="0" xfId="3890" applyNumberFormat="1" applyFont="1" applyFill="1" applyBorder="1" applyAlignment="1">
      <alignment horizontal="center"/>
    </xf>
    <xf numFmtId="198" fontId="10" fillId="0" borderId="0" xfId="3890" applyNumberFormat="1" applyFont="1" applyFill="1" applyAlignment="1">
      <alignment horizontal="right"/>
    </xf>
    <xf numFmtId="198" fontId="9" fillId="0" borderId="12" xfId="3890" applyNumberFormat="1" applyFont="1" applyFill="1" applyBorder="1" applyAlignment="1">
      <alignment horizontal="right"/>
    </xf>
    <xf numFmtId="198" fontId="10" fillId="0" borderId="0" xfId="3890" applyNumberFormat="1" applyFont="1" applyFill="1" applyBorder="1" applyAlignment="1">
      <alignment horizontal="center"/>
    </xf>
    <xf numFmtId="192" fontId="0" fillId="0" borderId="0" xfId="3890" applyFont="1" applyFill="1" applyBorder="1" applyAlignment="1"/>
    <xf numFmtId="198" fontId="10" fillId="0" borderId="13" xfId="3890" applyNumberFormat="1" applyFont="1" applyFill="1" applyBorder="1" applyAlignment="1">
      <alignment horizontal="center"/>
    </xf>
    <xf numFmtId="198" fontId="0" fillId="0" borderId="0" xfId="3890" applyNumberFormat="1" applyFont="1" applyFill="1" applyBorder="1" applyAlignment="1">
      <alignment horizontal="center"/>
    </xf>
    <xf numFmtId="198" fontId="10" fillId="0" borderId="0" xfId="3890" applyNumberFormat="1" applyFont="1" applyFill="1"/>
    <xf numFmtId="198" fontId="0" fillId="0" borderId="12" xfId="3890" applyNumberFormat="1" applyFont="1" applyFill="1" applyBorder="1"/>
    <xf numFmtId="198" fontId="9" fillId="0" borderId="0" xfId="3890" applyNumberFormat="1" applyFont="1" applyFill="1" applyBorder="1" applyAlignment="1"/>
    <xf numFmtId="198" fontId="10" fillId="0" borderId="0" xfId="3890" applyNumberFormat="1" applyFont="1" applyFill="1" applyBorder="1" applyAlignment="1">
      <alignment horizontal="right"/>
    </xf>
    <xf numFmtId="198" fontId="10" fillId="0" borderId="12" xfId="3890" applyNumberFormat="1" applyFont="1" applyFill="1" applyBorder="1" applyAlignment="1">
      <alignment horizontal="right"/>
    </xf>
    <xf numFmtId="198" fontId="10" fillId="0" borderId="6" xfId="3890" applyNumberFormat="1" applyFont="1" applyFill="1" applyBorder="1" applyAlignment="1">
      <alignment horizontal="right"/>
    </xf>
    <xf numFmtId="198" fontId="0" fillId="0" borderId="0" xfId="3890" applyNumberFormat="1" applyFont="1" applyFill="1" applyAlignment="1">
      <alignment horizontal="right"/>
    </xf>
    <xf numFmtId="198" fontId="0" fillId="0" borderId="0" xfId="3890" applyNumberFormat="1" applyFont="1" applyFill="1" applyBorder="1" applyAlignment="1">
      <alignment horizontal="right"/>
    </xf>
    <xf numFmtId="198" fontId="0" fillId="0" borderId="12" xfId="3890" applyNumberFormat="1" applyFont="1" applyFill="1" applyBorder="1" applyAlignment="1">
      <alignment horizontal="right"/>
    </xf>
    <xf numFmtId="192" fontId="9" fillId="0" borderId="0" xfId="3890" applyFont="1" applyFill="1" applyBorder="1" applyAlignment="1">
      <alignment horizontal="right"/>
    </xf>
    <xf numFmtId="198" fontId="10" fillId="0" borderId="6" xfId="389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5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/>
    <xf numFmtId="196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96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/>
    <xf numFmtId="196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8" fillId="0" borderId="0" xfId="5834" applyFont="1" applyFill="1" applyBorder="1" applyAlignment="1"/>
    <xf numFmtId="0" fontId="5" fillId="0" borderId="0" xfId="5834" applyFont="1" applyFill="1" applyBorder="1" applyAlignment="1"/>
    <xf numFmtId="0" fontId="5" fillId="0" borderId="0" xfId="5678" applyFont="1" applyFill="1" applyBorder="1" applyAlignment="1"/>
    <xf numFmtId="0" fontId="39" fillId="0" borderId="0" xfId="5834" applyFont="1" applyFill="1" applyBorder="1" applyAlignment="1"/>
    <xf numFmtId="0" fontId="28" fillId="0" borderId="0" xfId="5834" applyFont="1" applyFill="1" applyBorder="1" applyAlignment="1"/>
    <xf numFmtId="49" fontId="5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8" fillId="0" borderId="0" xfId="5834" applyFont="1" applyFill="1" applyBorder="1" applyAlignment="1"/>
    <xf numFmtId="0" fontId="0" fillId="0" borderId="0" xfId="5834" applyFont="1" applyFill="1" applyBorder="1" applyAlignment="1"/>
    <xf numFmtId="0" fontId="9" fillId="0" borderId="0" xfId="5834" applyFont="1" applyFill="1" applyBorder="1" applyAlignment="1"/>
    <xf numFmtId="0" fontId="8" fillId="0" borderId="0" xfId="5834" applyFont="1" applyFill="1" applyBorder="1" applyAlignment="1">
      <alignment horizontal="center"/>
    </xf>
    <xf numFmtId="0" fontId="0" fillId="0" borderId="0" xfId="5834" applyFont="1" applyFill="1" applyBorder="1" applyAlignment="1">
      <alignment horizontal="center"/>
    </xf>
    <xf numFmtId="49" fontId="10" fillId="0" borderId="0" xfId="5834" applyNumberFormat="1" applyFont="1" applyFill="1" applyBorder="1" applyAlignment="1"/>
    <xf numFmtId="49" fontId="0" fillId="0" borderId="0" xfId="5678" applyNumberFormat="1" applyFont="1" applyFill="1" applyAlignment="1"/>
    <xf numFmtId="49" fontId="10" fillId="0" borderId="0" xfId="5834" applyNumberFormat="1" applyFont="1" applyFill="1" applyAlignment="1"/>
    <xf numFmtId="0" fontId="10" fillId="0" borderId="0" xfId="5834" applyFont="1" applyFill="1" applyBorder="1" applyAlignment="1"/>
    <xf numFmtId="0" fontId="19" fillId="0" borderId="0" xfId="5834" applyFont="1" applyFill="1" applyBorder="1" applyAlignment="1">
      <alignment horizontal="center"/>
    </xf>
    <xf numFmtId="49" fontId="10" fillId="0" borderId="0" xfId="5678" applyNumberFormat="1" applyFont="1" applyFill="1" applyAlignment="1"/>
    <xf numFmtId="197" fontId="10" fillId="0" borderId="0" xfId="5834" applyNumberFormat="1" applyFont="1" applyFill="1" applyBorder="1" applyAlignment="1">
      <alignment horizontal="right"/>
    </xf>
    <xf numFmtId="197" fontId="10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vertical="center"/>
    </xf>
    <xf numFmtId="198" fontId="0" fillId="0" borderId="0" xfId="3890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49" fontId="19" fillId="0" borderId="0" xfId="5834" applyNumberFormat="1" applyFont="1" applyFill="1" applyBorder="1" applyAlignment="1"/>
    <xf numFmtId="196" fontId="0" fillId="0" borderId="0" xfId="5834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10" fillId="0" borderId="0" xfId="0" applyFont="1" applyFill="1" applyAlignment="1"/>
    <xf numFmtId="0" fontId="8" fillId="0" borderId="0" xfId="0" applyFont="1" applyFill="1" applyAlignment="1"/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0" fontId="12" fillId="0" borderId="0" xfId="5548" applyFont="1" applyFill="1" applyBorder="1" applyAlignment="1"/>
    <xf numFmtId="0" fontId="0" fillId="0" borderId="0" xfId="5548" applyFont="1" applyFill="1" applyBorder="1" applyAlignment="1"/>
    <xf numFmtId="49" fontId="9" fillId="0" borderId="0" xfId="5548" applyNumberFormat="1" applyFont="1" applyFill="1" applyBorder="1" applyAlignment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196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96" fontId="9" fillId="0" borderId="0" xfId="0" applyNumberFormat="1" applyFont="1" applyFill="1" applyBorder="1" applyAlignment="1">
      <alignment horizontal="right"/>
    </xf>
    <xf numFmtId="196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7" fillId="0" borderId="0" xfId="5548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98" fontId="91" fillId="0" borderId="0" xfId="5885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98" fontId="9" fillId="0" borderId="0" xfId="416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2" fillId="0" borderId="0" xfId="0" applyFont="1" applyFill="1" applyBorder="1" applyAlignment="1"/>
    <xf numFmtId="192" fontId="0" fillId="0" borderId="0" xfId="3890" applyFont="1" applyFill="1" applyBorder="1" applyAlignment="1">
      <alignment horizontal="right"/>
    </xf>
    <xf numFmtId="192" fontId="12" fillId="0" borderId="0" xfId="3890" applyFont="1" applyFill="1" applyBorder="1" applyAlignment="1">
      <alignment horizontal="right"/>
    </xf>
    <xf numFmtId="198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192" fontId="9" fillId="0" borderId="0" xfId="3890" applyFont="1" applyFill="1" applyBorder="1" applyAlignment="1"/>
    <xf numFmtId="198" fontId="10" fillId="0" borderId="0" xfId="9814" applyNumberFormat="1" applyFont="1" applyFill="1"/>
    <xf numFmtId="0" fontId="8" fillId="0" borderId="0" xfId="5834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198" fontId="0" fillId="0" borderId="0" xfId="3890" applyNumberFormat="1" applyFont="1" applyFill="1" applyAlignment="1"/>
    <xf numFmtId="198" fontId="9" fillId="0" borderId="0" xfId="3890" applyNumberFormat="1" applyFont="1" applyFill="1" applyAlignment="1"/>
    <xf numFmtId="198" fontId="9" fillId="0" borderId="0" xfId="3890" applyNumberFormat="1" applyFont="1" applyBorder="1" applyAlignment="1">
      <alignment horizontal="center"/>
    </xf>
    <xf numFmtId="198" fontId="9" fillId="0" borderId="0" xfId="3890" applyNumberFormat="1" applyFont="1" applyFill="1" applyAlignment="1">
      <alignment horizontal="center"/>
    </xf>
    <xf numFmtId="198" fontId="10" fillId="0" borderId="0" xfId="3890" applyNumberFormat="1" applyFont="1" applyFill="1" applyBorder="1" applyAlignment="1"/>
    <xf numFmtId="198" fontId="10" fillId="0" borderId="13" xfId="3890" applyNumberFormat="1" applyFont="1" applyFill="1" applyBorder="1" applyAlignment="1"/>
    <xf numFmtId="198" fontId="10" fillId="0" borderId="13" xfId="3890" applyNumberFormat="1" applyFont="1" applyFill="1" applyBorder="1" applyAlignment="1">
      <alignment horizontal="right"/>
    </xf>
    <xf numFmtId="198" fontId="7" fillId="0" borderId="0" xfId="3890" applyNumberFormat="1" applyFont="1" applyFill="1" applyBorder="1" applyAlignment="1">
      <alignment horizontal="right"/>
    </xf>
    <xf numFmtId="198" fontId="91" fillId="0" borderId="0" xfId="3890" applyNumberFormat="1" applyFont="1" applyFill="1" applyBorder="1" applyAlignment="1">
      <alignment vertical="center"/>
    </xf>
    <xf numFmtId="198" fontId="0" fillId="0" borderId="0" xfId="3890" applyNumberFormat="1" applyFont="1" applyFill="1" applyBorder="1" applyAlignment="1">
      <alignment vertical="center"/>
    </xf>
    <xf numFmtId="198" fontId="9" fillId="0" borderId="0" xfId="3890" applyNumberFormat="1" applyFont="1" applyFill="1" applyBorder="1" applyAlignment="1">
      <alignment horizontal="right" vertical="center"/>
    </xf>
    <xf numFmtId="198" fontId="28" fillId="0" borderId="0" xfId="3890" applyNumberFormat="1" applyFont="1" applyFill="1" applyBorder="1" applyAlignment="1">
      <alignment horizontal="right"/>
    </xf>
    <xf numFmtId="198" fontId="7" fillId="0" borderId="6" xfId="3890" applyNumberFormat="1" applyFont="1" applyFill="1" applyBorder="1" applyAlignment="1">
      <alignment horizontal="right"/>
    </xf>
    <xf numFmtId="198" fontId="9" fillId="0" borderId="0" xfId="3890" applyNumberFormat="1" applyFont="1" applyFill="1" applyAlignment="1">
      <alignment horizontal="right"/>
    </xf>
    <xf numFmtId="198" fontId="0" fillId="0" borderId="0" xfId="3890" applyNumberFormat="1" applyFont="1" applyFill="1"/>
    <xf numFmtId="198" fontId="10" fillId="0" borderId="0" xfId="3890" applyNumberFormat="1" applyFont="1" applyFill="1" applyBorder="1" applyAlignment="1">
      <alignment vertical="center"/>
    </xf>
    <xf numFmtId="198" fontId="10" fillId="0" borderId="6" xfId="3890" applyNumberFormat="1" applyFont="1" applyFill="1" applyBorder="1" applyAlignment="1">
      <alignment vertical="center"/>
    </xf>
    <xf numFmtId="0" fontId="8" fillId="0" borderId="0" xfId="5834" applyFont="1" applyFill="1" applyBorder="1" applyAlignment="1">
      <alignment horizontal="center"/>
    </xf>
    <xf numFmtId="192" fontId="10" fillId="0" borderId="6" xfId="3890" applyFont="1" applyFill="1" applyBorder="1" applyAlignment="1">
      <alignment horizontal="right"/>
    </xf>
    <xf numFmtId="0" fontId="8" fillId="0" borderId="0" xfId="5834" applyFont="1" applyFill="1" applyBorder="1" applyAlignment="1">
      <alignment horizontal="center"/>
    </xf>
    <xf numFmtId="198" fontId="10" fillId="0" borderId="0" xfId="3890" applyNumberFormat="1" applyFont="1" applyBorder="1" applyAlignment="1">
      <alignment horizontal="right"/>
    </xf>
    <xf numFmtId="198" fontId="10" fillId="0" borderId="0" xfId="3890" applyNumberFormat="1" applyFont="1" applyBorder="1"/>
    <xf numFmtId="198" fontId="9" fillId="0" borderId="0" xfId="3890" applyNumberFormat="1" applyFont="1" applyBorder="1" applyAlignment="1"/>
    <xf numFmtId="198" fontId="10" fillId="0" borderId="0" xfId="3890" applyNumberFormat="1" applyFont="1" applyFill="1" applyBorder="1"/>
    <xf numFmtId="0" fontId="8" fillId="0" borderId="0" xfId="0" applyFont="1" applyFill="1" applyBorder="1" applyAlignment="1">
      <alignment horizontal="center"/>
    </xf>
    <xf numFmtId="196" fontId="0" fillId="0" borderId="0" xfId="0" applyNumberFormat="1" applyAlignment="1">
      <alignment horizontal="right"/>
    </xf>
    <xf numFmtId="0" fontId="8" fillId="0" borderId="0" xfId="0" applyFont="1" applyFill="1" applyBorder="1" applyAlignment="1">
      <alignment horizontal="center"/>
    </xf>
    <xf numFmtId="192" fontId="90" fillId="0" borderId="0" xfId="3890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98" fontId="92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0" fontId="8" fillId="0" borderId="0" xfId="0" applyFont="1" applyAlignment="1">
      <alignment horizontal="left" vertical="center"/>
    </xf>
    <xf numFmtId="198" fontId="0" fillId="0" borderId="0" xfId="0" applyNumberFormat="1" applyFont="1" applyFill="1" applyBorder="1" applyAlignment="1"/>
    <xf numFmtId="198" fontId="0" fillId="0" borderId="0" xfId="0" applyNumberFormat="1" applyFont="1" applyFill="1" applyAlignment="1"/>
    <xf numFmtId="49" fontId="0" fillId="0" borderId="0" xfId="0" applyNumberFormat="1" applyAlignment="1">
      <alignment vertical="center"/>
    </xf>
    <xf numFmtId="0" fontId="8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49" fontId="10" fillId="0" borderId="0" xfId="0" applyNumberFormat="1" applyFo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96" fontId="12" fillId="0" borderId="12" xfId="0" applyNumberFormat="1" applyFont="1" applyFill="1" applyBorder="1" applyAlignment="1">
      <alignment horizontal="right"/>
    </xf>
    <xf numFmtId="192" fontId="12" fillId="0" borderId="12" xfId="3890" applyFont="1" applyFill="1" applyBorder="1" applyAlignment="1">
      <alignment horizontal="right"/>
    </xf>
    <xf numFmtId="49" fontId="7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9" fillId="0" borderId="0" xfId="13321" applyAlignment="1">
      <alignment horizontal="center" vertical="center"/>
    </xf>
    <xf numFmtId="0" fontId="0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3322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1_ 6" xfId="39"/>
    <cellStyle name="_x0006_ 6" xfId="40"/>
    <cellStyle name="_x0007__x0001_ 6" xfId="41"/>
    <cellStyle name="_x000f_ 6" xfId="42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8" xfId="4007"/>
    <cellStyle name="Comma 108 2" xfId="4008"/>
    <cellStyle name="Comma 108 2 2" xfId="4009"/>
    <cellStyle name="Comma 108 3" xfId="4010"/>
    <cellStyle name="Comma 108 3 2" xfId="4011"/>
    <cellStyle name="Comma 108 4" xfId="4012"/>
    <cellStyle name="Comma 108 4 2" xfId="4013"/>
    <cellStyle name="Comma 108 5" xfId="4014"/>
    <cellStyle name="Comma 108 6" xfId="4015"/>
    <cellStyle name="Comma 109" xfId="4016"/>
    <cellStyle name="Comma 109 2" xfId="4017"/>
    <cellStyle name="Comma 109 3" xfId="4018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เปอร์เซ็นต์ 2" xfId="9361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CE TypeName"/>
      <sheetName val="Q"/>
      <sheetName val="Cost center"/>
      <sheetName val="MasterTB"/>
      <sheetName val="O1"/>
      <sheetName val="Div"/>
      <sheetName val="Month"/>
      <sheetName val="Sheet1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Box"/>
      <sheetName val="LIST"/>
      <sheetName val="FSALES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Mapping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data validation"/>
      <sheetName val="วัดใต้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2018"/>
      <sheetName val="Zone"/>
      <sheetName val="Northeast"/>
      <sheetName val="PNT-QUOT-#3"/>
      <sheetName val="PNT-P3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Month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Statu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BS"/>
      <sheetName val="Reason"/>
      <sheetName val="S300"/>
      <sheetName val="V1"/>
      <sheetName val="V7 Confirm RPT"/>
      <sheetName val="แยกงบ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TTL"/>
      <sheetName val="Reference(do not delete)"/>
      <sheetName val="A"/>
      <sheetName val="S330 Increase salary rate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Reference(do_not_delete)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Validation"/>
      <sheetName val="STart"/>
      <sheetName val="DataValidation_NotDelete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/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/>
      <sheetData sheetId="428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/>
      <sheetData sheetId="444"/>
      <sheetData sheetId="445"/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/>
      <sheetData sheetId="455"/>
      <sheetData sheetId="456"/>
      <sheetData sheetId="457"/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/>
      <sheetData sheetId="471"/>
      <sheetData sheetId="472"/>
      <sheetData sheetId="473"/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/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>
        <row r="3">
          <cell r="BC3" t="str">
            <v>QUOTATION  NO.   :</v>
          </cell>
        </row>
      </sheetData>
      <sheetData sheetId="552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detail"/>
      <sheetName val="BS"/>
      <sheetName val="Vessel Carbon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 refreshError="1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2"/>
      <sheetName val="Sale 0501"/>
      <sheetName val="BGT97STAFF"/>
      <sheetName val="Header"/>
      <sheetName val="TrialBalance Q3-2002"/>
      <sheetName val="ELEC45-01"/>
      <sheetName val="Lead"/>
      <sheetName val="01'06-3_1_61"/>
      <sheetName val="10-1_Media"/>
      <sheetName val="name"/>
      <sheetName val="01000(A)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PASA 2-2008 TPR"/>
      <sheetName val="資金繰り表 (9)"/>
      <sheetName val="PASA_2-2008_TPR"/>
      <sheetName val="資金繰り表_(9)"/>
      <sheetName val="資金繰り表･CASH FLOW（９）"/>
      <sheetName val="ExRate"/>
      <sheetName val="RATE"/>
      <sheetName val="Sheet_Name_List"/>
      <sheetName val="JV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Tabelle1"/>
      <sheetName val="Sale0406"/>
      <sheetName val="Sale 0407"/>
      <sheetName val="Sale 0404"/>
      <sheetName val="承認票"/>
      <sheetName val="cu_วัน"/>
      <sheetName val="cu_รหัส"/>
      <sheetName val="S33"/>
      <sheetName val="Sheet1"/>
      <sheetName val="14.9月分"/>
      <sheetName val="FG-ISSUED"/>
      <sheetName val="#ofclose .xl"/>
      <sheetName val="BSLA"/>
      <sheetName val="PD"/>
      <sheetName val="Scorecard"/>
      <sheetName val="Wkgs_BS Lead"/>
      <sheetName val="Deck D"/>
      <sheetName val="SAP"/>
      <sheetName val="Summary"/>
      <sheetName val="Note18LTDebt_Conso"/>
      <sheetName val="1PNX_2014"/>
      <sheetName val="Trial_Balance1"/>
      <sheetName val="BS_Batico"/>
      <sheetName val="D-02&amp;D-03"/>
      <sheetName val="ABP1 input &amp; output for account"/>
      <sheetName val="应收帐款 AR "/>
      <sheetName val="MASTER"/>
      <sheetName val="F_OH"/>
      <sheetName val="data"/>
      <sheetName val="S001"/>
      <sheetName val="Wht cur"/>
      <sheetName val="Two Step Revenue Testing Master"/>
      <sheetName val="Page_2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gVL"/>
      <sheetName val="sheet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>
        <row r="6">
          <cell r="A6" t="str">
            <v>1-01-01-03-020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>
            <v>10000000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SUMMARY"/>
      <sheetName val="CASH98"/>
      <sheetName val="tpc"/>
      <sheetName val="BS"/>
      <sheetName val="CF (2)"/>
      <sheetName val="TB as of Sep 2002"/>
      <sheetName val="TBBR"/>
      <sheetName val="시산표"/>
      <sheetName val="SUMFREIGHT"/>
      <sheetName val="properties"/>
      <sheetName val="Q3-13"/>
      <sheetName val="I02-งวด.ผรม.หลัก-ย่อย-วัสดุ"/>
      <sheetName val="Sheet2"/>
      <sheetName val="資金繰り表 (9)"/>
      <sheetName val="Account List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B"/>
      <sheetName val="Report Srv. - Subsidiary"/>
      <sheetName val="DR + R3 Archiving - Subsidiary"/>
      <sheetName val="1.AR-Export"/>
      <sheetName val="TrialBalance Q3-2002"/>
      <sheetName val="資金繰り表_(9)"/>
      <sheetName val="AF Usage MTP"/>
      <sheetName val="CF_(2)"/>
      <sheetName val="TB_as_of_Sep_2002"/>
      <sheetName val="I02-งวด_ผรม_หลัก-ย่อย-วัสดุ"/>
      <sheetName val="Account_List"/>
      <sheetName val="034-VTR"/>
      <sheetName val="036-VTR"/>
      <sheetName val="Box"/>
      <sheetName val="LIST"/>
      <sheetName val="FSALES"/>
      <sheetName val="Manual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BP"/>
      <sheetName val="承認票"/>
      <sheetName val="Profit and Loss"/>
      <sheetName val="CONVERT"/>
      <sheetName val="LINK_WBPT"/>
      <sheetName val="Cashflow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Master"/>
      <sheetName val="Comapny Name"/>
      <sheetName val="Comapny_Name"/>
      <sheetName val="CONDITION"/>
      <sheetName val="ค่าวัสดุ 11.01.07"/>
      <sheetName val="Active Aug'17"/>
      <sheetName val="RawData"/>
      <sheetName val="1PNX_2014"/>
      <sheetName val="Ratio for Transition"/>
      <sheetName val="Lists"/>
      <sheetName val="General Assumption"/>
      <sheetName val="Raw_data"/>
      <sheetName val="data_steam"/>
      <sheetName val="TB04"/>
      <sheetName val="TargetKPI"/>
      <sheetName val="Consumption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D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tabSelected="1" zoomScaleNormal="100" zoomScaleSheetLayoutView="100" workbookViewId="0"/>
  </sheetViews>
  <sheetFormatPr defaultColWidth="9.140625" defaultRowHeight="23.25" customHeight="1"/>
  <cols>
    <col min="1" max="1" width="58.5703125" style="23" customWidth="1"/>
    <col min="2" max="2" width="9.140625" style="22"/>
    <col min="3" max="3" width="1.7109375" style="23" customWidth="1"/>
    <col min="4" max="4" width="13.140625" style="23" customWidth="1"/>
    <col min="5" max="5" width="1.7109375" style="23" customWidth="1"/>
    <col min="6" max="6" width="13.140625" style="23" customWidth="1"/>
    <col min="7" max="7" width="9.140625" style="24"/>
    <col min="8" max="8" width="13.5703125" style="111" bestFit="1" customWidth="1"/>
    <col min="9" max="9" width="13.85546875" style="24" bestFit="1" customWidth="1"/>
    <col min="10" max="10" width="11.28515625" style="24" bestFit="1" customWidth="1"/>
    <col min="11" max="16384" width="9.140625" style="24"/>
  </cols>
  <sheetData>
    <row r="1" spans="1:8" ht="23.25" customHeight="1">
      <c r="A1" s="21" t="s">
        <v>68</v>
      </c>
    </row>
    <row r="2" spans="1:8" ht="23.25" customHeight="1">
      <c r="A2" s="25" t="s">
        <v>55</v>
      </c>
    </row>
    <row r="3" spans="1:8" ht="23.25" customHeight="1">
      <c r="A3" s="144" t="s">
        <v>139</v>
      </c>
    </row>
    <row r="4" spans="1:8" ht="23.1" customHeight="1">
      <c r="A4" s="21"/>
    </row>
    <row r="5" spans="1:8" ht="23.25" customHeight="1">
      <c r="A5" s="21" t="s">
        <v>25</v>
      </c>
      <c r="B5" s="139" t="s">
        <v>0</v>
      </c>
      <c r="D5" s="27" t="s">
        <v>140</v>
      </c>
      <c r="F5" s="27" t="s">
        <v>83</v>
      </c>
    </row>
    <row r="6" spans="1:8" ht="23.25" customHeight="1">
      <c r="A6" s="24"/>
      <c r="B6" s="24"/>
      <c r="C6" s="27"/>
      <c r="D6" s="27">
        <v>2564</v>
      </c>
      <c r="E6" s="27"/>
      <c r="F6" s="27">
        <v>2563</v>
      </c>
    </row>
    <row r="7" spans="1:8" ht="23.25" customHeight="1">
      <c r="A7" s="21"/>
      <c r="B7" s="143"/>
      <c r="C7" s="27"/>
      <c r="D7" s="145" t="s">
        <v>101</v>
      </c>
      <c r="E7" s="27"/>
      <c r="F7" s="27"/>
    </row>
    <row r="8" spans="1:8" ht="23.25" customHeight="1">
      <c r="B8" s="139"/>
      <c r="C8" s="27"/>
      <c r="D8" s="166" t="s">
        <v>37</v>
      </c>
      <c r="E8" s="166"/>
      <c r="F8" s="166"/>
    </row>
    <row r="9" spans="1:8" ht="23.25" customHeight="1">
      <c r="A9" s="28" t="s">
        <v>1</v>
      </c>
      <c r="D9" s="29"/>
      <c r="E9" s="29"/>
      <c r="F9" s="29"/>
    </row>
    <row r="10" spans="1:8" ht="23.25" customHeight="1">
      <c r="A10" s="30" t="s">
        <v>2</v>
      </c>
      <c r="B10" s="139"/>
      <c r="C10" s="31"/>
      <c r="D10" s="17">
        <v>470178</v>
      </c>
      <c r="E10" s="17"/>
      <c r="F10" s="17">
        <v>25127640</v>
      </c>
    </row>
    <row r="11" spans="1:8" ht="23.25" customHeight="1">
      <c r="A11" s="30" t="s">
        <v>95</v>
      </c>
      <c r="B11" s="141">
        <v>7</v>
      </c>
      <c r="C11" s="31"/>
      <c r="D11" s="17">
        <v>12069360</v>
      </c>
      <c r="E11" s="17"/>
      <c r="F11" s="17">
        <v>0</v>
      </c>
    </row>
    <row r="12" spans="1:8" ht="23.25" customHeight="1">
      <c r="A12" s="30" t="s">
        <v>69</v>
      </c>
      <c r="B12" s="139">
        <v>3</v>
      </c>
      <c r="C12" s="31"/>
      <c r="D12" s="17">
        <v>645695</v>
      </c>
      <c r="E12" s="17"/>
      <c r="F12" s="17">
        <v>329043</v>
      </c>
    </row>
    <row r="13" spans="1:8" ht="23.25" customHeight="1">
      <c r="A13" s="146" t="s">
        <v>113</v>
      </c>
      <c r="B13" s="139">
        <v>3</v>
      </c>
      <c r="C13" s="31"/>
      <c r="D13" s="17">
        <v>41961320</v>
      </c>
      <c r="E13" s="17"/>
      <c r="F13" s="17">
        <v>32492002</v>
      </c>
    </row>
    <row r="14" spans="1:8" ht="23.25" customHeight="1">
      <c r="A14" s="30" t="s">
        <v>3</v>
      </c>
      <c r="B14" s="139"/>
      <c r="C14" s="31"/>
      <c r="D14" s="17">
        <v>85305</v>
      </c>
      <c r="E14" s="17"/>
      <c r="F14" s="17">
        <v>79580</v>
      </c>
      <c r="H14" s="106"/>
    </row>
    <row r="15" spans="1:8" ht="23.25" customHeight="1">
      <c r="A15" s="33" t="s">
        <v>4</v>
      </c>
      <c r="B15" s="139"/>
      <c r="C15" s="31"/>
      <c r="D15" s="121">
        <f>SUM(D10:D14)</f>
        <v>55231858</v>
      </c>
      <c r="E15" s="13"/>
      <c r="F15" s="121">
        <f>SUM(F10:F14)</f>
        <v>58028265</v>
      </c>
    </row>
    <row r="16" spans="1:8" ht="23.25" customHeight="1">
      <c r="A16" s="35"/>
      <c r="B16" s="139"/>
      <c r="C16" s="31"/>
      <c r="D16" s="17"/>
      <c r="E16" s="17"/>
      <c r="F16" s="17"/>
    </row>
    <row r="17" spans="1:8" ht="23.25" customHeight="1">
      <c r="A17" s="28" t="s">
        <v>5</v>
      </c>
      <c r="B17" s="139"/>
      <c r="C17" s="31"/>
      <c r="D17" s="17"/>
      <c r="E17" s="17"/>
      <c r="F17" s="17"/>
    </row>
    <row r="18" spans="1:8" ht="23.25" customHeight="1">
      <c r="A18" s="30" t="s">
        <v>50</v>
      </c>
      <c r="B18" s="139"/>
      <c r="C18" s="31"/>
      <c r="D18" s="12">
        <v>350121</v>
      </c>
      <c r="E18" s="17"/>
      <c r="F18" s="12">
        <v>350121</v>
      </c>
    </row>
    <row r="19" spans="1:8" ht="23.25" customHeight="1">
      <c r="A19" s="30" t="s">
        <v>49</v>
      </c>
      <c r="B19" s="139">
        <v>4</v>
      </c>
      <c r="C19" s="31"/>
      <c r="D19" s="1">
        <v>40577172</v>
      </c>
      <c r="E19" s="17"/>
      <c r="F19" s="1">
        <v>34447438</v>
      </c>
    </row>
    <row r="20" spans="1:8" ht="23.25" customHeight="1">
      <c r="A20" s="36" t="s">
        <v>56</v>
      </c>
      <c r="B20" s="139"/>
      <c r="C20" s="31"/>
      <c r="D20" s="1">
        <v>303809</v>
      </c>
      <c r="E20" s="17"/>
      <c r="F20" s="1">
        <v>306886</v>
      </c>
      <c r="G20" s="105"/>
    </row>
    <row r="21" spans="1:8" ht="23.25" customHeight="1">
      <c r="A21" s="30" t="s">
        <v>40</v>
      </c>
      <c r="B21" s="139"/>
      <c r="C21" s="31"/>
      <c r="D21" s="2">
        <v>352443</v>
      </c>
      <c r="E21" s="17"/>
      <c r="F21" s="2">
        <v>324220</v>
      </c>
      <c r="G21" s="147"/>
      <c r="H21" s="147"/>
    </row>
    <row r="22" spans="1:8" s="37" customFormat="1" ht="23.25" customHeight="1">
      <c r="A22" s="23" t="s">
        <v>92</v>
      </c>
      <c r="B22" s="139"/>
      <c r="C22" s="27"/>
      <c r="D22" s="1">
        <v>115167</v>
      </c>
      <c r="E22" s="9"/>
      <c r="F22" s="1">
        <v>60510</v>
      </c>
      <c r="H22" s="142"/>
    </row>
    <row r="23" spans="1:8" ht="23.25" customHeight="1">
      <c r="A23" s="30" t="s">
        <v>39</v>
      </c>
      <c r="B23" s="139"/>
      <c r="C23" s="31"/>
      <c r="D23" s="2">
        <v>104441</v>
      </c>
      <c r="E23" s="17"/>
      <c r="F23" s="2">
        <v>75006</v>
      </c>
    </row>
    <row r="24" spans="1:8" ht="23.25" customHeight="1">
      <c r="A24" s="30" t="s">
        <v>38</v>
      </c>
      <c r="B24" s="139"/>
      <c r="C24" s="31"/>
      <c r="D24" s="5">
        <v>57553</v>
      </c>
      <c r="E24" s="17"/>
      <c r="F24" s="5">
        <v>66814</v>
      </c>
    </row>
    <row r="25" spans="1:8" ht="23.25" customHeight="1">
      <c r="A25" s="33" t="s">
        <v>6</v>
      </c>
      <c r="C25" s="31"/>
      <c r="D25" s="121">
        <f>SUM(D18:D24)</f>
        <v>41860706</v>
      </c>
      <c r="E25" s="13"/>
      <c r="F25" s="121">
        <f>SUM(F18:F24)</f>
        <v>35630995</v>
      </c>
    </row>
    <row r="26" spans="1:8" ht="23.25" customHeight="1">
      <c r="A26" s="33"/>
      <c r="C26" s="31"/>
      <c r="D26" s="13"/>
      <c r="E26" s="13"/>
      <c r="F26" s="13"/>
    </row>
    <row r="27" spans="1:8" ht="23.25" customHeight="1" thickBot="1">
      <c r="A27" s="33" t="s">
        <v>7</v>
      </c>
      <c r="C27" s="31"/>
      <c r="D27" s="15">
        <f>D15+D25</f>
        <v>97092564</v>
      </c>
      <c r="E27" s="13"/>
      <c r="F27" s="15">
        <f>F15+F25</f>
        <v>93659260</v>
      </c>
    </row>
    <row r="28" spans="1:8" ht="23.25" customHeight="1" thickTop="1">
      <c r="A28" s="33"/>
      <c r="C28" s="31"/>
      <c r="D28" s="13"/>
      <c r="E28" s="13"/>
      <c r="F28" s="13"/>
    </row>
    <row r="29" spans="1:8" ht="23.25" customHeight="1">
      <c r="A29" s="21" t="s">
        <v>68</v>
      </c>
      <c r="C29" s="31"/>
      <c r="D29" s="34"/>
      <c r="E29" s="34"/>
      <c r="F29" s="34"/>
    </row>
    <row r="30" spans="1:8" ht="23.25" customHeight="1">
      <c r="A30" s="25" t="s">
        <v>55</v>
      </c>
    </row>
    <row r="31" spans="1:8" ht="23.25" customHeight="1">
      <c r="A31" s="144" t="s">
        <v>139</v>
      </c>
    </row>
    <row r="32" spans="1:8" ht="23.1" customHeight="1">
      <c r="A32" s="21"/>
    </row>
    <row r="33" spans="1:6" ht="23.25" customHeight="1">
      <c r="A33" s="39" t="s">
        <v>8</v>
      </c>
      <c r="B33" s="139" t="s">
        <v>0</v>
      </c>
      <c r="D33" s="27" t="s">
        <v>140</v>
      </c>
      <c r="F33" s="27" t="s">
        <v>83</v>
      </c>
    </row>
    <row r="34" spans="1:6" ht="23.25" customHeight="1">
      <c r="C34" s="27"/>
      <c r="D34" s="27">
        <v>2564</v>
      </c>
      <c r="E34" s="27"/>
      <c r="F34" s="27">
        <v>2563</v>
      </c>
    </row>
    <row r="35" spans="1:6" ht="23.25" customHeight="1">
      <c r="C35" s="27"/>
      <c r="D35" s="145" t="s">
        <v>101</v>
      </c>
      <c r="E35" s="27"/>
      <c r="F35" s="27"/>
    </row>
    <row r="36" spans="1:6" ht="23.25" customHeight="1">
      <c r="A36" s="38"/>
      <c r="B36" s="139"/>
      <c r="C36" s="27"/>
      <c r="D36" s="166" t="s">
        <v>37</v>
      </c>
      <c r="E36" s="166"/>
      <c r="F36" s="166"/>
    </row>
    <row r="37" spans="1:6" ht="23.25" customHeight="1">
      <c r="A37" s="40" t="s">
        <v>9</v>
      </c>
      <c r="B37" s="139"/>
      <c r="D37" s="29"/>
      <c r="E37" s="29"/>
      <c r="F37" s="29"/>
    </row>
    <row r="38" spans="1:6" ht="23.25" customHeight="1">
      <c r="A38" s="23" t="s">
        <v>87</v>
      </c>
      <c r="B38" s="139">
        <v>5</v>
      </c>
      <c r="C38" s="31"/>
      <c r="D38" s="32">
        <v>11600000</v>
      </c>
      <c r="E38" s="32"/>
      <c r="F38" s="140">
        <v>7700000</v>
      </c>
    </row>
    <row r="39" spans="1:6" ht="23.25" customHeight="1">
      <c r="A39" s="23" t="s">
        <v>78</v>
      </c>
      <c r="B39" s="153">
        <v>3</v>
      </c>
      <c r="C39" s="31"/>
      <c r="D39" s="1">
        <v>562301</v>
      </c>
      <c r="E39" s="17"/>
      <c r="F39" s="1">
        <v>285570</v>
      </c>
    </row>
    <row r="40" spans="1:6" ht="23.25" customHeight="1">
      <c r="A40" s="23" t="s">
        <v>123</v>
      </c>
      <c r="B40" s="139"/>
      <c r="C40" s="31"/>
      <c r="D40" s="1"/>
      <c r="E40" s="17"/>
      <c r="F40" s="1"/>
    </row>
    <row r="41" spans="1:6" ht="23.25" customHeight="1">
      <c r="A41" s="23" t="s">
        <v>124</v>
      </c>
      <c r="B41" s="157">
        <v>5</v>
      </c>
      <c r="C41" s="31"/>
      <c r="D41" s="1">
        <v>0</v>
      </c>
      <c r="E41" s="17"/>
      <c r="F41" s="1">
        <v>14998088</v>
      </c>
    </row>
    <row r="42" spans="1:6" ht="21.75">
      <c r="A42" s="23" t="s">
        <v>91</v>
      </c>
      <c r="B42" s="139">
        <v>5</v>
      </c>
      <c r="C42" s="31"/>
      <c r="D42" s="9">
        <v>49678</v>
      </c>
      <c r="E42" s="17"/>
      <c r="F42" s="9">
        <v>37119</v>
      </c>
    </row>
    <row r="43" spans="1:6" ht="23.25" customHeight="1">
      <c r="A43" s="23" t="s">
        <v>114</v>
      </c>
      <c r="B43" s="139" t="s">
        <v>135</v>
      </c>
      <c r="C43" s="31"/>
      <c r="D43" s="9">
        <v>3408595</v>
      </c>
      <c r="E43" s="17"/>
      <c r="F43" s="9">
        <v>700035</v>
      </c>
    </row>
    <row r="44" spans="1:6" ht="23.25" customHeight="1">
      <c r="A44" s="42" t="s">
        <v>93</v>
      </c>
      <c r="B44" s="139"/>
      <c r="C44" s="31"/>
      <c r="D44" s="5">
        <v>20275</v>
      </c>
      <c r="E44" s="17"/>
      <c r="F44" s="5">
        <v>19359</v>
      </c>
    </row>
    <row r="45" spans="1:6" ht="23.25" customHeight="1">
      <c r="A45" s="41" t="s">
        <v>10</v>
      </c>
      <c r="B45" s="139"/>
      <c r="C45" s="31"/>
      <c r="D45" s="14">
        <f>SUM(D38:D44)</f>
        <v>15640849</v>
      </c>
      <c r="E45" s="13"/>
      <c r="F45" s="14">
        <f>SUM(F38:F44)</f>
        <v>23740171</v>
      </c>
    </row>
    <row r="46" spans="1:6" ht="23.25" customHeight="1">
      <c r="A46" s="41"/>
      <c r="B46" s="139"/>
      <c r="C46" s="31"/>
      <c r="D46" s="17"/>
      <c r="E46" s="17"/>
      <c r="F46" s="17"/>
    </row>
    <row r="47" spans="1:6" ht="23.25" customHeight="1">
      <c r="A47" s="40" t="s">
        <v>11</v>
      </c>
      <c r="B47" s="139"/>
      <c r="C47" s="31"/>
      <c r="D47" s="17"/>
      <c r="E47" s="17"/>
      <c r="F47" s="17"/>
    </row>
    <row r="48" spans="1:6" ht="23.25" customHeight="1">
      <c r="A48" s="42" t="s">
        <v>82</v>
      </c>
      <c r="B48" s="139">
        <v>5</v>
      </c>
      <c r="C48" s="31"/>
      <c r="D48" s="126">
        <v>9988713</v>
      </c>
      <c r="E48" s="17"/>
      <c r="F48" s="126">
        <v>4995304</v>
      </c>
    </row>
    <row r="49" spans="1:8" s="23" customFormat="1" ht="23.25" customHeight="1">
      <c r="A49" s="42" t="s">
        <v>88</v>
      </c>
      <c r="B49" s="139">
        <v>5</v>
      </c>
      <c r="C49" s="31"/>
      <c r="D49" s="126">
        <v>115307</v>
      </c>
      <c r="E49" s="17"/>
      <c r="F49" s="126">
        <v>98278</v>
      </c>
      <c r="H49" s="7"/>
    </row>
    <row r="50" spans="1:8" s="23" customFormat="1" ht="23.25" customHeight="1">
      <c r="A50" s="42" t="s">
        <v>126</v>
      </c>
      <c r="B50" s="161" t="s">
        <v>136</v>
      </c>
      <c r="C50" s="31"/>
      <c r="D50" s="126">
        <v>5492455</v>
      </c>
      <c r="E50" s="17"/>
      <c r="F50" s="126">
        <v>0</v>
      </c>
      <c r="H50" s="7"/>
    </row>
    <row r="51" spans="1:8" s="23" customFormat="1" ht="23.25" customHeight="1">
      <c r="A51" s="42" t="s">
        <v>70</v>
      </c>
      <c r="B51" s="139"/>
      <c r="C51" s="31"/>
      <c r="D51" s="126">
        <v>541220</v>
      </c>
      <c r="E51" s="17"/>
      <c r="F51" s="126">
        <v>381643</v>
      </c>
      <c r="H51" s="7"/>
    </row>
    <row r="52" spans="1:8" ht="23.25" customHeight="1">
      <c r="A52" s="23" t="s">
        <v>96</v>
      </c>
      <c r="B52" s="153"/>
      <c r="C52" s="31"/>
      <c r="D52" s="5">
        <v>10275</v>
      </c>
      <c r="E52" s="17"/>
      <c r="F52" s="5">
        <v>11040</v>
      </c>
    </row>
    <row r="53" spans="1:8" ht="23.25" customHeight="1">
      <c r="A53" s="41" t="s">
        <v>60</v>
      </c>
      <c r="B53" s="139"/>
      <c r="C53" s="31"/>
      <c r="D53" s="14">
        <f>SUM(D48:D52)</f>
        <v>16147970</v>
      </c>
      <c r="E53" s="17"/>
      <c r="F53" s="14">
        <f>SUM(F48:F52)</f>
        <v>5486265</v>
      </c>
    </row>
    <row r="54" spans="1:8" ht="13.5" customHeight="1">
      <c r="B54" s="139"/>
      <c r="C54" s="31"/>
      <c r="D54" s="17"/>
      <c r="E54" s="17"/>
      <c r="F54" s="17"/>
    </row>
    <row r="55" spans="1:8" ht="23.25" customHeight="1">
      <c r="A55" s="41" t="s">
        <v>12</v>
      </c>
      <c r="B55" s="139"/>
      <c r="C55" s="31"/>
      <c r="D55" s="14">
        <f>D45+D53</f>
        <v>31788819</v>
      </c>
      <c r="E55" s="13"/>
      <c r="F55" s="14">
        <f>F45+F53</f>
        <v>29226436</v>
      </c>
    </row>
    <row r="56" spans="1:8" ht="23.25" customHeight="1">
      <c r="A56" s="41"/>
      <c r="B56" s="139"/>
      <c r="C56" s="31"/>
      <c r="D56" s="34"/>
      <c r="E56" s="34"/>
      <c r="F56" s="34"/>
    </row>
    <row r="57" spans="1:8" ht="23.25" customHeight="1">
      <c r="A57" s="21" t="s">
        <v>68</v>
      </c>
      <c r="B57" s="139"/>
      <c r="C57" s="31"/>
      <c r="D57" s="34"/>
      <c r="E57" s="34"/>
      <c r="F57" s="34"/>
    </row>
    <row r="58" spans="1:8" ht="23.25" customHeight="1">
      <c r="A58" s="25" t="s">
        <v>55</v>
      </c>
    </row>
    <row r="59" spans="1:8" ht="23.25" customHeight="1">
      <c r="A59" s="25" t="s">
        <v>139</v>
      </c>
    </row>
    <row r="60" spans="1:8" ht="23.25" customHeight="1">
      <c r="A60" s="25"/>
    </row>
    <row r="61" spans="1:8" ht="23.25" customHeight="1">
      <c r="A61" s="21" t="s">
        <v>8</v>
      </c>
      <c r="D61" s="27" t="s">
        <v>140</v>
      </c>
      <c r="F61" s="27" t="s">
        <v>83</v>
      </c>
    </row>
    <row r="62" spans="1:8" ht="23.25" customHeight="1">
      <c r="A62" s="21"/>
      <c r="B62" s="139"/>
      <c r="C62" s="27"/>
      <c r="D62" s="27">
        <v>2564</v>
      </c>
      <c r="E62" s="27"/>
      <c r="F62" s="27">
        <v>2563</v>
      </c>
    </row>
    <row r="63" spans="1:8" ht="23.25" customHeight="1">
      <c r="A63" s="21"/>
      <c r="B63" s="143"/>
      <c r="C63" s="27"/>
      <c r="D63" s="145" t="s">
        <v>101</v>
      </c>
      <c r="E63" s="27"/>
      <c r="F63" s="27"/>
    </row>
    <row r="64" spans="1:8" ht="23.25" customHeight="1">
      <c r="A64" s="41"/>
      <c r="B64" s="139"/>
      <c r="C64" s="27"/>
      <c r="D64" s="166" t="s">
        <v>37</v>
      </c>
      <c r="E64" s="166"/>
      <c r="F64" s="166"/>
    </row>
    <row r="65" spans="1:10" ht="23.25" customHeight="1">
      <c r="A65" s="40" t="s">
        <v>13</v>
      </c>
      <c r="B65" s="139"/>
      <c r="C65" s="31"/>
      <c r="D65" s="32"/>
      <c r="E65" s="32"/>
      <c r="F65" s="32"/>
    </row>
    <row r="66" spans="1:10" s="23" customFormat="1" ht="23.25" customHeight="1">
      <c r="A66" s="23" t="s">
        <v>24</v>
      </c>
      <c r="B66" s="139"/>
      <c r="C66" s="31"/>
      <c r="D66" s="32"/>
      <c r="E66" s="32"/>
      <c r="F66" s="32"/>
      <c r="H66" s="7"/>
    </row>
    <row r="67" spans="1:10" s="23" customFormat="1" ht="23.25" customHeight="1">
      <c r="A67" s="148" t="s">
        <v>43</v>
      </c>
      <c r="B67" s="143"/>
      <c r="C67" s="31"/>
      <c r="D67" s="32"/>
      <c r="E67" s="32"/>
      <c r="F67" s="32"/>
      <c r="H67" s="7"/>
    </row>
    <row r="68" spans="1:10" ht="23.25" customHeight="1" thickBot="1">
      <c r="A68" s="149" t="s">
        <v>102</v>
      </c>
      <c r="C68" s="31"/>
      <c r="D68" s="127">
        <v>4500000</v>
      </c>
      <c r="E68" s="13"/>
      <c r="F68" s="127">
        <v>4500000</v>
      </c>
    </row>
    <row r="69" spans="1:10" ht="23.25" customHeight="1" thickTop="1">
      <c r="A69" s="148" t="s">
        <v>44</v>
      </c>
      <c r="C69" s="31"/>
      <c r="D69" s="122"/>
      <c r="E69" s="13"/>
      <c r="F69" s="122"/>
    </row>
    <row r="70" spans="1:10" ht="23.25" customHeight="1">
      <c r="A70" s="149" t="s">
        <v>115</v>
      </c>
      <c r="B70" s="139"/>
      <c r="C70" s="31"/>
      <c r="D70" s="2">
        <v>4292920</v>
      </c>
      <c r="E70" s="17"/>
      <c r="F70" s="2">
        <v>4292920</v>
      </c>
    </row>
    <row r="71" spans="1:10" ht="23.25" customHeight="1">
      <c r="A71" s="23" t="s">
        <v>130</v>
      </c>
      <c r="B71" s="162"/>
      <c r="C71" s="31"/>
      <c r="D71" s="2">
        <v>40860245</v>
      </c>
      <c r="E71" s="17"/>
      <c r="F71" s="2">
        <v>40860245</v>
      </c>
    </row>
    <row r="72" spans="1:10" s="23" customFormat="1" ht="23.25" customHeight="1">
      <c r="A72" s="23" t="s">
        <v>14</v>
      </c>
      <c r="B72" s="27"/>
      <c r="C72" s="31"/>
      <c r="D72" s="17"/>
      <c r="E72" s="17"/>
      <c r="F72" s="17"/>
      <c r="H72" s="7"/>
    </row>
    <row r="73" spans="1:10" ht="23.25" customHeight="1">
      <c r="A73" s="22" t="s">
        <v>32</v>
      </c>
      <c r="B73" s="139"/>
      <c r="C73" s="31"/>
      <c r="D73" s="17"/>
      <c r="E73" s="17"/>
      <c r="F73" s="17"/>
    </row>
    <row r="74" spans="1:10" ht="23.25" customHeight="1">
      <c r="A74" s="23" t="s">
        <v>51</v>
      </c>
      <c r="B74" s="139"/>
      <c r="C74" s="31"/>
      <c r="D74" s="2">
        <v>337700</v>
      </c>
      <c r="E74" s="17"/>
      <c r="F74" s="2">
        <v>337700</v>
      </c>
      <c r="I74" s="12"/>
      <c r="J74" s="12"/>
    </row>
    <row r="75" spans="1:10" ht="23.25" customHeight="1">
      <c r="A75" s="23" t="s">
        <v>52</v>
      </c>
      <c r="B75" s="139"/>
      <c r="C75" s="31"/>
      <c r="D75" s="2">
        <v>3000</v>
      </c>
      <c r="E75" s="17"/>
      <c r="F75" s="2">
        <v>3000</v>
      </c>
      <c r="I75" s="108"/>
    </row>
    <row r="76" spans="1:10" ht="23.25" customHeight="1">
      <c r="A76" s="22" t="s">
        <v>33</v>
      </c>
      <c r="B76" s="153"/>
      <c r="C76" s="31"/>
      <c r="D76" s="2">
        <v>19809880</v>
      </c>
      <c r="E76" s="17"/>
      <c r="F76" s="2">
        <v>18938959</v>
      </c>
      <c r="I76" s="12"/>
      <c r="J76" s="108"/>
    </row>
    <row r="77" spans="1:10" ht="23.25" customHeight="1">
      <c r="A77" s="41" t="s">
        <v>16</v>
      </c>
      <c r="B77" s="139"/>
      <c r="C77" s="31"/>
      <c r="D77" s="121">
        <f>SUM(D70:D76)</f>
        <v>65303745</v>
      </c>
      <c r="E77" s="13"/>
      <c r="F77" s="121">
        <f>SUM(F70:F76)</f>
        <v>64432824</v>
      </c>
      <c r="I77" s="108"/>
    </row>
    <row r="78" spans="1:10" ht="23.25" customHeight="1">
      <c r="A78" s="41"/>
      <c r="B78" s="139"/>
      <c r="C78" s="31"/>
      <c r="D78" s="13"/>
      <c r="E78" s="13"/>
      <c r="F78" s="13"/>
    </row>
    <row r="79" spans="1:10" ht="23.25" customHeight="1" thickBot="1">
      <c r="A79" s="41" t="s">
        <v>17</v>
      </c>
      <c r="B79" s="139"/>
      <c r="C79" s="31"/>
      <c r="D79" s="15">
        <f>D55+D77</f>
        <v>97092564</v>
      </c>
      <c r="E79" s="13"/>
      <c r="F79" s="15">
        <f>F55+F77</f>
        <v>93659260</v>
      </c>
    </row>
    <row r="80" spans="1:10" ht="23.25" customHeight="1" thickTop="1">
      <c r="D80" s="7"/>
      <c r="F80" s="7"/>
    </row>
    <row r="81" spans="4:4" ht="23.25" customHeight="1">
      <c r="D81" s="150"/>
    </row>
  </sheetData>
  <mergeCells count="3">
    <mergeCell ref="D8:F8"/>
    <mergeCell ref="D36:F36"/>
    <mergeCell ref="D64:F64"/>
  </mergeCells>
  <phoneticPr fontId="6" type="noConversion"/>
  <pageMargins left="0.78740149999999998" right="0.78740149999999998" top="0.47244094488188998" bottom="0.511811023622047" header="0.511811023622047" footer="0.511811023622047"/>
  <pageSetup paperSize="9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5" man="1"/>
    <brk id="56" max="5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8.5703125" style="49" customWidth="1"/>
    <col min="2" max="2" width="9.140625" style="50" customWidth="1"/>
    <col min="3" max="3" width="1.42578125" style="51" customWidth="1"/>
    <col min="4" max="4" width="12.140625" style="51" customWidth="1"/>
    <col min="5" max="5" width="2" style="51" customWidth="1"/>
    <col min="6" max="6" width="12.140625" style="51" customWidth="1"/>
    <col min="7" max="7" width="9.140625" style="52" customWidth="1"/>
    <col min="8" max="16384" width="9.140625" style="52"/>
  </cols>
  <sheetData>
    <row r="1" spans="1:6" s="44" customFormat="1" ht="24" customHeight="1">
      <c r="A1" s="21" t="s">
        <v>68</v>
      </c>
      <c r="B1" s="43"/>
    </row>
    <row r="2" spans="1:6" s="47" customFormat="1" ht="24" customHeight="1">
      <c r="A2" s="45" t="s">
        <v>103</v>
      </c>
      <c r="B2" s="46"/>
    </row>
    <row r="3" spans="1:6" s="47" customFormat="1" ht="24" customHeight="1">
      <c r="A3" s="45" t="s">
        <v>141</v>
      </c>
      <c r="B3" s="46"/>
    </row>
    <row r="4" spans="1:6" s="47" customFormat="1" ht="24" customHeight="1">
      <c r="A4" s="45"/>
      <c r="B4" s="46"/>
    </row>
    <row r="5" spans="1:6" ht="24" customHeight="1">
      <c r="B5" s="159" t="s">
        <v>0</v>
      </c>
      <c r="C5" s="54"/>
      <c r="D5" s="27">
        <v>2564</v>
      </c>
      <c r="E5" s="27"/>
      <c r="F5" s="27">
        <v>2563</v>
      </c>
    </row>
    <row r="6" spans="1:6" ht="24" customHeight="1">
      <c r="B6" s="159"/>
      <c r="C6" s="54"/>
      <c r="D6" s="167" t="s">
        <v>37</v>
      </c>
      <c r="E6" s="167"/>
      <c r="F6" s="167"/>
    </row>
    <row r="7" spans="1:6" ht="24" customHeight="1">
      <c r="A7" s="49" t="s">
        <v>47</v>
      </c>
      <c r="B7" s="159">
        <v>3</v>
      </c>
      <c r="D7" s="128">
        <v>8698</v>
      </c>
      <c r="E7" s="17"/>
      <c r="F7" s="16">
        <v>2990</v>
      </c>
    </row>
    <row r="8" spans="1:6" ht="24" customHeight="1">
      <c r="A8" s="49" t="s">
        <v>81</v>
      </c>
      <c r="B8" s="159">
        <v>3</v>
      </c>
      <c r="D8" s="128">
        <v>575644</v>
      </c>
      <c r="E8" s="17"/>
      <c r="F8" s="17">
        <v>453750</v>
      </c>
    </row>
    <row r="9" spans="1:6" ht="24" customHeight="1">
      <c r="A9" s="49" t="s">
        <v>89</v>
      </c>
      <c r="B9" s="159">
        <v>3</v>
      </c>
      <c r="D9" s="128">
        <v>184709</v>
      </c>
      <c r="E9" s="17"/>
      <c r="F9" s="17">
        <v>160545</v>
      </c>
    </row>
    <row r="10" spans="1:6" ht="24" customHeight="1">
      <c r="A10" s="49" t="s">
        <v>34</v>
      </c>
      <c r="B10" s="159">
        <v>3</v>
      </c>
      <c r="D10" s="5">
        <v>233504</v>
      </c>
      <c r="E10" s="17"/>
      <c r="F10" s="18">
        <v>15772</v>
      </c>
    </row>
    <row r="11" spans="1:6" ht="24" customHeight="1">
      <c r="A11" s="57" t="s">
        <v>100</v>
      </c>
      <c r="B11" s="159"/>
      <c r="D11" s="13">
        <f>SUM(D7:D10)</f>
        <v>1002555</v>
      </c>
      <c r="E11" s="13"/>
      <c r="F11" s="13">
        <f>SUM(F7:F10)</f>
        <v>633057</v>
      </c>
    </row>
    <row r="12" spans="1:6" ht="8.25" customHeight="1">
      <c r="A12" s="57"/>
      <c r="B12" s="159"/>
      <c r="D12" s="13"/>
      <c r="E12" s="13"/>
      <c r="F12" s="13"/>
    </row>
    <row r="13" spans="1:6" ht="24" customHeight="1">
      <c r="A13" s="56" t="s">
        <v>18</v>
      </c>
      <c r="B13" s="159">
        <v>3</v>
      </c>
      <c r="D13" s="5">
        <v>-611987</v>
      </c>
      <c r="E13" s="13"/>
      <c r="F13" s="18">
        <v>-453324</v>
      </c>
    </row>
    <row r="14" spans="1:6" s="58" customFormat="1" ht="8.25" customHeight="1">
      <c r="B14" s="59"/>
      <c r="D14" s="13"/>
      <c r="E14" s="13"/>
      <c r="F14" s="13"/>
    </row>
    <row r="15" spans="1:6" ht="24" customHeight="1">
      <c r="A15" s="57" t="s">
        <v>104</v>
      </c>
      <c r="B15" s="159"/>
      <c r="D15" s="13">
        <f>+D11+D13</f>
        <v>390568</v>
      </c>
      <c r="E15" s="13"/>
      <c r="F15" s="13">
        <f>+F11+F13</f>
        <v>179733</v>
      </c>
    </row>
    <row r="16" spans="1:6" ht="8.25" customHeight="1">
      <c r="A16" s="57"/>
      <c r="B16" s="159"/>
      <c r="D16" s="13"/>
      <c r="E16" s="13"/>
      <c r="F16" s="13"/>
    </row>
    <row r="17" spans="1:6" ht="24" customHeight="1">
      <c r="A17" s="49" t="s">
        <v>53</v>
      </c>
      <c r="B17" s="159">
        <v>3</v>
      </c>
      <c r="D17" s="5">
        <v>-95211</v>
      </c>
      <c r="E17" s="17"/>
      <c r="F17" s="18">
        <v>-184859</v>
      </c>
    </row>
    <row r="18" spans="1:6" ht="8.25" customHeight="1">
      <c r="B18" s="159"/>
      <c r="D18" s="17"/>
      <c r="E18" s="17"/>
      <c r="F18" s="17"/>
    </row>
    <row r="19" spans="1:6" s="58" customFormat="1" ht="24" customHeight="1">
      <c r="A19" s="55" t="s">
        <v>159</v>
      </c>
      <c r="B19" s="59"/>
      <c r="D19" s="4">
        <f>SUM(D15:D17)</f>
        <v>295357</v>
      </c>
      <c r="E19" s="13"/>
      <c r="F19" s="4">
        <f>SUM(F15:F17)</f>
        <v>-5126</v>
      </c>
    </row>
    <row r="20" spans="1:6" s="58" customFormat="1" ht="8.25" customHeight="1">
      <c r="A20" s="55"/>
      <c r="B20" s="59"/>
      <c r="D20" s="4"/>
      <c r="E20" s="13"/>
      <c r="F20" s="4"/>
    </row>
    <row r="21" spans="1:6" ht="24" customHeight="1">
      <c r="A21" s="49" t="s">
        <v>144</v>
      </c>
      <c r="B21" s="159"/>
      <c r="D21" s="5">
        <v>555</v>
      </c>
      <c r="E21" s="17"/>
      <c r="F21" s="18">
        <v>-195</v>
      </c>
    </row>
    <row r="22" spans="1:6" ht="8.25" customHeight="1">
      <c r="B22" s="159"/>
      <c r="D22" s="17"/>
      <c r="E22" s="17"/>
      <c r="F22" s="17"/>
    </row>
    <row r="23" spans="1:6" ht="24" customHeight="1" thickBot="1">
      <c r="A23" s="60" t="s">
        <v>156</v>
      </c>
      <c r="B23" s="159"/>
      <c r="D23" s="15">
        <f>SUM(D19:D21)</f>
        <v>295912</v>
      </c>
      <c r="E23" s="13"/>
      <c r="F23" s="15">
        <f>SUM(F19:F21)</f>
        <v>-5321</v>
      </c>
    </row>
    <row r="24" spans="1:6" ht="8.25" customHeight="1" thickTop="1">
      <c r="A24" s="60"/>
      <c r="B24" s="159"/>
      <c r="D24" s="13"/>
      <c r="E24" s="13"/>
      <c r="F24" s="13"/>
    </row>
    <row r="25" spans="1:6" ht="24.6" customHeight="1" thickBot="1">
      <c r="A25" s="66" t="s">
        <v>157</v>
      </c>
      <c r="B25" s="159"/>
      <c r="D25" s="133">
        <f>+D23/4292920</f>
        <v>6.8930238625457732E-2</v>
      </c>
      <c r="E25" s="64"/>
      <c r="F25" s="133">
        <f>+F23/3126000</f>
        <v>-1.7021753039027511E-3</v>
      </c>
    </row>
    <row r="26" spans="1:6" ht="24" customHeight="1" thickTop="1">
      <c r="A26" s="55"/>
      <c r="B26" s="159"/>
      <c r="D26" s="61"/>
      <c r="E26" s="61"/>
      <c r="F26" s="61"/>
    </row>
    <row r="27" spans="1:6" s="24" customFormat="1" ht="23.25" customHeight="1">
      <c r="A27" s="21" t="s">
        <v>68</v>
      </c>
      <c r="B27" s="158"/>
      <c r="C27" s="23"/>
      <c r="D27" s="62"/>
      <c r="E27" s="62"/>
      <c r="F27" s="62"/>
    </row>
    <row r="28" spans="1:6" s="24" customFormat="1" ht="23.25" customHeight="1">
      <c r="A28" s="63" t="s">
        <v>105</v>
      </c>
      <c r="B28" s="158"/>
      <c r="C28" s="23"/>
      <c r="D28" s="62"/>
      <c r="E28" s="62"/>
      <c r="F28" s="62"/>
    </row>
    <row r="29" spans="1:6" s="24" customFormat="1" ht="23.25" customHeight="1">
      <c r="A29" s="63" t="s">
        <v>141</v>
      </c>
      <c r="B29" s="158"/>
      <c r="C29" s="23"/>
      <c r="D29" s="62"/>
      <c r="E29" s="62"/>
      <c r="F29" s="62"/>
    </row>
    <row r="30" spans="1:6" s="24" customFormat="1" ht="23.25" customHeight="1">
      <c r="A30" s="48"/>
      <c r="B30" s="46"/>
      <c r="C30" s="47"/>
      <c r="D30" s="168"/>
      <c r="E30" s="168"/>
      <c r="F30" s="168"/>
    </row>
    <row r="31" spans="1:6" s="24" customFormat="1" ht="23.25" customHeight="1">
      <c r="A31" s="23"/>
      <c r="B31" s="158"/>
      <c r="C31" s="27"/>
      <c r="D31" s="27">
        <v>2564</v>
      </c>
      <c r="E31" s="27"/>
      <c r="F31" s="27">
        <v>2563</v>
      </c>
    </row>
    <row r="32" spans="1:6" s="24" customFormat="1" ht="23.25" customHeight="1">
      <c r="A32" s="23"/>
      <c r="B32" s="158"/>
      <c r="C32" s="27"/>
      <c r="D32" s="166" t="s">
        <v>37</v>
      </c>
      <c r="E32" s="166"/>
      <c r="F32" s="166"/>
    </row>
    <row r="33" spans="1:6" s="24" customFormat="1" ht="23.25" customHeight="1">
      <c r="A33" s="65" t="s">
        <v>156</v>
      </c>
      <c r="B33" s="158"/>
      <c r="C33" s="27"/>
      <c r="D33" s="112">
        <f>D23</f>
        <v>295912</v>
      </c>
      <c r="E33" s="35"/>
      <c r="F33" s="10">
        <f>F23</f>
        <v>-5321</v>
      </c>
    </row>
    <row r="34" spans="1:6" s="24" customFormat="1" ht="22.5" customHeight="1">
      <c r="A34" s="36"/>
      <c r="B34" s="158"/>
      <c r="C34" s="27"/>
      <c r="D34" s="129"/>
      <c r="E34" s="129"/>
      <c r="F34" s="129"/>
    </row>
    <row r="35" spans="1:6" s="24" customFormat="1" ht="23.25" customHeight="1">
      <c r="A35" s="65" t="s">
        <v>57</v>
      </c>
      <c r="B35" s="158"/>
      <c r="C35" s="27"/>
      <c r="D35" s="11">
        <v>0</v>
      </c>
      <c r="E35" s="129"/>
      <c r="F35" s="11">
        <v>0</v>
      </c>
    </row>
    <row r="36" spans="1:6" s="24" customFormat="1" ht="22.5" customHeight="1">
      <c r="A36" s="65"/>
      <c r="B36" s="158"/>
      <c r="C36" s="27"/>
      <c r="D36" s="130"/>
      <c r="E36" s="124"/>
      <c r="F36" s="130"/>
    </row>
    <row r="37" spans="1:6" s="24" customFormat="1" ht="23.25" customHeight="1" thickBot="1">
      <c r="A37" s="65" t="s">
        <v>84</v>
      </c>
      <c r="B37" s="158"/>
      <c r="C37" s="27"/>
      <c r="D37" s="131">
        <f>D33+D35</f>
        <v>295912</v>
      </c>
      <c r="E37" s="124"/>
      <c r="F37" s="131">
        <f>F33+F35</f>
        <v>-5321</v>
      </c>
    </row>
    <row r="38" spans="1:6" ht="24" customHeight="1" thickTop="1">
      <c r="D38" s="67"/>
      <c r="F38" s="67"/>
    </row>
    <row r="39" spans="1:6" ht="24" customHeight="1">
      <c r="D39" s="67"/>
      <c r="F39" s="67"/>
    </row>
  </sheetData>
  <mergeCells count="3">
    <mergeCell ref="D6:F6"/>
    <mergeCell ref="D30:F30"/>
    <mergeCell ref="D32:F32"/>
  </mergeCells>
  <pageMargins left="0.78740157480314965" right="0.78740157480314965" top="0.47244094488188981" bottom="0.51181102362204722" header="0.51181102362204722" footer="0.51181102362204722"/>
  <pageSetup paperSize="9" firstPageNumber="6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8.5703125" style="49" customWidth="1"/>
    <col min="2" max="2" width="9.140625" style="50" customWidth="1"/>
    <col min="3" max="3" width="1.42578125" style="51" customWidth="1"/>
    <col min="4" max="4" width="12.140625" style="51" customWidth="1"/>
    <col min="5" max="5" width="2" style="51" customWidth="1"/>
    <col min="6" max="6" width="12.140625" style="51" customWidth="1"/>
    <col min="7" max="16384" width="9.140625" style="52"/>
  </cols>
  <sheetData>
    <row r="1" spans="1:6" s="44" customFormat="1" ht="24" customHeight="1">
      <c r="A1" s="21" t="s">
        <v>68</v>
      </c>
      <c r="B1" s="43"/>
    </row>
    <row r="2" spans="1:6" s="47" customFormat="1" ht="24" customHeight="1">
      <c r="A2" s="45" t="s">
        <v>103</v>
      </c>
      <c r="B2" s="46"/>
    </row>
    <row r="3" spans="1:6" s="47" customFormat="1" ht="24" customHeight="1">
      <c r="A3" s="45" t="s">
        <v>142</v>
      </c>
      <c r="B3" s="46"/>
    </row>
    <row r="4" spans="1:6" s="47" customFormat="1" ht="24" customHeight="1">
      <c r="A4" s="45"/>
      <c r="B4" s="46"/>
    </row>
    <row r="5" spans="1:6" ht="24" customHeight="1">
      <c r="B5" s="53" t="s">
        <v>0</v>
      </c>
      <c r="C5" s="54"/>
      <c r="D5" s="27">
        <v>2564</v>
      </c>
      <c r="E5" s="27"/>
      <c r="F5" s="27">
        <v>2563</v>
      </c>
    </row>
    <row r="6" spans="1:6" ht="24" customHeight="1">
      <c r="B6" s="53"/>
      <c r="C6" s="54"/>
      <c r="D6" s="167" t="s">
        <v>37</v>
      </c>
      <c r="E6" s="167"/>
      <c r="F6" s="167"/>
    </row>
    <row r="7" spans="1:6" ht="24" customHeight="1">
      <c r="A7" s="49" t="s">
        <v>47</v>
      </c>
      <c r="B7" s="53">
        <v>3</v>
      </c>
      <c r="D7" s="128">
        <v>3526312</v>
      </c>
      <c r="E7" s="17"/>
      <c r="F7" s="16">
        <v>2407522</v>
      </c>
    </row>
    <row r="8" spans="1:6" ht="24" customHeight="1">
      <c r="A8" s="49" t="s">
        <v>81</v>
      </c>
      <c r="B8" s="110">
        <v>3</v>
      </c>
      <c r="D8" s="128">
        <v>1482909</v>
      </c>
      <c r="E8" s="17"/>
      <c r="F8" s="17">
        <v>1342616</v>
      </c>
    </row>
    <row r="9" spans="1:6" ht="24" customHeight="1">
      <c r="A9" s="49" t="s">
        <v>89</v>
      </c>
      <c r="B9" s="132">
        <v>3</v>
      </c>
      <c r="D9" s="128">
        <v>613203</v>
      </c>
      <c r="E9" s="17"/>
      <c r="F9" s="17">
        <v>592823</v>
      </c>
    </row>
    <row r="10" spans="1:6" ht="24" customHeight="1">
      <c r="A10" s="49" t="s">
        <v>34</v>
      </c>
      <c r="B10" s="114">
        <v>3</v>
      </c>
      <c r="D10" s="5">
        <v>417471</v>
      </c>
      <c r="E10" s="17"/>
      <c r="F10" s="18">
        <v>40886</v>
      </c>
    </row>
    <row r="11" spans="1:6" ht="24" customHeight="1">
      <c r="A11" s="57" t="s">
        <v>100</v>
      </c>
      <c r="B11" s="53"/>
      <c r="D11" s="13">
        <f>SUM(D7:D10)</f>
        <v>6039895</v>
      </c>
      <c r="E11" s="13"/>
      <c r="F11" s="13">
        <f>SUM(F7:F10)</f>
        <v>4383847</v>
      </c>
    </row>
    <row r="12" spans="1:6" ht="8.25" customHeight="1">
      <c r="A12" s="57"/>
      <c r="B12" s="53"/>
      <c r="D12" s="13"/>
      <c r="E12" s="13"/>
      <c r="F12" s="13"/>
    </row>
    <row r="13" spans="1:6" ht="24" customHeight="1">
      <c r="A13" s="56" t="s">
        <v>18</v>
      </c>
      <c r="B13" s="113">
        <v>3</v>
      </c>
      <c r="D13" s="5">
        <v>-1814670</v>
      </c>
      <c r="E13" s="13"/>
      <c r="F13" s="18">
        <v>-1402672</v>
      </c>
    </row>
    <row r="14" spans="1:6" s="58" customFormat="1" ht="8.25" customHeight="1">
      <c r="B14" s="59"/>
      <c r="D14" s="13"/>
      <c r="E14" s="13"/>
      <c r="F14" s="13"/>
    </row>
    <row r="15" spans="1:6" ht="24" customHeight="1">
      <c r="A15" s="57" t="s">
        <v>104</v>
      </c>
      <c r="B15" s="53"/>
      <c r="D15" s="13">
        <f>+D11+D13</f>
        <v>4225225</v>
      </c>
      <c r="E15" s="13"/>
      <c r="F15" s="13">
        <f>+F11+F13</f>
        <v>2981175</v>
      </c>
    </row>
    <row r="16" spans="1:6" ht="8.25" customHeight="1">
      <c r="A16" s="57"/>
      <c r="B16" s="53"/>
      <c r="D16" s="13"/>
      <c r="E16" s="13"/>
      <c r="F16" s="13"/>
    </row>
    <row r="17" spans="1:6" ht="24" customHeight="1">
      <c r="A17" s="49" t="s">
        <v>53</v>
      </c>
      <c r="B17" s="134">
        <v>3</v>
      </c>
      <c r="D17" s="5">
        <v>-379654</v>
      </c>
      <c r="E17" s="17"/>
      <c r="F17" s="18">
        <v>-676878</v>
      </c>
    </row>
    <row r="18" spans="1:6" ht="8.25" customHeight="1">
      <c r="B18" s="134"/>
      <c r="D18" s="17"/>
      <c r="E18" s="17"/>
      <c r="F18" s="17"/>
    </row>
    <row r="19" spans="1:6" s="58" customFormat="1" ht="24" customHeight="1">
      <c r="A19" s="55" t="s">
        <v>71</v>
      </c>
      <c r="B19" s="59"/>
      <c r="D19" s="4">
        <f>SUM(D15:D17)</f>
        <v>3845571</v>
      </c>
      <c r="E19" s="13"/>
      <c r="F19" s="4">
        <f>SUM(F15:F17)</f>
        <v>2304297</v>
      </c>
    </row>
    <row r="20" spans="1:6" s="58" customFormat="1" ht="8.25" customHeight="1">
      <c r="A20" s="55"/>
      <c r="B20" s="59"/>
      <c r="D20" s="4"/>
      <c r="E20" s="13"/>
      <c r="F20" s="4"/>
    </row>
    <row r="21" spans="1:6" ht="24" customHeight="1">
      <c r="A21" s="49" t="s">
        <v>127</v>
      </c>
      <c r="B21" s="53"/>
      <c r="D21" s="5">
        <v>29435</v>
      </c>
      <c r="E21" s="17"/>
      <c r="F21" s="18">
        <v>11471</v>
      </c>
    </row>
    <row r="22" spans="1:6" ht="8.25" customHeight="1">
      <c r="B22" s="53"/>
      <c r="D22" s="17"/>
      <c r="E22" s="17"/>
      <c r="F22" s="17"/>
    </row>
    <row r="23" spans="1:6" ht="24" customHeight="1" thickBot="1">
      <c r="A23" s="60" t="s">
        <v>66</v>
      </c>
      <c r="B23" s="53"/>
      <c r="D23" s="15">
        <f>SUM(D19:D21)</f>
        <v>3875006</v>
      </c>
      <c r="E23" s="13"/>
      <c r="F23" s="15">
        <f>SUM(F19:F21)</f>
        <v>2315768</v>
      </c>
    </row>
    <row r="24" spans="1:6" ht="8.25" customHeight="1" thickTop="1">
      <c r="A24" s="60"/>
      <c r="B24" s="53"/>
      <c r="D24" s="13"/>
      <c r="E24" s="13"/>
      <c r="F24" s="13"/>
    </row>
    <row r="25" spans="1:6" ht="24.6" customHeight="1" thickBot="1">
      <c r="A25" s="66" t="s">
        <v>116</v>
      </c>
      <c r="B25" s="53"/>
      <c r="D25" s="133">
        <f>+D23/4292920</f>
        <v>0.90265041044324146</v>
      </c>
      <c r="E25" s="64"/>
      <c r="F25" s="133">
        <f>+F23/3126000</f>
        <v>0.74080870121561104</v>
      </c>
    </row>
    <row r="26" spans="1:6" ht="24" customHeight="1" thickTop="1">
      <c r="A26" s="55"/>
      <c r="B26" s="53"/>
      <c r="D26" s="61"/>
      <c r="E26" s="61"/>
      <c r="F26" s="61"/>
    </row>
    <row r="27" spans="1:6" s="24" customFormat="1" ht="23.25" customHeight="1">
      <c r="A27" s="21" t="s">
        <v>68</v>
      </c>
      <c r="B27" s="26"/>
      <c r="C27" s="23"/>
      <c r="D27" s="62"/>
      <c r="E27" s="62"/>
      <c r="F27" s="62"/>
    </row>
    <row r="28" spans="1:6" s="24" customFormat="1" ht="23.25" customHeight="1">
      <c r="A28" s="63" t="s">
        <v>105</v>
      </c>
      <c r="B28" s="26"/>
      <c r="C28" s="23"/>
      <c r="D28" s="62"/>
      <c r="E28" s="62"/>
      <c r="F28" s="62"/>
    </row>
    <row r="29" spans="1:6" s="24" customFormat="1" ht="23.25" customHeight="1">
      <c r="A29" s="63" t="s">
        <v>142</v>
      </c>
      <c r="B29" s="143"/>
      <c r="C29" s="23"/>
      <c r="D29" s="62"/>
      <c r="E29" s="62"/>
      <c r="F29" s="62"/>
    </row>
    <row r="30" spans="1:6" s="24" customFormat="1" ht="23.25" customHeight="1">
      <c r="A30" s="48"/>
      <c r="B30" s="46"/>
      <c r="C30" s="47"/>
      <c r="D30" s="168"/>
      <c r="E30" s="168"/>
      <c r="F30" s="168"/>
    </row>
    <row r="31" spans="1:6" s="24" customFormat="1" ht="23.25" customHeight="1">
      <c r="A31" s="23"/>
      <c r="B31" s="26"/>
      <c r="C31" s="27"/>
      <c r="D31" s="27">
        <v>2564</v>
      </c>
      <c r="E31" s="27"/>
      <c r="F31" s="27">
        <v>2563</v>
      </c>
    </row>
    <row r="32" spans="1:6" s="24" customFormat="1" ht="23.25" customHeight="1">
      <c r="A32" s="23"/>
      <c r="B32" s="26"/>
      <c r="C32" s="27"/>
      <c r="D32" s="166" t="s">
        <v>37</v>
      </c>
      <c r="E32" s="166"/>
      <c r="F32" s="166"/>
    </row>
    <row r="33" spans="1:6" s="24" customFormat="1" ht="23.25" customHeight="1">
      <c r="A33" s="65" t="s">
        <v>66</v>
      </c>
      <c r="B33" s="26"/>
      <c r="C33" s="27"/>
      <c r="D33" s="112">
        <f>D23</f>
        <v>3875006</v>
      </c>
      <c r="E33" s="35"/>
      <c r="F33" s="10">
        <f>F23</f>
        <v>2315768</v>
      </c>
    </row>
    <row r="34" spans="1:6" s="24" customFormat="1" ht="22.5" customHeight="1">
      <c r="A34" s="36"/>
      <c r="B34" s="26"/>
      <c r="C34" s="27"/>
      <c r="D34" s="129"/>
      <c r="E34" s="129"/>
      <c r="F34" s="129"/>
    </row>
    <row r="35" spans="1:6" s="24" customFormat="1" ht="23.25" customHeight="1">
      <c r="A35" s="65" t="s">
        <v>57</v>
      </c>
      <c r="B35" s="26"/>
      <c r="C35" s="27"/>
      <c r="D35" s="11">
        <v>0</v>
      </c>
      <c r="E35" s="129"/>
      <c r="F35" s="11">
        <v>0</v>
      </c>
    </row>
    <row r="36" spans="1:6" s="24" customFormat="1" ht="22.5" customHeight="1">
      <c r="A36" s="65"/>
      <c r="B36" s="26"/>
      <c r="C36" s="27"/>
      <c r="D36" s="130"/>
      <c r="E36" s="124"/>
      <c r="F36" s="130"/>
    </row>
    <row r="37" spans="1:6" s="24" customFormat="1" ht="23.25" customHeight="1" thickBot="1">
      <c r="A37" s="65" t="s">
        <v>84</v>
      </c>
      <c r="B37" s="26"/>
      <c r="C37" s="27"/>
      <c r="D37" s="131">
        <f>D33+D35</f>
        <v>3875006</v>
      </c>
      <c r="E37" s="124"/>
      <c r="F37" s="131">
        <f>F33+F35</f>
        <v>2315768</v>
      </c>
    </row>
    <row r="38" spans="1:6" ht="24" customHeight="1" thickTop="1">
      <c r="D38" s="67"/>
      <c r="F38" s="67"/>
    </row>
    <row r="39" spans="1:6" ht="24" customHeight="1">
      <c r="D39" s="67"/>
      <c r="F39" s="67"/>
    </row>
  </sheetData>
  <mergeCells count="3">
    <mergeCell ref="D6:F6"/>
    <mergeCell ref="D32:F32"/>
    <mergeCell ref="D30:F30"/>
  </mergeCells>
  <pageMargins left="0.78740157480314965" right="0.78740157480314965" top="0.47244094488188981" bottom="0.51181102362204722" header="0.51181102362204722" footer="0.51181102362204722"/>
  <pageSetup paperSize="9" firstPageNumber="8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zoomScaleNormal="100" zoomScaleSheetLayoutView="100" workbookViewId="0"/>
  </sheetViews>
  <sheetFormatPr defaultColWidth="9.140625" defaultRowHeight="22.5" customHeight="1"/>
  <cols>
    <col min="1" max="1" width="59.7109375" style="69" customWidth="1"/>
    <col min="2" max="2" width="9.42578125" style="69" customWidth="1"/>
    <col min="3" max="3" width="11.42578125" style="69" customWidth="1"/>
    <col min="4" max="4" width="1.42578125" style="23" customWidth="1"/>
    <col min="5" max="5" width="11.42578125" style="69" customWidth="1"/>
    <col min="6" max="6" width="1.42578125" style="23" customWidth="1"/>
    <col min="7" max="7" width="11.42578125" style="69" customWidth="1"/>
    <col min="8" max="8" width="1.28515625" style="23" customWidth="1"/>
    <col min="9" max="9" width="11.42578125" style="69" customWidth="1"/>
    <col min="10" max="10" width="1.140625" style="23" customWidth="1"/>
    <col min="11" max="11" width="11.42578125" style="69" customWidth="1"/>
    <col min="12" max="12" width="1.5703125" style="23" customWidth="1"/>
    <col min="13" max="13" width="11.42578125" style="69" customWidth="1"/>
    <col min="14" max="16384" width="9.140625" style="70"/>
  </cols>
  <sheetData>
    <row r="1" spans="1:13" ht="22.5" customHeight="1">
      <c r="A1" s="21" t="s">
        <v>68</v>
      </c>
      <c r="B1" s="21"/>
    </row>
    <row r="2" spans="1:13" ht="22.5" customHeight="1">
      <c r="A2" s="71" t="s">
        <v>106</v>
      </c>
      <c r="B2" s="71"/>
      <c r="C2" s="72"/>
      <c r="D2" s="27"/>
      <c r="E2" s="72"/>
      <c r="F2" s="27"/>
      <c r="G2" s="72"/>
      <c r="H2" s="27"/>
      <c r="I2" s="72"/>
      <c r="J2" s="27"/>
      <c r="K2" s="72"/>
      <c r="L2" s="27"/>
      <c r="M2" s="72"/>
    </row>
    <row r="3" spans="1:13" ht="22.5" customHeight="1">
      <c r="A3" s="71" t="s">
        <v>142</v>
      </c>
      <c r="B3" s="71"/>
      <c r="C3" s="72"/>
      <c r="D3" s="27"/>
      <c r="E3" s="72"/>
      <c r="F3" s="27"/>
      <c r="G3" s="72"/>
      <c r="H3" s="27"/>
      <c r="I3" s="72"/>
      <c r="J3" s="27"/>
      <c r="K3" s="72"/>
      <c r="L3" s="27"/>
      <c r="M3" s="72"/>
    </row>
    <row r="4" spans="1:13" ht="22.5" customHeight="1">
      <c r="A4" s="71"/>
      <c r="B4" s="71"/>
      <c r="C4" s="72"/>
      <c r="D4" s="27"/>
      <c r="E4" s="72"/>
      <c r="F4" s="27"/>
      <c r="G4" s="72"/>
      <c r="H4" s="27"/>
      <c r="I4" s="72"/>
      <c r="J4" s="27"/>
      <c r="K4" s="72"/>
      <c r="L4" s="27"/>
      <c r="M4" s="72"/>
    </row>
    <row r="5" spans="1:13" ht="22.5" customHeight="1">
      <c r="A5" s="73"/>
      <c r="B5" s="73"/>
      <c r="C5" s="72"/>
      <c r="D5" s="27"/>
      <c r="E5" s="72"/>
      <c r="F5" s="27"/>
      <c r="G5" s="170" t="s">
        <v>30</v>
      </c>
      <c r="H5" s="170"/>
      <c r="I5" s="170"/>
      <c r="J5" s="170"/>
      <c r="K5" s="170"/>
      <c r="L5" s="27"/>
      <c r="M5" s="72"/>
    </row>
    <row r="6" spans="1:13" ht="22.5" customHeight="1">
      <c r="A6" s="73"/>
      <c r="B6" s="73"/>
      <c r="C6" s="72"/>
      <c r="D6" s="27"/>
      <c r="E6" s="72"/>
      <c r="F6" s="27"/>
      <c r="G6" s="169" t="s">
        <v>15</v>
      </c>
      <c r="H6" s="169"/>
      <c r="I6" s="169"/>
      <c r="J6" s="27"/>
      <c r="K6" s="27" t="s">
        <v>29</v>
      </c>
      <c r="L6" s="27"/>
      <c r="M6" s="72"/>
    </row>
    <row r="7" spans="1:13" ht="22.5" customHeight="1">
      <c r="A7" s="73"/>
      <c r="B7" s="73"/>
      <c r="C7" s="72" t="s">
        <v>62</v>
      </c>
      <c r="D7" s="27"/>
      <c r="E7" s="72" t="s">
        <v>26</v>
      </c>
      <c r="F7" s="27"/>
      <c r="G7" s="72" t="s">
        <v>54</v>
      </c>
      <c r="H7" s="27"/>
      <c r="I7" s="72" t="s">
        <v>54</v>
      </c>
      <c r="J7" s="27"/>
      <c r="K7" s="72"/>
      <c r="L7" s="27"/>
      <c r="M7" s="72" t="s">
        <v>65</v>
      </c>
    </row>
    <row r="8" spans="1:13" ht="22.5" customHeight="1">
      <c r="A8" s="73"/>
      <c r="B8" s="74" t="s">
        <v>0</v>
      </c>
      <c r="C8" s="27" t="s">
        <v>61</v>
      </c>
      <c r="D8" s="27"/>
      <c r="E8" s="27" t="s">
        <v>131</v>
      </c>
      <c r="F8" s="27"/>
      <c r="G8" s="27" t="s">
        <v>27</v>
      </c>
      <c r="H8" s="27"/>
      <c r="I8" s="27" t="s">
        <v>28</v>
      </c>
      <c r="J8" s="27"/>
      <c r="K8" s="27"/>
      <c r="L8" s="27"/>
      <c r="M8" s="27" t="s">
        <v>64</v>
      </c>
    </row>
    <row r="9" spans="1:13" ht="22.5" customHeight="1">
      <c r="A9" s="73"/>
      <c r="B9" s="73"/>
      <c r="C9" s="166" t="s">
        <v>37</v>
      </c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0" spans="1:13" ht="22.5" customHeight="1">
      <c r="A10" s="75" t="s">
        <v>107</v>
      </c>
      <c r="B10" s="75"/>
      <c r="C10" s="135">
        <v>3126000</v>
      </c>
      <c r="D10" s="135"/>
      <c r="E10" s="135">
        <v>1935000</v>
      </c>
      <c r="F10" s="135"/>
      <c r="G10" s="135">
        <v>218600</v>
      </c>
      <c r="H10" s="13"/>
      <c r="I10" s="135">
        <v>3000</v>
      </c>
      <c r="J10" s="138"/>
      <c r="K10" s="135">
        <v>18018623</v>
      </c>
      <c r="L10" s="136"/>
      <c r="M10" s="13">
        <v>23301223</v>
      </c>
    </row>
    <row r="11" spans="1:13" ht="22.5" customHeight="1">
      <c r="A11" s="75" t="s">
        <v>58</v>
      </c>
      <c r="B11" s="75"/>
      <c r="C11" s="6"/>
      <c r="D11" s="13"/>
      <c r="E11" s="6"/>
      <c r="F11" s="13"/>
      <c r="G11" s="6"/>
      <c r="H11" s="13"/>
      <c r="I11" s="6"/>
      <c r="J11" s="119"/>
      <c r="K11" s="6"/>
      <c r="L11" s="119"/>
      <c r="M11" s="13"/>
    </row>
    <row r="12" spans="1:13" ht="22.5" customHeight="1">
      <c r="A12" s="154" t="s">
        <v>108</v>
      </c>
      <c r="B12" s="75"/>
      <c r="C12" s="3"/>
      <c r="D12" s="13"/>
      <c r="E12" s="3"/>
      <c r="F12" s="13"/>
      <c r="G12" s="3"/>
      <c r="H12" s="1"/>
      <c r="I12" s="3"/>
      <c r="J12" s="64"/>
      <c r="K12" s="3"/>
      <c r="L12" s="64"/>
      <c r="M12" s="13"/>
    </row>
    <row r="13" spans="1:13" ht="22.5" customHeight="1">
      <c r="A13" s="155" t="s">
        <v>109</v>
      </c>
      <c r="B13" s="75"/>
      <c r="C13" s="3"/>
      <c r="D13" s="13"/>
      <c r="E13" s="3"/>
      <c r="F13" s="13"/>
      <c r="G13" s="3"/>
      <c r="H13" s="1"/>
      <c r="I13" s="3"/>
      <c r="J13" s="64"/>
      <c r="K13" s="3"/>
      <c r="L13" s="64"/>
      <c r="M13" s="13"/>
    </row>
    <row r="14" spans="1:13" ht="22.5" customHeight="1">
      <c r="A14" s="76" t="s">
        <v>59</v>
      </c>
      <c r="B14" s="77" t="s">
        <v>137</v>
      </c>
      <c r="C14" s="3">
        <v>0</v>
      </c>
      <c r="D14" s="3"/>
      <c r="E14" s="3">
        <v>0</v>
      </c>
      <c r="F14" s="3"/>
      <c r="G14" s="3">
        <v>0</v>
      </c>
      <c r="H14" s="3"/>
      <c r="I14" s="3">
        <v>0</v>
      </c>
      <c r="J14" s="119"/>
      <c r="K14" s="1">
        <v>-1312920</v>
      </c>
      <c r="L14" s="12"/>
      <c r="M14" s="1">
        <f>+SUM(C14:K14)</f>
        <v>-1312920</v>
      </c>
    </row>
    <row r="15" spans="1:13" ht="22.5" customHeight="1">
      <c r="A15" s="160" t="s">
        <v>125</v>
      </c>
      <c r="B15" s="77"/>
      <c r="C15" s="8">
        <f>SUM(C12:C14)</f>
        <v>0</v>
      </c>
      <c r="D15" s="6"/>
      <c r="E15" s="8">
        <f>SUM(E12:E14)</f>
        <v>0</v>
      </c>
      <c r="F15" s="6"/>
      <c r="G15" s="8">
        <f>SUM(G12:G14)</f>
        <v>0</v>
      </c>
      <c r="H15" s="6"/>
      <c r="I15" s="8">
        <f>SUM(I12:I14)</f>
        <v>0</v>
      </c>
      <c r="J15" s="119"/>
      <c r="K15" s="8">
        <f>SUM(K12:K14)</f>
        <v>-1312920</v>
      </c>
      <c r="L15" s="119"/>
      <c r="M15" s="8">
        <f>M14</f>
        <v>-1312920</v>
      </c>
    </row>
    <row r="16" spans="1:13" ht="22.5" customHeight="1">
      <c r="A16" s="75" t="s">
        <v>121</v>
      </c>
      <c r="B16" s="77"/>
      <c r="C16" s="8">
        <f>C15</f>
        <v>0</v>
      </c>
      <c r="D16" s="6"/>
      <c r="E16" s="8">
        <f>E15</f>
        <v>0</v>
      </c>
      <c r="F16" s="6"/>
      <c r="G16" s="8">
        <f>G15</f>
        <v>0</v>
      </c>
      <c r="H16" s="6"/>
      <c r="I16" s="8">
        <f>I15</f>
        <v>0</v>
      </c>
      <c r="J16" s="119"/>
      <c r="K16" s="8">
        <f>K15</f>
        <v>-1312920</v>
      </c>
      <c r="L16" s="119"/>
      <c r="M16" s="8">
        <f>M15</f>
        <v>-1312920</v>
      </c>
    </row>
    <row r="17" spans="1:13" ht="5.45" customHeight="1">
      <c r="A17" s="76"/>
      <c r="B17" s="77"/>
      <c r="C17" s="9"/>
      <c r="D17" s="17"/>
      <c r="E17" s="9"/>
      <c r="F17" s="17"/>
      <c r="G17" s="9"/>
      <c r="H17" s="17"/>
      <c r="I17" s="9"/>
      <c r="J17" s="64"/>
      <c r="K17" s="64"/>
      <c r="L17" s="64"/>
      <c r="M17" s="64"/>
    </row>
    <row r="18" spans="1:13" ht="22.5" customHeight="1">
      <c r="A18" s="75" t="s">
        <v>111</v>
      </c>
      <c r="B18" s="77"/>
      <c r="C18" s="9"/>
      <c r="D18" s="17"/>
      <c r="E18" s="9"/>
      <c r="F18" s="17"/>
      <c r="G18" s="9"/>
      <c r="H18" s="17"/>
      <c r="I18" s="9"/>
      <c r="J18" s="64"/>
      <c r="K18" s="64"/>
      <c r="L18" s="64"/>
      <c r="M18" s="64"/>
    </row>
    <row r="19" spans="1:13" ht="22.5" customHeight="1">
      <c r="A19" s="76" t="s">
        <v>63</v>
      </c>
      <c r="B19" s="76"/>
      <c r="C19" s="117">
        <v>0</v>
      </c>
      <c r="D19" s="117"/>
      <c r="E19" s="117">
        <v>0</v>
      </c>
      <c r="F19" s="117"/>
      <c r="G19" s="117">
        <v>0</v>
      </c>
      <c r="H19" s="3"/>
      <c r="I19" s="117">
        <v>0</v>
      </c>
      <c r="J19" s="12"/>
      <c r="K19" s="115">
        <f>'3'!F23</f>
        <v>2315768</v>
      </c>
      <c r="L19" s="137"/>
      <c r="M19" s="1">
        <f>+SUM(C19:K19)</f>
        <v>2315768</v>
      </c>
    </row>
    <row r="20" spans="1:13" ht="22.5" customHeight="1">
      <c r="A20" s="76" t="s">
        <v>110</v>
      </c>
      <c r="B20" s="76"/>
      <c r="C20" s="117">
        <v>0</v>
      </c>
      <c r="D20" s="117"/>
      <c r="E20" s="117">
        <v>0</v>
      </c>
      <c r="F20" s="117"/>
      <c r="G20" s="117">
        <v>0</v>
      </c>
      <c r="H20" s="3"/>
      <c r="I20" s="117">
        <v>0</v>
      </c>
      <c r="J20" s="12"/>
      <c r="K20" s="118">
        <v>0</v>
      </c>
      <c r="L20" s="3"/>
      <c r="M20" s="118">
        <f>+SUM(C20:K20)</f>
        <v>0</v>
      </c>
    </row>
    <row r="21" spans="1:13" ht="22.5" customHeight="1">
      <c r="A21" s="75" t="s">
        <v>112</v>
      </c>
      <c r="B21" s="76"/>
      <c r="C21" s="8">
        <f>SUM(C19:C20)</f>
        <v>0</v>
      </c>
      <c r="D21" s="13"/>
      <c r="E21" s="8">
        <f>SUM(E19:E20)</f>
        <v>0</v>
      </c>
      <c r="F21" s="13"/>
      <c r="G21" s="8">
        <f>SUM(G19:G20)</f>
        <v>0</v>
      </c>
      <c r="H21" s="13"/>
      <c r="I21" s="8">
        <f>SUM(I19:I20)</f>
        <v>0</v>
      </c>
      <c r="J21" s="119"/>
      <c r="K21" s="120">
        <f>SUM(K19:K20)</f>
        <v>2315768</v>
      </c>
      <c r="L21" s="119"/>
      <c r="M21" s="120">
        <f>SUM(M19:M20)</f>
        <v>2315768</v>
      </c>
    </row>
    <row r="22" spans="1:13" ht="27.6" customHeight="1" thickBot="1">
      <c r="A22" s="75" t="s">
        <v>145</v>
      </c>
      <c r="B22" s="75"/>
      <c r="C22" s="20">
        <f>SUM(C10,C16,C21)</f>
        <v>3126000</v>
      </c>
      <c r="D22" s="13"/>
      <c r="E22" s="20">
        <f>SUM(E10,E16,E21)</f>
        <v>1935000</v>
      </c>
      <c r="F22" s="13"/>
      <c r="G22" s="20">
        <f>SUM(G10,G16,G21)</f>
        <v>218600</v>
      </c>
      <c r="H22" s="13"/>
      <c r="I22" s="20">
        <f>SUM(I10,I16,I21)</f>
        <v>3000</v>
      </c>
      <c r="J22" s="119"/>
      <c r="K22" s="20">
        <f>SUM(K10,K16,K21)</f>
        <v>19021471</v>
      </c>
      <c r="L22" s="119"/>
      <c r="M22" s="20">
        <f>SUM(M10,M16,M21)</f>
        <v>24304071</v>
      </c>
    </row>
    <row r="23" spans="1:13" ht="22.5" customHeight="1" thickTop="1">
      <c r="A23" s="75"/>
      <c r="B23" s="75"/>
      <c r="C23" s="6"/>
      <c r="D23" s="13"/>
      <c r="E23" s="6"/>
      <c r="F23" s="13"/>
      <c r="G23" s="6"/>
      <c r="H23" s="13"/>
      <c r="I23" s="6"/>
      <c r="J23" s="119"/>
      <c r="K23" s="6"/>
      <c r="L23" s="119"/>
      <c r="M23" s="6"/>
    </row>
    <row r="24" spans="1:13" ht="22.5" customHeight="1">
      <c r="A24" s="21" t="s">
        <v>68</v>
      </c>
      <c r="B24" s="21"/>
    </row>
    <row r="25" spans="1:13" ht="22.5" customHeight="1">
      <c r="A25" s="71" t="s">
        <v>23</v>
      </c>
      <c r="B25" s="71"/>
      <c r="C25" s="72"/>
      <c r="D25" s="27"/>
      <c r="E25" s="72"/>
      <c r="F25" s="27"/>
      <c r="G25" s="72"/>
      <c r="H25" s="27"/>
      <c r="I25" s="72"/>
      <c r="J25" s="27"/>
      <c r="K25" s="72"/>
      <c r="L25" s="27"/>
      <c r="M25" s="72"/>
    </row>
    <row r="26" spans="1:13" ht="22.5" customHeight="1">
      <c r="A26" s="71" t="s">
        <v>142</v>
      </c>
      <c r="B26" s="71"/>
      <c r="C26" s="72"/>
      <c r="D26" s="27"/>
      <c r="E26" s="72"/>
      <c r="F26" s="27"/>
      <c r="G26" s="72"/>
      <c r="H26" s="27"/>
      <c r="I26" s="72"/>
      <c r="J26" s="27"/>
      <c r="K26" s="72"/>
      <c r="L26" s="27"/>
      <c r="M26" s="72"/>
    </row>
    <row r="27" spans="1:13" ht="15.95" customHeight="1">
      <c r="A27" s="71"/>
      <c r="B27" s="71"/>
      <c r="C27" s="72"/>
      <c r="D27" s="27"/>
      <c r="E27" s="72"/>
      <c r="F27" s="27"/>
      <c r="G27" s="72"/>
      <c r="H27" s="27"/>
      <c r="I27" s="72"/>
      <c r="J27" s="27"/>
      <c r="K27" s="72"/>
      <c r="L27" s="27"/>
      <c r="M27" s="72"/>
    </row>
    <row r="28" spans="1:13" ht="22.5" customHeight="1">
      <c r="A28" s="73"/>
      <c r="B28" s="73"/>
      <c r="C28" s="72"/>
      <c r="D28" s="27"/>
      <c r="E28" s="72"/>
      <c r="F28" s="27"/>
      <c r="G28" s="170" t="s">
        <v>30</v>
      </c>
      <c r="H28" s="170"/>
      <c r="I28" s="170"/>
      <c r="J28" s="170"/>
      <c r="K28" s="170"/>
      <c r="L28" s="27"/>
      <c r="M28" s="72"/>
    </row>
    <row r="29" spans="1:13" ht="22.5" customHeight="1">
      <c r="A29" s="73"/>
      <c r="B29" s="73"/>
      <c r="C29" s="72"/>
      <c r="D29" s="27"/>
      <c r="E29" s="72"/>
      <c r="F29" s="27"/>
      <c r="G29" s="169" t="s">
        <v>15</v>
      </c>
      <c r="H29" s="169"/>
      <c r="I29" s="169"/>
      <c r="J29" s="27"/>
      <c r="K29" s="27" t="s">
        <v>29</v>
      </c>
      <c r="L29" s="27"/>
      <c r="M29" s="72"/>
    </row>
    <row r="30" spans="1:13" ht="22.5" customHeight="1">
      <c r="A30" s="73"/>
      <c r="B30" s="73"/>
      <c r="C30" s="72" t="s">
        <v>62</v>
      </c>
      <c r="D30" s="27"/>
      <c r="E30" s="72" t="s">
        <v>26</v>
      </c>
      <c r="F30" s="27"/>
      <c r="G30" s="72" t="s">
        <v>54</v>
      </c>
      <c r="H30" s="27"/>
      <c r="I30" s="72" t="s">
        <v>54</v>
      </c>
      <c r="J30" s="27"/>
      <c r="K30" s="72"/>
      <c r="L30" s="27"/>
      <c r="M30" s="72" t="s">
        <v>65</v>
      </c>
    </row>
    <row r="31" spans="1:13" ht="22.5" customHeight="1">
      <c r="A31" s="73"/>
      <c r="B31" s="74" t="s">
        <v>0</v>
      </c>
      <c r="C31" s="27" t="s">
        <v>61</v>
      </c>
      <c r="D31" s="27"/>
      <c r="E31" s="27" t="s">
        <v>131</v>
      </c>
      <c r="F31" s="27"/>
      <c r="G31" s="27" t="s">
        <v>27</v>
      </c>
      <c r="H31" s="27"/>
      <c r="I31" s="27" t="s">
        <v>28</v>
      </c>
      <c r="J31" s="27"/>
      <c r="K31" s="27"/>
      <c r="L31" s="27"/>
      <c r="M31" s="27" t="s">
        <v>64</v>
      </c>
    </row>
    <row r="32" spans="1:13" ht="22.5" customHeight="1">
      <c r="A32" s="73"/>
      <c r="B32" s="73"/>
      <c r="C32" s="166" t="s">
        <v>37</v>
      </c>
      <c r="D32" s="166"/>
      <c r="E32" s="166"/>
      <c r="F32" s="166"/>
      <c r="G32" s="166"/>
      <c r="H32" s="166"/>
      <c r="I32" s="166"/>
      <c r="J32" s="166"/>
      <c r="K32" s="166"/>
      <c r="L32" s="166"/>
      <c r="M32" s="166"/>
    </row>
    <row r="33" spans="1:13" ht="22.5" customHeight="1">
      <c r="A33" s="73" t="s">
        <v>94</v>
      </c>
      <c r="B33" s="73"/>
      <c r="C33" s="13">
        <v>4292920</v>
      </c>
      <c r="D33" s="13"/>
      <c r="E33" s="13">
        <v>40860245</v>
      </c>
      <c r="F33" s="13"/>
      <c r="G33" s="13">
        <v>337700</v>
      </c>
      <c r="H33" s="13"/>
      <c r="I33" s="13">
        <v>3000</v>
      </c>
      <c r="J33" s="119"/>
      <c r="K33" s="13">
        <v>18938959</v>
      </c>
      <c r="L33" s="119"/>
      <c r="M33" s="13">
        <f>+SUM(C33:K33)</f>
        <v>64432824</v>
      </c>
    </row>
    <row r="34" spans="1:13" ht="22.5" customHeight="1">
      <c r="A34" s="75" t="s">
        <v>58</v>
      </c>
      <c r="B34" s="75"/>
      <c r="C34" s="6"/>
      <c r="D34" s="13"/>
      <c r="E34" s="6"/>
      <c r="F34" s="13"/>
      <c r="G34" s="6"/>
      <c r="H34" s="13"/>
      <c r="I34" s="6"/>
      <c r="J34" s="119"/>
      <c r="K34" s="6"/>
      <c r="L34" s="119"/>
      <c r="M34" s="13"/>
    </row>
    <row r="35" spans="1:13" ht="22.5" customHeight="1">
      <c r="A35" s="154" t="s">
        <v>108</v>
      </c>
      <c r="B35" s="75"/>
      <c r="C35" s="3"/>
      <c r="D35" s="13"/>
      <c r="E35" s="3"/>
      <c r="F35" s="13"/>
      <c r="G35" s="3"/>
      <c r="H35" s="1"/>
      <c r="I35" s="3"/>
      <c r="J35" s="64"/>
      <c r="K35" s="3"/>
      <c r="L35" s="64"/>
      <c r="M35" s="3"/>
    </row>
    <row r="36" spans="1:13" ht="22.5" customHeight="1">
      <c r="A36" s="155" t="s">
        <v>109</v>
      </c>
      <c r="B36" s="77"/>
      <c r="C36" s="3"/>
      <c r="D36" s="13"/>
      <c r="E36" s="3"/>
      <c r="F36" s="13"/>
      <c r="G36" s="3"/>
      <c r="H36" s="1"/>
      <c r="I36" s="3"/>
      <c r="J36" s="64"/>
      <c r="K36" s="3"/>
      <c r="L36" s="64"/>
      <c r="M36" s="3"/>
    </row>
    <row r="37" spans="1:13" ht="22.5" customHeight="1">
      <c r="A37" s="76" t="s">
        <v>59</v>
      </c>
      <c r="B37" s="77" t="s">
        <v>137</v>
      </c>
      <c r="C37" s="3">
        <v>0</v>
      </c>
      <c r="D37" s="3"/>
      <c r="E37" s="3">
        <v>0</v>
      </c>
      <c r="F37" s="3"/>
      <c r="G37" s="3">
        <v>0</v>
      </c>
      <c r="H37" s="3"/>
      <c r="I37" s="3">
        <v>0</v>
      </c>
      <c r="J37" s="119"/>
      <c r="K37" s="1">
        <v>-3004085</v>
      </c>
      <c r="L37" s="12"/>
      <c r="M37" s="3">
        <f>SUM(C37,E37,G37,I37,K37)</f>
        <v>-3004085</v>
      </c>
    </row>
    <row r="38" spans="1:13" ht="22.5" customHeight="1">
      <c r="A38" s="160" t="s">
        <v>125</v>
      </c>
      <c r="B38" s="77"/>
      <c r="C38" s="8">
        <f>SUM(C35:C37)</f>
        <v>0</v>
      </c>
      <c r="D38" s="6"/>
      <c r="E38" s="8">
        <f>SUM(E35:E37)</f>
        <v>0</v>
      </c>
      <c r="F38" s="6"/>
      <c r="G38" s="8">
        <f>SUM(G35:G37)</f>
        <v>0</v>
      </c>
      <c r="H38" s="6"/>
      <c r="I38" s="8">
        <f>SUM(I35:I37)</f>
        <v>0</v>
      </c>
      <c r="J38" s="119"/>
      <c r="K38" s="8">
        <f>SUM(K35:K37)</f>
        <v>-3004085</v>
      </c>
      <c r="L38" s="119"/>
      <c r="M38" s="8">
        <f>M37</f>
        <v>-3004085</v>
      </c>
    </row>
    <row r="39" spans="1:13" ht="22.5" customHeight="1">
      <c r="A39" s="75" t="s">
        <v>121</v>
      </c>
      <c r="B39" s="77"/>
      <c r="C39" s="8">
        <f>C38</f>
        <v>0</v>
      </c>
      <c r="D39" s="6"/>
      <c r="E39" s="8">
        <f>E38</f>
        <v>0</v>
      </c>
      <c r="F39" s="6"/>
      <c r="G39" s="8">
        <f>G38</f>
        <v>0</v>
      </c>
      <c r="H39" s="6"/>
      <c r="I39" s="8">
        <f>I38</f>
        <v>0</v>
      </c>
      <c r="J39" s="119"/>
      <c r="K39" s="8">
        <f>K38</f>
        <v>-3004085</v>
      </c>
      <c r="L39" s="119"/>
      <c r="M39" s="8">
        <f>M38</f>
        <v>-3004085</v>
      </c>
    </row>
    <row r="40" spans="1:13" ht="5.45" customHeight="1">
      <c r="A40" s="76"/>
      <c r="B40" s="77"/>
      <c r="C40" s="9"/>
      <c r="D40" s="17"/>
      <c r="E40" s="9"/>
      <c r="F40" s="17"/>
      <c r="G40" s="9"/>
      <c r="H40" s="17"/>
      <c r="I40" s="9"/>
      <c r="J40" s="64"/>
      <c r="K40" s="64"/>
      <c r="L40" s="64"/>
      <c r="M40" s="64"/>
    </row>
    <row r="41" spans="1:13" ht="22.5" customHeight="1">
      <c r="A41" s="75" t="s">
        <v>111</v>
      </c>
      <c r="B41" s="77"/>
      <c r="C41" s="9"/>
      <c r="D41" s="17"/>
      <c r="E41" s="9"/>
      <c r="F41" s="17"/>
      <c r="G41" s="9"/>
      <c r="H41" s="17"/>
      <c r="I41" s="9"/>
      <c r="J41" s="64"/>
      <c r="K41" s="64"/>
      <c r="L41" s="64"/>
      <c r="M41" s="64"/>
    </row>
    <row r="42" spans="1:13" ht="22.5" customHeight="1">
      <c r="A42" s="76" t="s">
        <v>63</v>
      </c>
      <c r="B42" s="76"/>
      <c r="C42" s="3">
        <v>0</v>
      </c>
      <c r="D42" s="3"/>
      <c r="E42" s="3">
        <v>0</v>
      </c>
      <c r="F42" s="3"/>
      <c r="G42" s="3">
        <v>0</v>
      </c>
      <c r="H42" s="3"/>
      <c r="I42" s="3">
        <v>0</v>
      </c>
      <c r="J42" s="12"/>
      <c r="K42" s="116">
        <v>3875006</v>
      </c>
      <c r="L42" s="12"/>
      <c r="M42" s="1">
        <f>SUM(C42,E42,G42,I42,K42)</f>
        <v>3875006</v>
      </c>
    </row>
    <row r="43" spans="1:13" ht="22.5" customHeight="1">
      <c r="A43" s="76" t="s">
        <v>110</v>
      </c>
      <c r="B43" s="76"/>
      <c r="C43" s="3">
        <v>0</v>
      </c>
      <c r="D43" s="3"/>
      <c r="E43" s="3">
        <v>0</v>
      </c>
      <c r="F43" s="3"/>
      <c r="G43" s="3">
        <v>0</v>
      </c>
      <c r="H43" s="3"/>
      <c r="I43" s="3">
        <v>0</v>
      </c>
      <c r="J43" s="12"/>
      <c r="K43" s="118">
        <v>0</v>
      </c>
      <c r="L43" s="3"/>
      <c r="M43" s="118">
        <f t="shared" ref="M43" si="0">+SUM(C43:K43)</f>
        <v>0</v>
      </c>
    </row>
    <row r="44" spans="1:13" ht="22.5" customHeight="1">
      <c r="A44" s="75" t="s">
        <v>112</v>
      </c>
      <c r="B44" s="76"/>
      <c r="C44" s="8">
        <v>0</v>
      </c>
      <c r="D44" s="13"/>
      <c r="E44" s="8">
        <v>0</v>
      </c>
      <c r="F44" s="13"/>
      <c r="G44" s="8">
        <v>0</v>
      </c>
      <c r="H44" s="13"/>
      <c r="I44" s="8">
        <v>0</v>
      </c>
      <c r="J44" s="119"/>
      <c r="K44" s="120">
        <f>SUM(K42:K43)</f>
        <v>3875006</v>
      </c>
      <c r="L44" s="119"/>
      <c r="M44" s="120">
        <f>SUM(M42:M43)</f>
        <v>3875006</v>
      </c>
    </row>
    <row r="45" spans="1:13" ht="27.6" customHeight="1" thickBot="1">
      <c r="A45" s="75" t="s">
        <v>146</v>
      </c>
      <c r="B45" s="75"/>
      <c r="C45" s="20">
        <f>SUM(C33,C39,C44)</f>
        <v>4292920</v>
      </c>
      <c r="D45" s="13"/>
      <c r="E45" s="20">
        <f>SUM(E33,E39,E44)</f>
        <v>40860245</v>
      </c>
      <c r="F45" s="13"/>
      <c r="G45" s="20">
        <f>SUM(G33,G39,G44)</f>
        <v>337700</v>
      </c>
      <c r="H45" s="13"/>
      <c r="I45" s="20">
        <f>SUM(I33,I39,I44)</f>
        <v>3000</v>
      </c>
      <c r="J45" s="119"/>
      <c r="K45" s="20">
        <f>SUM(K33,K39,K44)</f>
        <v>19809880</v>
      </c>
      <c r="L45" s="119"/>
      <c r="M45" s="20">
        <f>SUM(M33,M39,M44)</f>
        <v>65303745</v>
      </c>
    </row>
    <row r="46" spans="1:13" ht="22.5" customHeight="1" thickTop="1">
      <c r="A46" s="75"/>
      <c r="B46" s="75"/>
      <c r="C46" s="6"/>
      <c r="D46" s="13"/>
      <c r="E46" s="6"/>
      <c r="F46" s="13"/>
      <c r="G46" s="6"/>
      <c r="H46" s="13"/>
      <c r="I46" s="6"/>
      <c r="J46" s="119"/>
      <c r="K46" s="6"/>
      <c r="L46" s="119"/>
      <c r="M46" s="6"/>
    </row>
    <row r="47" spans="1:13" ht="22.5" customHeight="1">
      <c r="C47" s="151"/>
      <c r="E47" s="151"/>
      <c r="G47" s="151"/>
      <c r="I47" s="151"/>
      <c r="K47" s="151"/>
      <c r="M47" s="151"/>
    </row>
  </sheetData>
  <mergeCells count="6">
    <mergeCell ref="G29:I29"/>
    <mergeCell ref="C32:M32"/>
    <mergeCell ref="G5:K5"/>
    <mergeCell ref="G6:I6"/>
    <mergeCell ref="C9:M9"/>
    <mergeCell ref="G28:K28"/>
  </mergeCells>
  <phoneticPr fontId="6" type="noConversion"/>
  <pageMargins left="0.78740157480314998" right="0.78740157480314998" top="0.47244094488188998" bottom="0.511811023622047" header="0.511811023622047" footer="0.511811023622047"/>
  <pageSetup paperSize="9" firstPageNumber="10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_pios_id" r:id="rId2"/>
    <customPr name="EpmWorksheetKeyString_GUID" r:id="rId3"/>
  </customProperties>
  <ignoredErrors>
    <ignoredError sqref="B14 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zoomScaleNormal="100" zoomScaleSheetLayoutView="100" workbookViewId="0"/>
  </sheetViews>
  <sheetFormatPr defaultColWidth="9.140625" defaultRowHeight="23.25" customHeight="1"/>
  <cols>
    <col min="1" max="1" width="58" style="24" customWidth="1"/>
    <col min="2" max="2" width="9.140625" style="22"/>
    <col min="3" max="3" width="1.85546875" style="24" customWidth="1"/>
    <col min="4" max="4" width="13.140625" style="24" customWidth="1"/>
    <col min="5" max="5" width="1.7109375" style="24" customWidth="1"/>
    <col min="6" max="6" width="13.140625" style="24" customWidth="1"/>
    <col min="7" max="7" width="9.140625" style="24"/>
    <col min="8" max="8" width="13.140625" style="24" bestFit="1" customWidth="1"/>
    <col min="9" max="9" width="9.140625" style="24"/>
    <col min="10" max="10" width="14.28515625" style="24" bestFit="1" customWidth="1"/>
    <col min="11" max="11" width="10.5703125" style="24" bestFit="1" customWidth="1"/>
    <col min="12" max="16384" width="9.140625" style="24"/>
  </cols>
  <sheetData>
    <row r="1" spans="1:6" ht="23.25" customHeight="1">
      <c r="A1" s="78" t="s">
        <v>68</v>
      </c>
    </row>
    <row r="2" spans="1:6" ht="23.25" customHeight="1">
      <c r="A2" s="78" t="s">
        <v>19</v>
      </c>
    </row>
    <row r="3" spans="1:6" ht="23.25" customHeight="1">
      <c r="A3" s="71" t="s">
        <v>142</v>
      </c>
    </row>
    <row r="4" spans="1:6" ht="21.75">
      <c r="A4" s="79"/>
      <c r="D4" s="168"/>
      <c r="E4" s="168"/>
      <c r="F4" s="168"/>
    </row>
    <row r="5" spans="1:6" ht="23.25" customHeight="1">
      <c r="A5" s="79"/>
      <c r="B5" s="109"/>
      <c r="D5" s="80">
        <v>2564</v>
      </c>
      <c r="E5" s="80"/>
      <c r="F5" s="80">
        <v>2563</v>
      </c>
    </row>
    <row r="6" spans="1:6" ht="23.25" customHeight="1">
      <c r="A6" s="79"/>
      <c r="D6" s="171" t="s">
        <v>37</v>
      </c>
      <c r="E6" s="171"/>
      <c r="F6" s="171"/>
    </row>
    <row r="7" spans="1:6" ht="23.25" customHeight="1">
      <c r="A7" s="81" t="s">
        <v>20</v>
      </c>
      <c r="B7" s="82"/>
      <c r="C7" s="83"/>
      <c r="D7" s="83"/>
      <c r="F7" s="83"/>
    </row>
    <row r="8" spans="1:6" ht="23.25" customHeight="1">
      <c r="A8" s="84" t="s">
        <v>66</v>
      </c>
      <c r="D8" s="1">
        <v>3875006</v>
      </c>
      <c r="E8" s="2"/>
      <c r="F8" s="1">
        <v>2315768</v>
      </c>
    </row>
    <row r="9" spans="1:6" ht="23.25" customHeight="1">
      <c r="A9" s="81" t="s">
        <v>35</v>
      </c>
      <c r="D9" s="1"/>
      <c r="E9" s="2"/>
      <c r="F9" s="1"/>
    </row>
    <row r="10" spans="1:6" ht="23.25" customHeight="1">
      <c r="A10" s="86" t="s">
        <v>127</v>
      </c>
      <c r="D10" s="1">
        <v>-29435</v>
      </c>
      <c r="E10" s="2"/>
      <c r="F10" s="1">
        <v>-11471</v>
      </c>
    </row>
    <row r="11" spans="1:6" ht="23.25" customHeight="1">
      <c r="A11" s="85" t="s">
        <v>45</v>
      </c>
      <c r="D11" s="1">
        <v>58461</v>
      </c>
      <c r="E11" s="2"/>
      <c r="F11" s="1">
        <v>60360</v>
      </c>
    </row>
    <row r="12" spans="1:6" ht="23.25" customHeight="1">
      <c r="A12" s="87" t="s">
        <v>117</v>
      </c>
      <c r="D12" s="64">
        <v>165473</v>
      </c>
      <c r="E12" s="2"/>
      <c r="F12" s="12">
        <v>86717</v>
      </c>
    </row>
    <row r="13" spans="1:6" ht="23.25" customHeight="1">
      <c r="A13" s="86" t="s">
        <v>132</v>
      </c>
      <c r="D13" s="1">
        <v>-172611</v>
      </c>
      <c r="E13" s="2"/>
      <c r="F13" s="1">
        <v>321</v>
      </c>
    </row>
    <row r="14" spans="1:6" ht="23.25" customHeight="1">
      <c r="A14" s="86" t="s">
        <v>153</v>
      </c>
      <c r="D14" s="9">
        <v>-69539</v>
      </c>
      <c r="E14" s="2"/>
      <c r="F14" s="9">
        <v>-49</v>
      </c>
    </row>
    <row r="15" spans="1:6" ht="23.25" customHeight="1">
      <c r="A15" s="88" t="s">
        <v>75</v>
      </c>
      <c r="D15" s="1">
        <v>-3526312</v>
      </c>
      <c r="E15" s="2"/>
      <c r="F15" s="1">
        <v>-2407522</v>
      </c>
    </row>
    <row r="16" spans="1:6" ht="23.25" customHeight="1">
      <c r="A16" s="85" t="s">
        <v>46</v>
      </c>
      <c r="D16" s="1">
        <v>-613203</v>
      </c>
      <c r="E16" s="2"/>
      <c r="F16" s="1">
        <v>-592823</v>
      </c>
    </row>
    <row r="17" spans="1:6" ht="23.25" customHeight="1">
      <c r="A17" s="85" t="s">
        <v>129</v>
      </c>
      <c r="D17" s="5">
        <v>380530</v>
      </c>
      <c r="E17" s="2"/>
      <c r="F17" s="5">
        <v>676878</v>
      </c>
    </row>
    <row r="18" spans="1:6" ht="23.25" customHeight="1">
      <c r="A18" s="89" t="s">
        <v>72</v>
      </c>
      <c r="D18" s="1"/>
      <c r="E18" s="2"/>
      <c r="F18" s="1"/>
    </row>
    <row r="19" spans="1:6" ht="23.25" customHeight="1">
      <c r="A19" s="90" t="s">
        <v>73</v>
      </c>
      <c r="D19" s="14">
        <f>SUM(D8:D17)</f>
        <v>68370</v>
      </c>
      <c r="E19" s="122"/>
      <c r="F19" s="14">
        <f>SUM(F8:F17)</f>
        <v>128179</v>
      </c>
    </row>
    <row r="20" spans="1:6" ht="6" customHeight="1">
      <c r="A20" s="92"/>
      <c r="D20" s="13"/>
      <c r="E20" s="122"/>
      <c r="F20" s="13"/>
    </row>
    <row r="21" spans="1:6" ht="23.25" customHeight="1">
      <c r="A21" s="81" t="s">
        <v>147</v>
      </c>
      <c r="D21" s="1"/>
      <c r="E21" s="2"/>
      <c r="F21" s="1"/>
    </row>
    <row r="22" spans="1:6" ht="23.25" customHeight="1">
      <c r="A22" s="95" t="s">
        <v>69</v>
      </c>
      <c r="D22" s="1">
        <v>-300956</v>
      </c>
      <c r="E22" s="2"/>
      <c r="F22" s="1">
        <v>-23264</v>
      </c>
    </row>
    <row r="23" spans="1:6" ht="23.25" customHeight="1">
      <c r="A23" s="95" t="s">
        <v>97</v>
      </c>
      <c r="D23" s="5">
        <v>-1414</v>
      </c>
      <c r="E23" s="2"/>
      <c r="F23" s="5">
        <v>-49768</v>
      </c>
    </row>
    <row r="24" spans="1:6" ht="23.25" customHeight="1">
      <c r="A24" s="79" t="s">
        <v>67</v>
      </c>
      <c r="B24" s="22" t="s">
        <v>79</v>
      </c>
      <c r="D24" s="14">
        <f>SUM(D22:D23)</f>
        <v>-302370</v>
      </c>
      <c r="E24" s="122"/>
      <c r="F24" s="14">
        <f>SUM(F22:F23)</f>
        <v>-73032</v>
      </c>
    </row>
    <row r="25" spans="1:6" ht="23.25" customHeight="1">
      <c r="A25" s="79"/>
      <c r="D25" s="34"/>
      <c r="E25" s="91"/>
      <c r="F25" s="34"/>
    </row>
    <row r="26" spans="1:6" ht="23.25" customHeight="1">
      <c r="A26" s="78" t="s">
        <v>68</v>
      </c>
      <c r="D26" s="34"/>
      <c r="E26" s="91"/>
      <c r="F26" s="34"/>
    </row>
    <row r="27" spans="1:6" ht="23.25" customHeight="1">
      <c r="A27" s="78" t="s">
        <v>36</v>
      </c>
    </row>
    <row r="28" spans="1:6" ht="23.25" customHeight="1">
      <c r="A28" s="71" t="s">
        <v>142</v>
      </c>
      <c r="D28" s="168"/>
      <c r="E28" s="168"/>
      <c r="F28" s="168"/>
    </row>
    <row r="29" spans="1:6" ht="23.25" customHeight="1">
      <c r="A29" s="79"/>
      <c r="D29" s="168"/>
      <c r="E29" s="168"/>
      <c r="F29" s="168"/>
    </row>
    <row r="30" spans="1:6" ht="23.25" customHeight="1">
      <c r="A30" s="79"/>
      <c r="B30" s="103"/>
      <c r="D30" s="80">
        <v>2564</v>
      </c>
      <c r="E30" s="80"/>
      <c r="F30" s="80">
        <v>2563</v>
      </c>
    </row>
    <row r="31" spans="1:6" ht="23.25" customHeight="1">
      <c r="A31" s="79"/>
      <c r="D31" s="171" t="s">
        <v>37</v>
      </c>
      <c r="E31" s="171"/>
      <c r="F31" s="171"/>
    </row>
    <row r="32" spans="1:6" ht="23.25" customHeight="1">
      <c r="A32" s="81" t="s">
        <v>31</v>
      </c>
      <c r="D32" s="93"/>
      <c r="E32" s="94"/>
      <c r="F32" s="93"/>
    </row>
    <row r="33" spans="1:11" ht="23.25" customHeight="1">
      <c r="A33" s="95" t="s">
        <v>78</v>
      </c>
      <c r="D33" s="1">
        <v>254414</v>
      </c>
      <c r="E33" s="2"/>
      <c r="F33" s="1">
        <v>126071</v>
      </c>
    </row>
    <row r="34" spans="1:11" ht="23.25" customHeight="1">
      <c r="A34" s="156" t="s">
        <v>70</v>
      </c>
      <c r="D34" s="1">
        <v>-5896</v>
      </c>
      <c r="E34" s="2"/>
      <c r="F34" s="1">
        <v>-23347</v>
      </c>
    </row>
    <row r="35" spans="1:11" ht="21.75">
      <c r="A35" s="95" t="s">
        <v>99</v>
      </c>
      <c r="D35" s="1">
        <v>151</v>
      </c>
      <c r="E35" s="2"/>
      <c r="F35" s="1">
        <v>232</v>
      </c>
    </row>
    <row r="36" spans="1:11" ht="23.25" customHeight="1">
      <c r="A36" s="79" t="s">
        <v>148</v>
      </c>
      <c r="D36" s="121">
        <f>SUM(D33:D35)</f>
        <v>248669</v>
      </c>
      <c r="E36" s="122"/>
      <c r="F36" s="121">
        <f>SUM(F33:F35)</f>
        <v>102956</v>
      </c>
    </row>
    <row r="37" spans="1:11" s="23" customFormat="1" ht="6.75" customHeight="1">
      <c r="A37" s="68"/>
      <c r="B37" s="68"/>
      <c r="C37" s="68"/>
      <c r="D37" s="13"/>
      <c r="E37" s="13"/>
      <c r="F37" s="13"/>
    </row>
    <row r="38" spans="1:11" s="23" customFormat="1" ht="23.1" customHeight="1">
      <c r="A38" s="68" t="s">
        <v>149</v>
      </c>
      <c r="B38" s="68"/>
      <c r="C38" s="68"/>
      <c r="D38" s="13">
        <f>SUM(D36,D24,D19)</f>
        <v>14669</v>
      </c>
      <c r="E38" s="13"/>
      <c r="F38" s="13">
        <f>SUM(F36,F24,F19)</f>
        <v>158103</v>
      </c>
    </row>
    <row r="39" spans="1:11" ht="24" customHeight="1">
      <c r="A39" s="96" t="s">
        <v>143</v>
      </c>
      <c r="D39" s="5">
        <v>5130</v>
      </c>
      <c r="E39" s="2"/>
      <c r="F39" s="5">
        <v>-31577</v>
      </c>
    </row>
    <row r="40" spans="1:11" ht="23.25" customHeight="1">
      <c r="A40" s="79" t="s">
        <v>150</v>
      </c>
      <c r="D40" s="14">
        <f>SUM(D38:D39)</f>
        <v>19799</v>
      </c>
      <c r="E40" s="13"/>
      <c r="F40" s="14">
        <f>SUM(F38:F39)</f>
        <v>126526</v>
      </c>
    </row>
    <row r="41" spans="1:11" ht="23.25" customHeight="1">
      <c r="A41" s="79"/>
      <c r="D41" s="1"/>
      <c r="E41" s="2"/>
      <c r="F41" s="1"/>
    </row>
    <row r="42" spans="1:11" ht="23.25" customHeight="1">
      <c r="A42" s="81" t="s">
        <v>21</v>
      </c>
      <c r="D42" s="1"/>
      <c r="E42" s="2"/>
      <c r="F42" s="1"/>
      <c r="K42" s="108"/>
    </row>
    <row r="43" spans="1:11" ht="23.25" customHeight="1">
      <c r="A43" s="86" t="s">
        <v>133</v>
      </c>
      <c r="B43" s="104"/>
      <c r="D43" s="1">
        <v>-6129734</v>
      </c>
      <c r="E43" s="2"/>
      <c r="F43" s="17">
        <v>0</v>
      </c>
    </row>
    <row r="44" spans="1:11" ht="23.25" customHeight="1">
      <c r="A44" s="87" t="s">
        <v>138</v>
      </c>
      <c r="D44" s="9">
        <v>-12000000</v>
      </c>
      <c r="E44" s="2"/>
      <c r="F44" s="9">
        <v>0</v>
      </c>
    </row>
    <row r="45" spans="1:11" ht="23.25" customHeight="1">
      <c r="A45" s="86" t="s">
        <v>74</v>
      </c>
      <c r="D45" s="1">
        <v>-18730</v>
      </c>
      <c r="E45" s="2"/>
      <c r="F45" s="1">
        <v>-1989</v>
      </c>
    </row>
    <row r="46" spans="1:11" ht="23.25" customHeight="1">
      <c r="A46" s="87" t="s">
        <v>77</v>
      </c>
      <c r="D46" s="1">
        <v>-61250</v>
      </c>
      <c r="E46" s="2"/>
      <c r="F46" s="1">
        <v>-17512</v>
      </c>
    </row>
    <row r="47" spans="1:11" ht="23.25" customHeight="1">
      <c r="A47" s="86" t="s">
        <v>160</v>
      </c>
      <c r="D47" s="1">
        <v>-9296286</v>
      </c>
      <c r="E47" s="2"/>
      <c r="F47" s="1">
        <v>3232542</v>
      </c>
    </row>
    <row r="48" spans="1:11" ht="23.25" customHeight="1">
      <c r="A48" s="85" t="s">
        <v>41</v>
      </c>
      <c r="D48" s="1">
        <v>3526312</v>
      </c>
      <c r="E48" s="2"/>
      <c r="F48" s="1">
        <v>2407522</v>
      </c>
    </row>
    <row r="49" spans="1:6" ht="23.25" customHeight="1">
      <c r="A49" s="85" t="s">
        <v>48</v>
      </c>
      <c r="D49" s="1">
        <v>597903</v>
      </c>
      <c r="E49" s="2"/>
      <c r="F49" s="1">
        <v>608106</v>
      </c>
    </row>
    <row r="50" spans="1:6" ht="23.25" customHeight="1">
      <c r="A50" s="97" t="s">
        <v>98</v>
      </c>
      <c r="D50" s="121">
        <f>SUM(D43:D49)</f>
        <v>-23381785</v>
      </c>
      <c r="E50" s="122"/>
      <c r="F50" s="121">
        <f>SUM(F43:F49)</f>
        <v>6228669</v>
      </c>
    </row>
    <row r="51" spans="1:6" ht="23.25" customHeight="1">
      <c r="A51" s="79"/>
      <c r="D51" s="34"/>
      <c r="E51" s="91"/>
      <c r="F51" s="34"/>
    </row>
    <row r="52" spans="1:6" ht="23.25" customHeight="1">
      <c r="A52" s="78" t="s">
        <v>68</v>
      </c>
      <c r="D52" s="34"/>
      <c r="E52" s="91"/>
      <c r="F52" s="34"/>
    </row>
    <row r="53" spans="1:6" ht="23.25" customHeight="1">
      <c r="A53" s="78" t="s">
        <v>36</v>
      </c>
    </row>
    <row r="54" spans="1:6" ht="23.25" customHeight="1">
      <c r="A54" s="71" t="s">
        <v>142</v>
      </c>
      <c r="D54" s="168"/>
      <c r="E54" s="168"/>
      <c r="F54" s="168"/>
    </row>
    <row r="55" spans="1:6" ht="23.25" customHeight="1">
      <c r="A55" s="79"/>
      <c r="D55" s="168"/>
      <c r="E55" s="168"/>
      <c r="F55" s="168"/>
    </row>
    <row r="56" spans="1:6" ht="23.25" customHeight="1">
      <c r="A56" s="79"/>
      <c r="D56" s="80">
        <v>2564</v>
      </c>
      <c r="E56" s="80"/>
      <c r="F56" s="80">
        <v>2563</v>
      </c>
    </row>
    <row r="57" spans="1:6" ht="23.25" customHeight="1">
      <c r="A57" s="79"/>
      <c r="D57" s="171" t="s">
        <v>37</v>
      </c>
      <c r="E57" s="171"/>
      <c r="F57" s="171"/>
    </row>
    <row r="58" spans="1:6" ht="23.25" customHeight="1">
      <c r="A58" s="81" t="s">
        <v>22</v>
      </c>
      <c r="D58" s="94"/>
      <c r="E58" s="94"/>
      <c r="F58" s="94"/>
    </row>
    <row r="59" spans="1:6" ht="23.25" customHeight="1">
      <c r="A59" s="81" t="s">
        <v>120</v>
      </c>
      <c r="D59" s="94"/>
      <c r="E59" s="94"/>
      <c r="F59" s="94"/>
    </row>
    <row r="60" spans="1:6" ht="23.25" customHeight="1">
      <c r="A60" s="95" t="s">
        <v>158</v>
      </c>
      <c r="D60" s="1">
        <v>3900000</v>
      </c>
      <c r="E60" s="2"/>
      <c r="F60" s="1">
        <v>21000000</v>
      </c>
    </row>
    <row r="61" spans="1:6" ht="23.25" customHeight="1">
      <c r="A61" s="95" t="s">
        <v>151</v>
      </c>
      <c r="D61" s="1">
        <v>2708560</v>
      </c>
      <c r="E61" s="2"/>
      <c r="F61" s="1">
        <v>-33229495</v>
      </c>
    </row>
    <row r="62" spans="1:6" ht="23.25" customHeight="1">
      <c r="A62" s="95" t="s">
        <v>154</v>
      </c>
      <c r="D62" s="1">
        <v>5000000</v>
      </c>
      <c r="E62" s="2"/>
      <c r="F62" s="1">
        <v>8000000</v>
      </c>
    </row>
    <row r="63" spans="1:6" ht="23.25" customHeight="1">
      <c r="A63" s="95" t="s">
        <v>155</v>
      </c>
      <c r="D63" s="1">
        <v>-15000000</v>
      </c>
      <c r="E63" s="2"/>
      <c r="F63" s="1">
        <v>0</v>
      </c>
    </row>
    <row r="64" spans="1:6" ht="23.25" customHeight="1">
      <c r="A64" s="152" t="s">
        <v>118</v>
      </c>
      <c r="D64" s="2">
        <v>-29541</v>
      </c>
      <c r="E64" s="2"/>
      <c r="F64" s="2">
        <v>-30555</v>
      </c>
    </row>
    <row r="65" spans="1:10" ht="23.25" customHeight="1">
      <c r="A65" s="95" t="s">
        <v>128</v>
      </c>
      <c r="D65" s="163">
        <v>5500000</v>
      </c>
      <c r="E65" s="94"/>
      <c r="F65" s="164">
        <v>0</v>
      </c>
    </row>
    <row r="66" spans="1:10" ht="23.25" customHeight="1">
      <c r="A66" s="165" t="s">
        <v>152</v>
      </c>
      <c r="B66" s="40"/>
      <c r="C66" s="41"/>
      <c r="D66" s="122">
        <f>SUM(D60:D65)</f>
        <v>2079019</v>
      </c>
      <c r="E66" s="122"/>
      <c r="F66" s="122">
        <f>SUM(F60:F65)</f>
        <v>-4260050</v>
      </c>
    </row>
    <row r="67" spans="1:10" ht="23.25" customHeight="1">
      <c r="A67" s="96" t="s">
        <v>42</v>
      </c>
      <c r="B67" s="40"/>
      <c r="C67" s="41"/>
      <c r="D67" s="2">
        <v>-3004085</v>
      </c>
      <c r="E67" s="122"/>
      <c r="F67" s="2">
        <v>-1312920</v>
      </c>
    </row>
    <row r="68" spans="1:10" ht="23.25" customHeight="1">
      <c r="A68" s="96" t="s">
        <v>122</v>
      </c>
      <c r="D68" s="2">
        <v>-370410</v>
      </c>
      <c r="E68" s="2"/>
      <c r="F68" s="2">
        <v>-669655</v>
      </c>
    </row>
    <row r="69" spans="1:10" ht="23.25" customHeight="1">
      <c r="A69" s="97" t="s">
        <v>86</v>
      </c>
      <c r="D69" s="121">
        <f>SUM(D66:D68)</f>
        <v>-1295476</v>
      </c>
      <c r="E69" s="122"/>
      <c r="F69" s="121">
        <f>SUM(F66:F68)</f>
        <v>-6242625</v>
      </c>
    </row>
    <row r="70" spans="1:10" ht="23.25" customHeight="1">
      <c r="A70" s="95"/>
      <c r="D70" s="1"/>
      <c r="E70" s="2"/>
      <c r="F70" s="1"/>
    </row>
    <row r="71" spans="1:10" ht="23.25" customHeight="1">
      <c r="A71" s="79" t="s">
        <v>134</v>
      </c>
      <c r="D71" s="13">
        <f>SUM(D69,D50,D40)</f>
        <v>-24657462</v>
      </c>
      <c r="E71" s="122"/>
      <c r="F71" s="13">
        <f>SUM(F69,F50,F40)</f>
        <v>112570</v>
      </c>
    </row>
    <row r="72" spans="1:10" ht="23.25" customHeight="1">
      <c r="A72" s="95" t="s">
        <v>90</v>
      </c>
      <c r="D72" s="5">
        <f>'1'!F10</f>
        <v>25127640</v>
      </c>
      <c r="E72" s="2"/>
      <c r="F72" s="5">
        <v>8580</v>
      </c>
    </row>
    <row r="73" spans="1:10" ht="23.25" customHeight="1" thickBot="1">
      <c r="A73" s="79" t="s">
        <v>85</v>
      </c>
      <c r="D73" s="15">
        <f>SUM(D71:D72)</f>
        <v>470178</v>
      </c>
      <c r="E73" s="122"/>
      <c r="F73" s="15">
        <f>SUM(F71:F72)</f>
        <v>121150</v>
      </c>
    </row>
    <row r="74" spans="1:10" ht="23.25" customHeight="1" thickTop="1">
      <c r="A74" s="95"/>
      <c r="D74" s="12"/>
      <c r="E74" s="12"/>
      <c r="F74" s="12"/>
      <c r="H74" s="106"/>
      <c r="I74" s="107"/>
      <c r="J74" s="19"/>
    </row>
    <row r="75" spans="1:10" ht="23.25" customHeight="1">
      <c r="A75" s="98" t="s">
        <v>76</v>
      </c>
      <c r="B75" s="99"/>
      <c r="C75" s="100">
        <f>C73-C74</f>
        <v>0</v>
      </c>
      <c r="D75" s="123"/>
      <c r="E75" s="123">
        <f>E73-I74</f>
        <v>0</v>
      </c>
      <c r="F75" s="123"/>
    </row>
    <row r="76" spans="1:10" ht="23.25" customHeight="1">
      <c r="A76" s="101" t="s">
        <v>119</v>
      </c>
      <c r="B76" s="99"/>
      <c r="C76" s="99"/>
      <c r="D76" s="124"/>
      <c r="E76" s="124"/>
      <c r="F76" s="124"/>
    </row>
    <row r="77" spans="1:10" ht="23.25" customHeight="1">
      <c r="A77" s="99" t="s">
        <v>80</v>
      </c>
      <c r="B77" s="99"/>
      <c r="C77" s="102">
        <v>623479</v>
      </c>
      <c r="D77" s="2">
        <v>3996</v>
      </c>
      <c r="E77" s="125"/>
      <c r="F77" s="2">
        <v>7763</v>
      </c>
    </row>
    <row r="78" spans="1:10" ht="23.25" customHeight="1">
      <c r="D78" s="12"/>
      <c r="E78" s="12"/>
      <c r="F78" s="12"/>
    </row>
  </sheetData>
  <sortState ref="A82:G85">
    <sortCondition ref="G82:G85"/>
  </sortState>
  <mergeCells count="8">
    <mergeCell ref="D6:F6"/>
    <mergeCell ref="D31:F31"/>
    <mergeCell ref="D57:F57"/>
    <mergeCell ref="D4:F4"/>
    <mergeCell ref="D29:F29"/>
    <mergeCell ref="D28:F28"/>
    <mergeCell ref="D54:F54"/>
    <mergeCell ref="D55:F55"/>
  </mergeCells>
  <pageMargins left="0.78740157480314998" right="0.78740157480314998" top="0.47244094488188998" bottom="0.511811023622047" header="0.511811023622047" footer="0.511811023622047"/>
  <pageSetup paperSize="448" firstPageNumber="12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5" max="5" man="1"/>
    <brk id="51" max="5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Windows User</cp:lastModifiedBy>
  <cp:lastPrinted>2021-11-01T02:29:35Z</cp:lastPrinted>
  <dcterms:created xsi:type="dcterms:W3CDTF">2005-01-29T10:21:12Z</dcterms:created>
  <dcterms:modified xsi:type="dcterms:W3CDTF">2021-11-08T01:39:36Z</dcterms:modified>
</cp:coreProperties>
</file>