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1\Q3'2021\สอบทานแล้ว\EN\"/>
    </mc:Choice>
  </mc:AlternateContent>
  <bookViews>
    <workbookView xWindow="-105" yWindow="-105" windowWidth="19425" windowHeight="10560" tabRatio="791"/>
  </bookViews>
  <sheets>
    <sheet name="1" sheetId="1" r:id="rId1"/>
    <sheet name="2" sheetId="13" r:id="rId2"/>
    <sheet name="3" sheetId="17" r:id="rId3"/>
    <sheet name="4" sheetId="16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3" hidden="1">[1]DETAIL!#REF!</definedName>
    <definedName name="_" hidden="1">[1]DETAIL!#REF!</definedName>
    <definedName name="__" localSheetId="3" hidden="1">[1]DETAIL!#REF!</definedName>
    <definedName name="__" hidden="1">[1]DETAIL!#REF!</definedName>
    <definedName name="___" localSheetId="3" hidden="1">[1]DETAIL!#REF!</definedName>
    <definedName name="___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3" hidden="1">[1]DETAIL!#REF!</definedName>
    <definedName name="_12F" hidden="1">[1]DETAIL!#REF!</definedName>
    <definedName name="_13_0_0_F" localSheetId="3" hidden="1">[1]DETAIL!#REF!</definedName>
    <definedName name="_13_0_0_F" hidden="1">[1]DETAIL!#REF!</definedName>
    <definedName name="_14_0_0_F" localSheetId="3" hidden="1">[1]DETAIL!#REF!</definedName>
    <definedName name="_14_0_0_F" hidden="1">[1]DETAIL!#REF!</definedName>
    <definedName name="_15_0_0_F" localSheetId="3" hidden="1">[1]DETAIL!#REF!</definedName>
    <definedName name="_15_0_0_F" hidden="1">[1]DETAIL!#REF!</definedName>
    <definedName name="_16_0_0_F" localSheetId="3" hidden="1">[1]DETAIL!#REF!</definedName>
    <definedName name="_16_0_0_F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3" hidden="1">[1]DETAIL!#REF!</definedName>
    <definedName name="_27F" hidden="1">[1]DETAIL!#REF!</definedName>
    <definedName name="_3F" localSheetId="3" hidden="1">[1]DETAIL!#REF!</definedName>
    <definedName name="_3F" hidden="1">[1]DETAIL!#REF!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3" hidden="1">[1]DETAIL!#REF!</definedName>
    <definedName name="_6_0_0_F" hidden="1">[1]DETAIL!#REF!</definedName>
    <definedName name="_7_0_0_F" localSheetId="3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[5]PLANBS3!#REF!</definedName>
    <definedName name="_Key1" hidden="1">[5]PLANBS3!#REF!</definedName>
    <definedName name="_Key2" localSheetId="3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3" hidden="1">[6]total!#REF!</definedName>
    <definedName name="_Parse_Out" hidden="1">[6]total!#REF!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'1'!$B$1:$I$79</definedName>
    <definedName name="_xlnm.Print_Area" localSheetId="1">'2'!$B$1:$I$37</definedName>
    <definedName name="_xlnm.Print_Area" localSheetId="2">'3'!$B$1:$I$37</definedName>
    <definedName name="_xlnm.Print_Area" localSheetId="3">'4'!$B$1:$Q$55</definedName>
    <definedName name="_xlnm.Print_Area" localSheetId="4">'5'!$B$1:$I$78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3" i="16" l="1"/>
  <c r="M53" i="16"/>
  <c r="K53" i="16"/>
  <c r="I53" i="16"/>
  <c r="G53" i="16"/>
  <c r="Q52" i="16"/>
  <c r="Q51" i="16"/>
  <c r="O46" i="16"/>
  <c r="O48" i="16" s="1"/>
  <c r="M46" i="16"/>
  <c r="M55" i="16" s="1"/>
  <c r="K46" i="16"/>
  <c r="I46" i="16"/>
  <c r="I48" i="16" s="1"/>
  <c r="G46" i="16"/>
  <c r="G48" i="16" s="1"/>
  <c r="Q44" i="16"/>
  <c r="Q46" i="16" s="1"/>
  <c r="Q48" i="16" s="1"/>
  <c r="Q39" i="16"/>
  <c r="K55" i="16" l="1"/>
  <c r="O55" i="16"/>
  <c r="Q53" i="16"/>
  <c r="Q55" i="16" s="1"/>
  <c r="K48" i="16"/>
  <c r="M48" i="16"/>
  <c r="G55" i="16"/>
  <c r="I55" i="16"/>
  <c r="I11" i="13"/>
  <c r="I51" i="3" l="1"/>
  <c r="I11" i="17"/>
  <c r="I15" i="17" s="1"/>
  <c r="I19" i="17" s="1"/>
  <c r="I22" i="17" s="1"/>
  <c r="G11" i="17"/>
  <c r="G15" i="17" s="1"/>
  <c r="G19" i="17" s="1"/>
  <c r="G22" i="17" s="1"/>
  <c r="G25" i="17" s="1"/>
  <c r="I5" i="17"/>
  <c r="I31" i="17" s="1"/>
  <c r="G5" i="17"/>
  <c r="G31" i="17" s="1"/>
  <c r="I33" i="17" l="1"/>
  <c r="I37" i="17" s="1"/>
  <c r="I25" i="17"/>
  <c r="G33" i="17"/>
  <c r="G37" i="17" s="1"/>
  <c r="Q24" i="16" l="1"/>
  <c r="Q23" i="16"/>
  <c r="O18" i="16"/>
  <c r="O20" i="16" s="1"/>
  <c r="M18" i="16"/>
  <c r="M20" i="16" s="1"/>
  <c r="K18" i="16"/>
  <c r="K20" i="16" s="1"/>
  <c r="I18" i="16"/>
  <c r="I20" i="16" s="1"/>
  <c r="G18" i="16"/>
  <c r="G20" i="16" s="1"/>
  <c r="Q16" i="16"/>
  <c r="Q18" i="16" s="1"/>
  <c r="Q20" i="16" s="1"/>
  <c r="I15" i="13"/>
  <c r="G11" i="13"/>
  <c r="G15" i="13" s="1"/>
  <c r="I67" i="3" l="1"/>
  <c r="I19" i="3"/>
  <c r="I5" i="13" l="1"/>
  <c r="G5" i="13"/>
  <c r="G5" i="3" s="1"/>
  <c r="G33" i="1"/>
  <c r="G61" i="1" s="1"/>
  <c r="I31" i="13" l="1"/>
  <c r="I5" i="3"/>
  <c r="G31" i="13"/>
  <c r="K25" i="16"/>
  <c r="M25" i="16" l="1"/>
  <c r="O25" i="16"/>
  <c r="O27" i="16" s="1"/>
  <c r="I25" i="16"/>
  <c r="G25" i="16"/>
  <c r="Q25" i="16" l="1"/>
  <c r="K27" i="16" l="1"/>
  <c r="M27" i="16"/>
  <c r="I27" i="16"/>
  <c r="G27" i="16" l="1"/>
  <c r="Q11" i="16"/>
  <c r="Q27" i="16" s="1"/>
  <c r="I15" i="1" l="1"/>
  <c r="I25" i="1"/>
  <c r="I27" i="1" l="1"/>
  <c r="G25" i="1" l="1"/>
  <c r="G15" i="1"/>
  <c r="G27" i="1" l="1"/>
  <c r="I24" i="3" l="1"/>
  <c r="I36" i="3" l="1"/>
  <c r="I70" i="3" l="1"/>
  <c r="I30" i="3"/>
  <c r="I57" i="3"/>
  <c r="I38" i="3" l="1"/>
  <c r="I40" i="3" s="1"/>
  <c r="I72" i="3" l="1"/>
  <c r="I74" i="3" s="1"/>
  <c r="I19" i="13" l="1"/>
  <c r="I22" i="13" s="1"/>
  <c r="I33" i="13" l="1"/>
  <c r="I37" i="13" s="1"/>
  <c r="I25" i="13"/>
  <c r="G57" i="3" l="1"/>
  <c r="G30" i="3" l="1"/>
  <c r="I53" i="1" l="1"/>
  <c r="I77" i="1"/>
  <c r="I45" i="1"/>
  <c r="I55" i="1" l="1"/>
  <c r="I79" i="1" s="1"/>
  <c r="G77" i="1" l="1"/>
  <c r="G45" i="1" l="1"/>
  <c r="G53" i="1" l="1"/>
  <c r="G55" i="1" s="1"/>
  <c r="G79" i="1" s="1"/>
  <c r="G19" i="13" l="1"/>
  <c r="G22" i="13" s="1"/>
  <c r="G33" i="13" l="1"/>
  <c r="G37" i="13" s="1"/>
  <c r="G25" i="13"/>
  <c r="G24" i="3" l="1"/>
  <c r="G36" i="3" l="1"/>
  <c r="G19" i="3"/>
  <c r="G67" i="3"/>
  <c r="G70" i="3" s="1"/>
  <c r="G51" i="3"/>
  <c r="G38" i="3" l="1"/>
  <c r="G40" i="3" s="1"/>
  <c r="G72" i="3" s="1"/>
  <c r="G74" i="3" s="1"/>
</calcChain>
</file>

<file path=xl/sharedStrings.xml><?xml version="1.0" encoding="utf-8"?>
<sst xmlns="http://schemas.openxmlformats.org/spreadsheetml/2006/main" count="265" uniqueCount="160">
  <si>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</si>
  <si>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</si>
  <si>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</si>
  <si>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</si>
  <si>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</si>
  <si>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</si>
  <si>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</si>
  <si>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</si>
  <si>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</si>
  <si>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</si>
  <si>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</si>
  <si>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</si>
  <si>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</si>
  <si>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</si>
  <si>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</si>
  <si>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</si>
  <si>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</si>
  <si>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</si>
  <si>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</si>
  <si>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</si>
  <si>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</si>
  <si>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</si>
  <si>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</si>
  <si>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</si>
  <si>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</si>
  <si>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</si>
  <si>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</si>
  <si>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</si>
  <si>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</si>
  <si>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</si>
  <si>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</si>
  <si>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</si>
  <si>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</si>
  <si>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</si>
  <si>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Profit from operations</t>
  </si>
  <si>
    <t xml:space="preserve">Unappropriated </t>
  </si>
  <si>
    <t xml:space="preserve">Legal reserve </t>
  </si>
  <si>
    <t xml:space="preserve">General reserve </t>
  </si>
  <si>
    <t xml:space="preserve">Other comprehensive income </t>
  </si>
  <si>
    <t xml:space="preserve">Contributions by and distributions to </t>
  </si>
  <si>
    <t xml:space="preserve"> </t>
  </si>
  <si>
    <t>Dividends</t>
  </si>
  <si>
    <t>in shareholders’ equity</t>
  </si>
  <si>
    <t xml:space="preserve">Transactions with owners, recorded directly </t>
  </si>
  <si>
    <t>Dividends paid</t>
  </si>
  <si>
    <t>Profit or loss</t>
  </si>
  <si>
    <t>Other comprehensive income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</si>
  <si>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</si>
  <si>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</si>
  <si>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</si>
  <si>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</si>
  <si>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</si>
  <si>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before changes in operating assets and liabilities</t>
  </si>
  <si>
    <t>Cash flows generated from operations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</si>
  <si>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</si>
  <si>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</si>
  <si>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</si>
  <si>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</si>
  <si>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</si>
  <si>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</si>
  <si>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</si>
  <si>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</si>
  <si>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</si>
  <si>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 xml:space="preserve">Issued </t>
  </si>
  <si>
    <t xml:space="preserve">Total </t>
  </si>
  <si>
    <t>and paid</t>
  </si>
  <si>
    <t>shareholders'</t>
  </si>
  <si>
    <t xml:space="preserve">share capital </t>
  </si>
  <si>
    <t xml:space="preserve">reserve </t>
  </si>
  <si>
    <t xml:space="preserve">Dividends received </t>
  </si>
  <si>
    <t>Investment property</t>
  </si>
  <si>
    <t>Balance at 1 January 2020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</si>
  <si>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</si>
  <si>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</si>
  <si>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</si>
  <si>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</si>
  <si>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</si>
  <si>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</si>
  <si>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</si>
  <si>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</si>
  <si>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</si>
  <si>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Balance at 1 January 2021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</si>
  <si>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</si>
  <si>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</si>
  <si>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</si>
  <si>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</si>
  <si>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</si>
  <si>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</si>
  <si>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</si>
  <si>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</si>
  <si>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</si>
  <si>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Short-term borrowings from financial institutions</t>
  </si>
  <si>
    <t>Other current payables</t>
  </si>
  <si>
    <t>Short-term borrowings from related parties</t>
  </si>
  <si>
    <t>Dividend income</t>
  </si>
  <si>
    <t>Service income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</si>
  <si>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</si>
  <si>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</si>
  <si>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</si>
  <si>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</si>
  <si>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</si>
  <si>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>Investments in short-term debt instrument</t>
  </si>
  <si>
    <t>Total revenues</t>
  </si>
  <si>
    <t>owners of the Company</t>
  </si>
  <si>
    <t>Total contributions by and distributions to</t>
  </si>
  <si>
    <t>Proceeds from (payments of) borrowings</t>
  </si>
  <si>
    <t>from financial institutions</t>
  </si>
  <si>
    <t>Statement of comprehensive income</t>
  </si>
  <si>
    <t>Net cash flows provided by (used in) investing activities</t>
  </si>
  <si>
    <t xml:space="preserve">Total transactions with owners, recorded directly </t>
  </si>
  <si>
    <t>Income statement</t>
  </si>
  <si>
    <t>Interest and other finance cost paid</t>
  </si>
  <si>
    <t>Investments in subsidiaries</t>
  </si>
  <si>
    <t xml:space="preserve">Current portion of long-term borrowings </t>
  </si>
  <si>
    <t>Debenture</t>
  </si>
  <si>
    <t>Non-cash transactions at the end of the period</t>
  </si>
  <si>
    <t>Cash and cash equivalents at the end of the period</t>
  </si>
  <si>
    <t>Cash and cash equivalents at the beginning of the period</t>
  </si>
  <si>
    <t xml:space="preserve">Tax income </t>
  </si>
  <si>
    <t>Loss (gain) on foreign currency exchange</t>
  </si>
  <si>
    <t>Interest expense and others</t>
  </si>
  <si>
    <t>Share premium</t>
  </si>
  <si>
    <t>Share</t>
  </si>
  <si>
    <t>premium</t>
  </si>
  <si>
    <t>Proceeds from issuance of debenture</t>
  </si>
  <si>
    <t>Long-term borrowings from financial institutions</t>
  </si>
  <si>
    <t>Payments of investments in subsidiaries</t>
  </si>
  <si>
    <t>3, 5</t>
  </si>
  <si>
    <t>5, 7</t>
  </si>
  <si>
    <t>As at 30 September 2021</t>
  </si>
  <si>
    <t>30 September</t>
  </si>
  <si>
    <t>For the three-month period ended 30 September 2021 (Unaudited)</t>
  </si>
  <si>
    <t>For the nine-month period ended 30 September 2021 (Unaudited)</t>
  </si>
  <si>
    <t>Balance at 30 September 2020</t>
  </si>
  <si>
    <t>Balance at 30 September 2021</t>
  </si>
  <si>
    <t>Income tax received (paid)</t>
  </si>
  <si>
    <t>Proceeds from long-term borrowings from financial institutions</t>
  </si>
  <si>
    <t>Payments of long-term borrowings from financial institutions</t>
  </si>
  <si>
    <t>Tax income (expense)</t>
  </si>
  <si>
    <t>Profit (loss) for the period</t>
  </si>
  <si>
    <t>Profit (loss) before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</si>
  <si>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</si>
  <si>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Tax income</t>
  </si>
  <si>
    <t xml:space="preserve">Increase in operating assets  </t>
  </si>
  <si>
    <t>Net increase in operating assets</t>
  </si>
  <si>
    <t>Net increase in operating liabilities</t>
  </si>
  <si>
    <t>Net cash flows provided by operating activities</t>
  </si>
  <si>
    <t>Net cash flows generated by operations</t>
  </si>
  <si>
    <t xml:space="preserve">Net increase (decrease) in borrowings </t>
  </si>
  <si>
    <t>Net cash flows used in financing activities</t>
  </si>
  <si>
    <t>Acquisition of debt instruments of the others</t>
  </si>
  <si>
    <t>(4,500 million ordinary shares, par value at Bath 1 per share)</t>
  </si>
  <si>
    <t>(4,293 million ordinary shares, par value at Bath 1 per share)</t>
  </si>
  <si>
    <t xml:space="preserve">Non-current provisions for employee benefit expense </t>
  </si>
  <si>
    <t>Gain on measured at fair value</t>
  </si>
  <si>
    <t xml:space="preserve"> short-term loans to related parties </t>
  </si>
  <si>
    <t>Proceeds from repayment of (cash payments for)</t>
  </si>
  <si>
    <t>Proceeds from short-term borrowings from financial institutions</t>
  </si>
  <si>
    <t>Other non-current assets</t>
  </si>
  <si>
    <t>Proceeds from (payments of)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</si>
</sst>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.00_);_(* \(#,##0.00\);_(* &quot;-&quot;??_);_(@_)"/>
    <numFmt numFmtId="192" formatCode="\t&quot;฿&quot;#,##0.00_);\(\t&quot;฿&quot;#,##0.00\)"/>
    <numFmt numFmtId="193" formatCode="#,##0\ ;\(#,##0\)"/>
    <numFmt numFmtId="194" formatCode="_(* #,##0_);_(* \(#,##0\);_(* &quot;-&quot;??_);_(@_)"/>
    <numFmt numFmtId="195" formatCode="#,##0;[Red]\(#,##0\)"/>
    <numFmt numFmtId="196" formatCode="_(* #,##0.00000_);_(* \(#,##0.00000\);_(* &quot;-&quot;??_);_(@_)"/>
    <numFmt numFmtId="197" formatCode="0.00_)"/>
    <numFmt numFmtId="198" formatCode="[$-409]mmmm\ d\,\ yyyy;@"/>
    <numFmt numFmtId="199" formatCode="_-* #,##0_-;\-* #,##0_-;_-* &quot;-&quot;??_-;_-@_-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91" fontId="1" fillId="0" borderId="0" applyFont="0" applyFill="0" applyBorder="0" applyAlignment="0" applyProtection="0"/>
    <xf numFmtId="0" fontId="14" fillId="0" borderId="0"/>
    <xf numFmtId="196" fontId="13" fillId="0" borderId="0"/>
    <xf numFmtId="0" fontId="15" fillId="0" borderId="0" applyProtection="0"/>
    <xf numFmtId="192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97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5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95" fontId="1" fillId="0" borderId="10" applyFill="0">
      <alignment horizontal="fill" vertical="top" wrapText="1" indent="8" readingOrder="3"/>
      <protection locked="0" hidden="1"/>
    </xf>
    <xf numFmtId="195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2" fillId="0" borderId="0"/>
    <xf numFmtId="0" fontId="32" fillId="0" borderId="0"/>
    <xf numFmtId="43" fontId="32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4" fontId="2" fillId="0" borderId="7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Border="1" applyAlignment="1">
      <alignment horizontal="right" vertical="center"/>
    </xf>
    <xf numFmtId="194" fontId="2" fillId="0" borderId="2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horizontal="right" vertical="center"/>
    </xf>
    <xf numFmtId="194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93" fontId="2" fillId="0" borderId="0" xfId="0" applyNumberFormat="1" applyFont="1" applyFill="1" applyBorder="1" applyAlignment="1">
      <alignment horizontal="right" vertical="center"/>
    </xf>
    <xf numFmtId="193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93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94" fontId="2" fillId="0" borderId="9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93" fontId="12" fillId="0" borderId="0" xfId="0" applyNumberFormat="1" applyFont="1" applyFill="1" applyAlignment="1">
      <alignment horizontal="right" vertical="center"/>
    </xf>
    <xf numFmtId="194" fontId="12" fillId="0" borderId="0" xfId="2" applyNumberFormat="1" applyFont="1" applyFill="1" applyAlignment="1">
      <alignment vertical="center"/>
    </xf>
    <xf numFmtId="194" fontId="12" fillId="0" borderId="0" xfId="0" applyNumberFormat="1" applyFont="1" applyFill="1" applyAlignment="1">
      <alignment horizontal="right" vertical="center"/>
    </xf>
    <xf numFmtId="194" fontId="12" fillId="0" borderId="0" xfId="0" applyNumberFormat="1" applyFont="1" applyFill="1" applyAlignment="1">
      <alignment vertical="center"/>
    </xf>
    <xf numFmtId="194" fontId="12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4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3" fontId="0" fillId="0" borderId="0" xfId="0" applyNumberFormat="1" applyFont="1" applyFill="1" applyAlignment="1">
      <alignment horizontal="right" vertical="center"/>
    </xf>
    <xf numFmtId="194" fontId="0" fillId="0" borderId="7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94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/>
    <xf numFmtId="194" fontId="3" fillId="0" borderId="0" xfId="2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94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94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94" fontId="0" fillId="0" borderId="7" xfId="0" applyNumberFormat="1" applyFill="1" applyBorder="1" applyAlignment="1">
      <alignment horizontal="right" vertical="center"/>
    </xf>
    <xf numFmtId="194" fontId="2" fillId="0" borderId="0" xfId="2" applyNumberFormat="1" applyFont="1" applyFill="1" applyAlignment="1">
      <alignment horizontal="right" vertical="center"/>
    </xf>
    <xf numFmtId="194" fontId="0" fillId="0" borderId="7" xfId="2" applyNumberFormat="1" applyFont="1" applyFill="1" applyBorder="1" applyAlignment="1">
      <alignment horizontal="right" vertical="center"/>
    </xf>
    <xf numFmtId="193" fontId="0" fillId="0" borderId="0" xfId="0" applyNumberFormat="1" applyFill="1" applyAlignment="1">
      <alignment horizontal="right" vertical="center"/>
    </xf>
    <xf numFmtId="194" fontId="0" fillId="0" borderId="0" xfId="0" applyNumberForma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98" fontId="2" fillId="0" borderId="0" xfId="0" applyNumberFormat="1" applyFont="1" applyFill="1" applyAlignment="1">
      <alignment horizontal="left" vertical="center"/>
    </xf>
    <xf numFmtId="198" fontId="8" fillId="0" borderId="0" xfId="0" applyNumberFormat="1" applyFont="1" applyFill="1" applyAlignment="1">
      <alignment horizontal="center" vertical="center"/>
    </xf>
    <xf numFmtId="198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91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91" fontId="3" fillId="0" borderId="7" xfId="2" applyFont="1" applyFill="1" applyBorder="1" applyAlignment="1">
      <alignment horizontal="center" vertical="center"/>
    </xf>
    <xf numFmtId="191" fontId="3" fillId="0" borderId="0" xfId="2" applyFont="1" applyFill="1" applyBorder="1" applyAlignment="1">
      <alignment horizontal="right" vertical="center"/>
    </xf>
    <xf numFmtId="194" fontId="3" fillId="0" borderId="7" xfId="2" applyNumberFormat="1" applyFont="1" applyFill="1" applyBorder="1" applyAlignment="1">
      <alignment horizontal="right" vertical="center"/>
    </xf>
    <xf numFmtId="194" fontId="2" fillId="0" borderId="7" xfId="2" applyNumberFormat="1" applyFont="1" applyFill="1" applyBorder="1" applyAlignment="1">
      <alignment horizontal="center" vertical="center"/>
    </xf>
    <xf numFmtId="194" fontId="2" fillId="0" borderId="0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98" fontId="2" fillId="0" borderId="0" xfId="0" applyNumberFormat="1" applyFont="1" applyFill="1" applyAlignment="1">
      <alignment vertical="center"/>
    </xf>
    <xf numFmtId="194" fontId="3" fillId="0" borderId="9" xfId="2" applyNumberFormat="1" applyFont="1" applyFill="1" applyBorder="1" applyAlignment="1">
      <alignment horizontal="center" vertical="center"/>
    </xf>
    <xf numFmtId="194" fontId="2" fillId="0" borderId="0" xfId="2" applyNumberFormat="1" applyFont="1" applyFill="1" applyBorder="1" applyAlignment="1">
      <alignment horizontal="right" vertical="center"/>
    </xf>
    <xf numFmtId="194" fontId="0" fillId="0" borderId="0" xfId="2" applyNumberFormat="1" applyFont="1" applyFill="1" applyBorder="1" applyAlignment="1">
      <alignment horizontal="right" vertical="center"/>
    </xf>
    <xf numFmtId="194" fontId="3" fillId="0" borderId="7" xfId="2" applyNumberFormat="1" applyFont="1" applyFill="1" applyBorder="1" applyAlignment="1">
      <alignment horizontal="center" vertical="center"/>
    </xf>
    <xf numFmtId="194" fontId="2" fillId="0" borderId="2" xfId="2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vertical="center"/>
    </xf>
    <xf numFmtId="194" fontId="2" fillId="0" borderId="8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9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94" fontId="3" fillId="0" borderId="7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94" fontId="2" fillId="0" borderId="0" xfId="16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1" fontId="2" fillId="0" borderId="8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94" fontId="2" fillId="0" borderId="8" xfId="0" applyNumberFormat="1" applyFont="1" applyBorder="1" applyAlignment="1">
      <alignment horizontal="right" vertical="center"/>
    </xf>
    <xf numFmtId="199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4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Mapping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2018"/>
      <sheetName val="Zone"/>
      <sheetName val="Northeast"/>
      <sheetName val="PNT-QUOT-#3"/>
      <sheetName val="PNT-P3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Statu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BS"/>
      <sheetName val="Reason"/>
      <sheetName val="S300"/>
      <sheetName val="V1"/>
      <sheetName val="V7 Confirm RPT"/>
      <sheetName val="แยกงบ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Validation"/>
      <sheetName val="STart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/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/>
      <sheetData sheetId="428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/>
      <sheetData sheetId="444"/>
      <sheetData sheetId="445"/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/>
      <sheetData sheetId="455"/>
      <sheetData sheetId="456"/>
      <sheetData sheetId="457"/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/>
      <sheetData sheetId="471"/>
      <sheetData sheetId="472"/>
      <sheetData sheetId="473"/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/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MAT"/>
      <sheetName val="F1"/>
      <sheetName val="Tb 31.12.15"/>
      <sheetName val="Group TB 31.10.2015"/>
      <sheetName val="bblยังไม่จ่าย"/>
      <sheetName val="Unearned_OLD"/>
      <sheetName val="Detail of exchange rate"/>
      <sheetName val="SAP Open Items Data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Trial Balance"/>
      <sheetName val="Calculation PS"/>
      <sheetName val="คำชี้แจง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data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数量"/>
      <sheetName val="F3-3GP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Sheet4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CG Chemicals group"/>
      <sheetName val="Merter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1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30" customWidth="1"/>
    <col min="2" max="2" width="1.85546875" style="26" customWidth="1"/>
    <col min="3" max="3" width="1.42578125" style="26" customWidth="1"/>
    <col min="4" max="4" width="48.7109375" style="26" customWidth="1"/>
    <col min="5" max="5" width="6.7109375" style="129" customWidth="1"/>
    <col min="6" max="6" width="1.5703125" style="30" customWidth="1"/>
    <col min="7" max="7" width="13.7109375" style="30" customWidth="1"/>
    <col min="8" max="8" width="1.7109375" style="30" customWidth="1"/>
    <col min="9" max="9" width="13.7109375" style="30" customWidth="1"/>
    <col min="10" max="10" width="1.7109375" style="31" customWidth="1"/>
    <col min="11" max="16384" width="9.140625" style="30"/>
  </cols>
  <sheetData>
    <row r="1" spans="2:10" s="21" customFormat="1" ht="21.95" customHeight="1">
      <c r="B1" s="2" t="s">
        <v>86</v>
      </c>
      <c r="C1" s="2"/>
      <c r="D1" s="2"/>
      <c r="E1" s="20"/>
      <c r="J1" s="64"/>
    </row>
    <row r="2" spans="2:10" s="23" customFormat="1" ht="21.95" customHeight="1">
      <c r="B2" s="13" t="s">
        <v>87</v>
      </c>
      <c r="C2" s="13"/>
      <c r="D2" s="13"/>
      <c r="E2" s="22"/>
      <c r="J2" s="65"/>
    </row>
    <row r="3" spans="2:10" s="23" customFormat="1" ht="21.95" customHeight="1">
      <c r="B3" s="43" t="s">
        <v>129</v>
      </c>
      <c r="C3" s="43"/>
      <c r="D3" s="43"/>
      <c r="E3" s="22"/>
      <c r="J3" s="65"/>
    </row>
    <row r="4" spans="2:10" ht="9.9499999999999993" customHeight="1"/>
    <row r="5" spans="2:10" ht="21.95" customHeight="1">
      <c r="B5" s="13" t="s">
        <v>9</v>
      </c>
      <c r="C5" s="13"/>
      <c r="D5" s="13"/>
      <c r="E5" s="128" t="s">
        <v>0</v>
      </c>
      <c r="F5" s="12"/>
      <c r="G5" s="156" t="s">
        <v>130</v>
      </c>
      <c r="I5" s="140" t="s">
        <v>79</v>
      </c>
    </row>
    <row r="6" spans="2:10" ht="21.95" customHeight="1">
      <c r="B6" s="13"/>
      <c r="C6" s="13"/>
      <c r="D6" s="13"/>
      <c r="E6" s="137"/>
      <c r="F6" s="12"/>
      <c r="G6" s="38">
        <v>2021</v>
      </c>
      <c r="H6" s="38"/>
      <c r="I6" s="38">
        <v>2020</v>
      </c>
    </row>
    <row r="7" spans="2:10" ht="21.95" customHeight="1">
      <c r="B7" s="13"/>
      <c r="C7" s="13"/>
      <c r="D7" s="13"/>
      <c r="E7" s="137"/>
      <c r="F7" s="12"/>
      <c r="G7" s="38" t="s">
        <v>80</v>
      </c>
      <c r="H7" s="38"/>
      <c r="I7" s="38"/>
    </row>
    <row r="8" spans="2:10" ht="21.95" customHeight="1">
      <c r="B8" s="13"/>
      <c r="C8" s="13"/>
      <c r="D8" s="13"/>
      <c r="E8" s="128"/>
      <c r="F8" s="12"/>
      <c r="G8" s="165" t="s">
        <v>11</v>
      </c>
      <c r="H8" s="165"/>
      <c r="I8" s="165"/>
    </row>
    <row r="9" spans="2:10" ht="21.95" customHeight="1">
      <c r="B9" s="18" t="s">
        <v>10</v>
      </c>
      <c r="C9" s="18"/>
      <c r="D9" s="18"/>
      <c r="E9" s="14"/>
      <c r="F9" s="32"/>
      <c r="G9" s="33"/>
      <c r="H9" s="33"/>
      <c r="I9" s="33"/>
    </row>
    <row r="10" spans="2:10" ht="21.95" customHeight="1">
      <c r="B10" s="26" t="s">
        <v>4</v>
      </c>
      <c r="F10" s="32"/>
      <c r="G10" s="34">
        <v>470178</v>
      </c>
      <c r="H10" s="35"/>
      <c r="I10" s="34">
        <v>25127640</v>
      </c>
    </row>
    <row r="11" spans="2:10" ht="21.95" customHeight="1">
      <c r="B11" s="45" t="s">
        <v>101</v>
      </c>
      <c r="E11" s="158">
        <v>7</v>
      </c>
      <c r="F11" s="32"/>
      <c r="G11" s="34">
        <v>12069360</v>
      </c>
      <c r="H11" s="35"/>
      <c r="I11" s="34">
        <v>0</v>
      </c>
    </row>
    <row r="12" spans="2:10" ht="21.95" customHeight="1">
      <c r="B12" s="45" t="s">
        <v>88</v>
      </c>
      <c r="E12" s="129">
        <v>3</v>
      </c>
      <c r="F12" s="32"/>
      <c r="G12" s="34">
        <v>645695</v>
      </c>
      <c r="H12" s="35"/>
      <c r="I12" s="34">
        <v>329043</v>
      </c>
    </row>
    <row r="13" spans="2:10" ht="21.95" customHeight="1">
      <c r="B13" s="45" t="s">
        <v>89</v>
      </c>
      <c r="E13" s="129">
        <v>3</v>
      </c>
      <c r="F13" s="32"/>
      <c r="G13" s="34">
        <v>41961320</v>
      </c>
      <c r="H13" s="35"/>
      <c r="I13" s="34">
        <v>32492002</v>
      </c>
    </row>
    <row r="14" spans="2:10" ht="21.95" customHeight="1">
      <c r="B14" s="26" t="s">
        <v>61</v>
      </c>
      <c r="F14" s="32"/>
      <c r="G14" s="34">
        <v>85305</v>
      </c>
      <c r="H14" s="35"/>
      <c r="I14" s="34">
        <v>79580</v>
      </c>
    </row>
    <row r="15" spans="2:10" s="1" customFormat="1" ht="21.95" customHeight="1">
      <c r="B15" s="19" t="s">
        <v>15</v>
      </c>
      <c r="C15" s="19"/>
      <c r="D15" s="19"/>
      <c r="E15" s="63"/>
      <c r="F15" s="25"/>
      <c r="G15" s="9">
        <f>SUM(G10:G14)</f>
        <v>55231858</v>
      </c>
      <c r="H15" s="10"/>
      <c r="I15" s="9">
        <f>SUM(I10:I14)</f>
        <v>58028265</v>
      </c>
      <c r="J15" s="29"/>
    </row>
    <row r="16" spans="2:10" ht="9.9499999999999993" customHeight="1">
      <c r="B16" s="19"/>
      <c r="C16" s="19"/>
      <c r="D16" s="19"/>
      <c r="E16" s="63"/>
      <c r="F16" s="32"/>
      <c r="G16" s="36"/>
      <c r="H16" s="35"/>
      <c r="I16" s="36"/>
    </row>
    <row r="17" spans="2:10" ht="21.95" customHeight="1">
      <c r="B17" s="18" t="s">
        <v>12</v>
      </c>
      <c r="C17" s="18"/>
      <c r="D17" s="18"/>
      <c r="E17" s="63"/>
      <c r="F17" s="32"/>
      <c r="G17" s="36"/>
      <c r="H17" s="35"/>
      <c r="I17" s="36"/>
    </row>
    <row r="18" spans="2:10" ht="21.95" customHeight="1">
      <c r="B18" s="26" t="s">
        <v>62</v>
      </c>
      <c r="C18" s="18"/>
      <c r="D18" s="18"/>
      <c r="F18" s="32"/>
      <c r="G18" s="36">
        <v>350121</v>
      </c>
      <c r="H18" s="35"/>
      <c r="I18" s="36">
        <v>350121</v>
      </c>
    </row>
    <row r="19" spans="2:10" ht="21.95" customHeight="1">
      <c r="B19" s="45" t="s">
        <v>112</v>
      </c>
      <c r="E19" s="129">
        <v>4</v>
      </c>
      <c r="F19" s="32"/>
      <c r="G19" s="34">
        <v>40577172</v>
      </c>
      <c r="H19" s="35"/>
      <c r="I19" s="34">
        <v>34447438</v>
      </c>
    </row>
    <row r="20" spans="2:10" ht="21.95" customHeight="1">
      <c r="B20" s="26" t="s">
        <v>70</v>
      </c>
      <c r="F20" s="32"/>
      <c r="G20" s="34">
        <v>303809</v>
      </c>
      <c r="H20" s="35"/>
      <c r="I20" s="34">
        <v>306886</v>
      </c>
    </row>
    <row r="21" spans="2:10" ht="21.95" customHeight="1">
      <c r="B21" s="26" t="s">
        <v>28</v>
      </c>
      <c r="F21" s="32"/>
      <c r="G21" s="34">
        <v>352443</v>
      </c>
      <c r="H21" s="35"/>
      <c r="I21" s="34">
        <v>324220</v>
      </c>
    </row>
    <row r="22" spans="2:10" ht="21.95" customHeight="1">
      <c r="B22" s="45" t="s">
        <v>90</v>
      </c>
      <c r="F22" s="32"/>
      <c r="G22" s="34">
        <v>115167</v>
      </c>
      <c r="H22" s="35"/>
      <c r="I22" s="34">
        <v>60510</v>
      </c>
    </row>
    <row r="23" spans="2:10" ht="21.95" customHeight="1">
      <c r="B23" s="26" t="s">
        <v>30</v>
      </c>
      <c r="F23" s="32"/>
      <c r="G23" s="34">
        <v>104441</v>
      </c>
      <c r="H23" s="35"/>
      <c r="I23" s="34">
        <v>75006</v>
      </c>
    </row>
    <row r="24" spans="2:10" ht="21.95" customHeight="1">
      <c r="B24" s="26" t="s">
        <v>158</v>
      </c>
      <c r="F24" s="32"/>
      <c r="G24" s="34">
        <v>57553</v>
      </c>
      <c r="H24" s="35"/>
      <c r="I24" s="34">
        <v>66814</v>
      </c>
    </row>
    <row r="25" spans="2:10" s="1" customFormat="1" ht="21.95" customHeight="1">
      <c r="B25" s="19" t="s">
        <v>13</v>
      </c>
      <c r="C25" s="19"/>
      <c r="D25" s="19"/>
      <c r="E25" s="14"/>
      <c r="F25" s="25"/>
      <c r="G25" s="9">
        <f>SUM(G18:G24)</f>
        <v>41860706</v>
      </c>
      <c r="H25" s="10"/>
      <c r="I25" s="9">
        <f>SUM(I18:I24)</f>
        <v>35630995</v>
      </c>
      <c r="J25" s="29"/>
    </row>
    <row r="26" spans="2:10" ht="9.9499999999999993" customHeight="1">
      <c r="B26" s="19"/>
      <c r="C26" s="19"/>
      <c r="D26" s="19"/>
      <c r="F26" s="32"/>
      <c r="G26" s="37"/>
      <c r="H26" s="35"/>
      <c r="I26" s="37"/>
    </row>
    <row r="27" spans="2:10" s="5" customFormat="1" ht="21.95" customHeight="1" thickBot="1">
      <c r="B27" s="19" t="s">
        <v>14</v>
      </c>
      <c r="C27" s="19"/>
      <c r="D27" s="19"/>
      <c r="E27" s="129"/>
      <c r="F27" s="32"/>
      <c r="G27" s="11">
        <f>SUM(G15,G25)</f>
        <v>97092564</v>
      </c>
      <c r="H27" s="10"/>
      <c r="I27" s="11">
        <f>SUM(I15,I25)</f>
        <v>93659260</v>
      </c>
      <c r="J27" s="12"/>
    </row>
    <row r="28" spans="2:10" s="5" customFormat="1" ht="9.9499999999999993" customHeight="1" thickTop="1">
      <c r="B28" s="19"/>
      <c r="C28" s="19"/>
      <c r="D28" s="19"/>
      <c r="E28" s="129"/>
      <c r="F28" s="32"/>
      <c r="G28" s="15"/>
      <c r="H28" s="16"/>
      <c r="I28" s="15"/>
      <c r="J28" s="12"/>
    </row>
    <row r="29" spans="2:10" s="21" customFormat="1" ht="21.95" customHeight="1">
      <c r="B29" s="2" t="s">
        <v>86</v>
      </c>
      <c r="C29" s="2"/>
      <c r="D29" s="2"/>
      <c r="E29" s="20"/>
      <c r="J29" s="64"/>
    </row>
    <row r="30" spans="2:10" s="23" customFormat="1" ht="21.95" customHeight="1">
      <c r="B30" s="13" t="s">
        <v>87</v>
      </c>
      <c r="C30" s="13"/>
      <c r="D30" s="13"/>
      <c r="E30" s="22"/>
      <c r="J30" s="65"/>
    </row>
    <row r="31" spans="2:10" s="23" customFormat="1" ht="21.95" customHeight="1">
      <c r="B31" s="43" t="s">
        <v>129</v>
      </c>
      <c r="C31" s="43"/>
      <c r="D31" s="43"/>
      <c r="E31" s="22"/>
      <c r="J31" s="65"/>
    </row>
    <row r="32" spans="2:10" ht="9.9499999999999993" customHeight="1">
      <c r="B32" s="30"/>
      <c r="C32" s="13"/>
      <c r="D32" s="30"/>
      <c r="E32" s="30"/>
      <c r="F32" s="12"/>
      <c r="G32" s="68"/>
      <c r="H32" s="38"/>
      <c r="I32" s="68"/>
    </row>
    <row r="33" spans="2:10" ht="21.95" customHeight="1">
      <c r="B33" s="13" t="s">
        <v>55</v>
      </c>
      <c r="C33" s="13"/>
      <c r="D33" s="13"/>
      <c r="E33" s="128" t="s">
        <v>0</v>
      </c>
      <c r="F33" s="12"/>
      <c r="G33" s="139" t="str">
        <f>$G$5</f>
        <v>30 September</v>
      </c>
      <c r="H33" s="38"/>
      <c r="I33" s="38" t="s">
        <v>79</v>
      </c>
    </row>
    <row r="34" spans="2:10" ht="21.95" customHeight="1">
      <c r="B34" s="13"/>
      <c r="C34" s="13"/>
      <c r="D34" s="13"/>
      <c r="E34" s="137"/>
      <c r="F34" s="12"/>
      <c r="G34" s="38">
        <v>2021</v>
      </c>
      <c r="H34" s="38"/>
      <c r="I34" s="38">
        <v>2020</v>
      </c>
    </row>
    <row r="35" spans="2:10" ht="21.95" customHeight="1">
      <c r="B35" s="13"/>
      <c r="C35" s="13"/>
      <c r="D35" s="13"/>
      <c r="E35" s="137"/>
      <c r="F35" s="12"/>
      <c r="G35" s="38" t="s">
        <v>80</v>
      </c>
      <c r="H35" s="38"/>
      <c r="I35" s="38"/>
    </row>
    <row r="36" spans="2:10" ht="21.95" customHeight="1">
      <c r="B36" s="61"/>
      <c r="C36" s="13"/>
      <c r="D36" s="13"/>
      <c r="E36" s="128"/>
      <c r="F36" s="12"/>
      <c r="G36" s="165" t="s">
        <v>11</v>
      </c>
      <c r="H36" s="165"/>
      <c r="I36" s="165"/>
    </row>
    <row r="37" spans="2:10" s="5" customFormat="1" ht="21.95" customHeight="1">
      <c r="B37" s="18" t="s">
        <v>16</v>
      </c>
      <c r="C37" s="18"/>
      <c r="D37" s="18"/>
      <c r="E37" s="14"/>
      <c r="F37" s="1"/>
      <c r="G37" s="24"/>
      <c r="H37" s="24"/>
      <c r="I37" s="24"/>
      <c r="J37" s="12"/>
    </row>
    <row r="38" spans="2:10" ht="21.95" customHeight="1">
      <c r="B38" s="45" t="s">
        <v>91</v>
      </c>
      <c r="E38" s="129">
        <v>5</v>
      </c>
      <c r="G38" s="34">
        <v>11600000</v>
      </c>
      <c r="H38" s="35"/>
      <c r="I38" s="34">
        <v>7700000</v>
      </c>
    </row>
    <row r="39" spans="2:10" ht="21.95" customHeight="1">
      <c r="B39" s="45" t="s">
        <v>92</v>
      </c>
      <c r="C39" s="45"/>
      <c r="D39" s="45"/>
      <c r="E39" s="129">
        <v>3</v>
      </c>
      <c r="G39" s="34">
        <v>562301</v>
      </c>
      <c r="H39" s="35"/>
      <c r="I39" s="34">
        <v>285570</v>
      </c>
    </row>
    <row r="40" spans="2:10" ht="21.95" customHeight="1">
      <c r="B40" s="45" t="s">
        <v>113</v>
      </c>
      <c r="D40" s="45"/>
      <c r="E40" s="149"/>
      <c r="G40" s="34"/>
      <c r="I40" s="34"/>
    </row>
    <row r="41" spans="2:10" ht="21.95" customHeight="1">
      <c r="B41" s="45"/>
      <c r="D41" s="45" t="s">
        <v>106</v>
      </c>
      <c r="E41" s="152">
        <v>5</v>
      </c>
      <c r="G41" s="34">
        <v>0</v>
      </c>
      <c r="I41" s="34">
        <v>14998088</v>
      </c>
    </row>
    <row r="42" spans="2:10" ht="21.95" customHeight="1">
      <c r="B42" s="45" t="s">
        <v>72</v>
      </c>
      <c r="C42" s="45"/>
      <c r="D42" s="45"/>
      <c r="E42" s="129">
        <v>5</v>
      </c>
      <c r="G42" s="34">
        <v>49678</v>
      </c>
      <c r="H42" s="35"/>
      <c r="I42" s="34">
        <v>37119</v>
      </c>
    </row>
    <row r="43" spans="2:10" ht="21.95" customHeight="1">
      <c r="B43" s="45" t="s">
        <v>93</v>
      </c>
      <c r="E43" s="151" t="s">
        <v>127</v>
      </c>
      <c r="G43" s="34">
        <v>3408595</v>
      </c>
      <c r="H43" s="35"/>
      <c r="I43" s="34">
        <v>700035</v>
      </c>
    </row>
    <row r="44" spans="2:10" ht="21.95" customHeight="1">
      <c r="B44" s="26" t="s">
        <v>77</v>
      </c>
      <c r="G44" s="34">
        <v>20275</v>
      </c>
      <c r="H44" s="35"/>
      <c r="I44" s="34">
        <v>19359</v>
      </c>
    </row>
    <row r="45" spans="2:10" s="1" customFormat="1" ht="21.95" customHeight="1">
      <c r="B45" s="19" t="s">
        <v>17</v>
      </c>
      <c r="C45" s="19"/>
      <c r="D45" s="19"/>
      <c r="E45" s="14"/>
      <c r="G45" s="9">
        <f>SUM(G38:G44)</f>
        <v>15640849</v>
      </c>
      <c r="H45" s="10"/>
      <c r="I45" s="9">
        <f>SUM(I38:I44)</f>
        <v>23740171</v>
      </c>
      <c r="J45" s="29"/>
    </row>
    <row r="46" spans="2:10" ht="9.9499999999999993" customHeight="1">
      <c r="B46" s="19"/>
      <c r="C46" s="19"/>
      <c r="D46" s="19"/>
      <c r="G46" s="36"/>
      <c r="H46" s="35"/>
      <c r="I46" s="36"/>
    </row>
    <row r="47" spans="2:10" ht="21.95" customHeight="1">
      <c r="B47" s="18" t="s">
        <v>18</v>
      </c>
      <c r="C47" s="18"/>
      <c r="D47" s="18"/>
      <c r="G47" s="36"/>
      <c r="H47" s="35"/>
      <c r="I47" s="36"/>
    </row>
    <row r="48" spans="2:10" ht="21.95" customHeight="1">
      <c r="B48" s="45" t="s">
        <v>125</v>
      </c>
      <c r="E48" s="159">
        <v>5</v>
      </c>
      <c r="G48" s="34">
        <v>9988713</v>
      </c>
      <c r="H48" s="35"/>
      <c r="I48" s="34">
        <v>4995304</v>
      </c>
    </row>
    <row r="49" spans="2:10" ht="21.95" customHeight="1">
      <c r="B49" s="45" t="s">
        <v>73</v>
      </c>
      <c r="E49" s="129">
        <v>5</v>
      </c>
      <c r="G49" s="34">
        <v>115307</v>
      </c>
      <c r="H49" s="35"/>
      <c r="I49" s="34">
        <v>98278</v>
      </c>
    </row>
    <row r="50" spans="2:10" ht="21.95" customHeight="1">
      <c r="B50" s="45" t="s">
        <v>114</v>
      </c>
      <c r="E50" s="155" t="s">
        <v>128</v>
      </c>
      <c r="G50" s="34">
        <v>5492455</v>
      </c>
      <c r="H50" s="35"/>
      <c r="I50" s="34">
        <v>0</v>
      </c>
    </row>
    <row r="51" spans="2:10" ht="21.95" customHeight="1">
      <c r="B51" s="45" t="s">
        <v>49</v>
      </c>
      <c r="G51" s="34">
        <v>541220</v>
      </c>
      <c r="H51" s="35"/>
      <c r="I51" s="34">
        <v>381643</v>
      </c>
    </row>
    <row r="52" spans="2:10" ht="21.95" customHeight="1">
      <c r="B52" s="26" t="s">
        <v>6</v>
      </c>
      <c r="G52" s="34">
        <v>10275</v>
      </c>
      <c r="H52" s="35"/>
      <c r="I52" s="34">
        <v>11040</v>
      </c>
    </row>
    <row r="53" spans="2:10" s="5" customFormat="1" ht="21.95" customHeight="1">
      <c r="B53" s="19" t="s">
        <v>19</v>
      </c>
      <c r="C53" s="19"/>
      <c r="D53" s="19"/>
      <c r="E53" s="129"/>
      <c r="F53" s="30"/>
      <c r="G53" s="9">
        <f>SUM(G48:G52)</f>
        <v>16147970</v>
      </c>
      <c r="H53" s="10"/>
      <c r="I53" s="9">
        <f>SUM(I48:I52)</f>
        <v>5486265</v>
      </c>
      <c r="J53" s="12"/>
    </row>
    <row r="54" spans="2:10" ht="9.9499999999999993" customHeight="1">
      <c r="B54" s="19"/>
      <c r="C54" s="19"/>
      <c r="D54" s="19"/>
      <c r="G54" s="36"/>
      <c r="H54" s="35"/>
      <c r="I54" s="36"/>
    </row>
    <row r="55" spans="2:10" s="5" customFormat="1" ht="21.95" customHeight="1">
      <c r="B55" s="19" t="s">
        <v>23</v>
      </c>
      <c r="C55" s="19"/>
      <c r="D55" s="19"/>
      <c r="E55" s="129"/>
      <c r="F55" s="30"/>
      <c r="G55" s="7">
        <f>SUM(G45,G53)</f>
        <v>31788819</v>
      </c>
      <c r="H55" s="10"/>
      <c r="I55" s="7">
        <f>SUM(I45,I53)</f>
        <v>29226436</v>
      </c>
      <c r="J55" s="12"/>
    </row>
    <row r="56" spans="2:10" s="5" customFormat="1" ht="9.9499999999999993" customHeight="1">
      <c r="B56" s="19"/>
      <c r="C56" s="19"/>
      <c r="D56" s="19"/>
      <c r="E56" s="129"/>
      <c r="F56" s="30"/>
      <c r="G56" s="15"/>
      <c r="H56" s="16"/>
      <c r="I56" s="15"/>
      <c r="J56" s="12"/>
    </row>
    <row r="57" spans="2:10" s="21" customFormat="1" ht="21.95" customHeight="1">
      <c r="B57" s="2" t="s">
        <v>86</v>
      </c>
      <c r="C57" s="2"/>
      <c r="D57" s="2"/>
      <c r="E57" s="20"/>
      <c r="J57" s="64"/>
    </row>
    <row r="58" spans="2:10" s="23" customFormat="1" ht="21.95" customHeight="1">
      <c r="B58" s="13" t="s">
        <v>87</v>
      </c>
      <c r="C58" s="13"/>
      <c r="D58" s="13"/>
      <c r="E58" s="22"/>
      <c r="J58" s="65"/>
    </row>
    <row r="59" spans="2:10" s="23" customFormat="1" ht="21.95" customHeight="1">
      <c r="B59" s="43" t="s">
        <v>129</v>
      </c>
      <c r="C59" s="43"/>
      <c r="D59" s="43"/>
      <c r="E59" s="22"/>
      <c r="J59" s="65"/>
    </row>
    <row r="60" spans="2:10" ht="9.9499999999999993" customHeight="1">
      <c r="B60" s="13"/>
      <c r="C60" s="13"/>
      <c r="D60" s="13"/>
      <c r="E60" s="128"/>
      <c r="F60" s="12"/>
      <c r="G60" s="165"/>
      <c r="H60" s="165"/>
      <c r="I60" s="165"/>
    </row>
    <row r="61" spans="2:10" ht="21.95" customHeight="1">
      <c r="B61" s="13" t="s">
        <v>55</v>
      </c>
      <c r="C61" s="13"/>
      <c r="D61" s="13"/>
      <c r="E61" s="128"/>
      <c r="F61" s="12"/>
      <c r="G61" s="139" t="str">
        <f>$G$33</f>
        <v>30 September</v>
      </c>
      <c r="H61" s="38"/>
      <c r="I61" s="38" t="s">
        <v>79</v>
      </c>
    </row>
    <row r="62" spans="2:10" ht="21.95" customHeight="1">
      <c r="B62" s="13"/>
      <c r="C62" s="13"/>
      <c r="D62" s="13"/>
      <c r="E62" s="137"/>
      <c r="F62" s="12"/>
      <c r="G62" s="38">
        <v>2021</v>
      </c>
      <c r="H62" s="38"/>
      <c r="I62" s="38">
        <v>2020</v>
      </c>
    </row>
    <row r="63" spans="2:10" ht="21.95" customHeight="1">
      <c r="B63" s="13"/>
      <c r="C63" s="13"/>
      <c r="D63" s="13"/>
      <c r="E63" s="137"/>
      <c r="F63" s="12"/>
      <c r="G63" s="38" t="s">
        <v>80</v>
      </c>
      <c r="H63" s="38"/>
      <c r="I63" s="38"/>
    </row>
    <row r="64" spans="2:10" ht="21.95" customHeight="1">
      <c r="B64" s="13"/>
      <c r="C64" s="13"/>
      <c r="D64" s="13"/>
      <c r="E64" s="128"/>
      <c r="F64" s="12"/>
      <c r="G64" s="165" t="s">
        <v>11</v>
      </c>
      <c r="H64" s="165"/>
      <c r="I64" s="165"/>
    </row>
    <row r="65" spans="2:10" ht="21.95" customHeight="1">
      <c r="B65" s="18" t="s">
        <v>56</v>
      </c>
      <c r="C65" s="18"/>
      <c r="D65" s="18"/>
      <c r="G65" s="33"/>
      <c r="H65" s="33"/>
      <c r="I65" s="33"/>
    </row>
    <row r="66" spans="2:10" ht="21.95" customHeight="1">
      <c r="B66" s="45" t="s">
        <v>22</v>
      </c>
      <c r="C66" s="17"/>
      <c r="D66" s="17"/>
      <c r="G66" s="33"/>
      <c r="H66" s="33"/>
      <c r="I66" s="33"/>
    </row>
    <row r="67" spans="2:10" ht="21.95" customHeight="1">
      <c r="C67" s="130" t="s">
        <v>59</v>
      </c>
      <c r="D67" s="131"/>
      <c r="G67" s="33"/>
      <c r="H67" s="33"/>
      <c r="I67" s="33"/>
    </row>
    <row r="68" spans="2:10" s="5" customFormat="1" ht="21.95" customHeight="1" thickBot="1">
      <c r="D68" s="161" t="s">
        <v>151</v>
      </c>
      <c r="E68" s="153"/>
      <c r="F68" s="30"/>
      <c r="G68" s="146">
        <v>4500000</v>
      </c>
      <c r="H68" s="10"/>
      <c r="I68" s="11">
        <v>4500000</v>
      </c>
      <c r="J68" s="12"/>
    </row>
    <row r="69" spans="2:10" s="5" customFormat="1" ht="21.95" customHeight="1" thickTop="1">
      <c r="C69" s="130" t="s">
        <v>57</v>
      </c>
      <c r="D69" s="133"/>
      <c r="E69" s="129"/>
      <c r="F69" s="30"/>
      <c r="G69" s="8"/>
      <c r="H69" s="10"/>
      <c r="I69" s="8"/>
      <c r="J69" s="12"/>
    </row>
    <row r="70" spans="2:10" ht="21.95" customHeight="1">
      <c r="C70" s="134"/>
      <c r="D70" s="161" t="s">
        <v>152</v>
      </c>
      <c r="E70" s="153"/>
      <c r="G70" s="34">
        <v>4292920</v>
      </c>
      <c r="H70" s="35"/>
      <c r="I70" s="34">
        <v>4292920</v>
      </c>
    </row>
    <row r="71" spans="2:10" ht="21.95" customHeight="1">
      <c r="B71" s="45" t="s">
        <v>121</v>
      </c>
      <c r="C71" s="6"/>
      <c r="D71" s="30"/>
      <c r="G71" s="34">
        <v>40860245</v>
      </c>
      <c r="H71" s="35"/>
      <c r="I71" s="34">
        <v>40860245</v>
      </c>
    </row>
    <row r="72" spans="2:10" s="5" customFormat="1" ht="21.95" customHeight="1">
      <c r="B72" s="45" t="s">
        <v>1</v>
      </c>
      <c r="C72" s="17"/>
      <c r="D72" s="17"/>
      <c r="E72" s="14"/>
      <c r="F72" s="1"/>
      <c r="G72" s="70"/>
      <c r="H72" s="71"/>
      <c r="I72" s="70"/>
      <c r="J72" s="12"/>
    </row>
    <row r="73" spans="2:10" ht="21.95" customHeight="1">
      <c r="C73" s="130" t="s">
        <v>2</v>
      </c>
      <c r="D73" s="134"/>
      <c r="G73" s="34"/>
      <c r="H73" s="35"/>
      <c r="I73" s="34"/>
    </row>
    <row r="74" spans="2:10" ht="21.95" customHeight="1">
      <c r="C74" s="131"/>
      <c r="D74" s="135" t="s">
        <v>36</v>
      </c>
      <c r="G74" s="34">
        <v>337700</v>
      </c>
      <c r="H74" s="35"/>
      <c r="I74" s="34">
        <v>337700</v>
      </c>
    </row>
    <row r="75" spans="2:10" ht="21.95" customHeight="1">
      <c r="C75" s="131"/>
      <c r="D75" s="132" t="s">
        <v>37</v>
      </c>
      <c r="G75" s="34">
        <v>3000</v>
      </c>
      <c r="H75" s="35"/>
      <c r="I75" s="34">
        <v>3000</v>
      </c>
    </row>
    <row r="76" spans="2:10" ht="21.95" customHeight="1">
      <c r="C76" s="130" t="s">
        <v>35</v>
      </c>
      <c r="D76" s="132"/>
      <c r="G76" s="34">
        <v>19809880</v>
      </c>
      <c r="H76" s="35"/>
      <c r="I76" s="34">
        <v>18938959</v>
      </c>
    </row>
    <row r="77" spans="2:10" s="5" customFormat="1" ht="21.95" customHeight="1">
      <c r="B77" s="19" t="s">
        <v>20</v>
      </c>
      <c r="C77" s="19"/>
      <c r="D77" s="19"/>
      <c r="E77" s="129"/>
      <c r="F77" s="30"/>
      <c r="G77" s="9">
        <f>SUM(G70:G76)</f>
        <v>65303745</v>
      </c>
      <c r="H77" s="8"/>
      <c r="I77" s="9">
        <f>SUM(I70:I76)</f>
        <v>64432824</v>
      </c>
      <c r="J77" s="12"/>
    </row>
    <row r="78" spans="2:10" s="5" customFormat="1" ht="21.95" customHeight="1">
      <c r="B78" s="6"/>
      <c r="C78" s="6"/>
      <c r="D78" s="6"/>
      <c r="E78" s="129"/>
      <c r="F78" s="30"/>
      <c r="G78" s="28"/>
      <c r="H78" s="10"/>
      <c r="I78" s="28"/>
      <c r="J78" s="12"/>
    </row>
    <row r="79" spans="2:10" s="5" customFormat="1" ht="21.95" customHeight="1" thickBot="1">
      <c r="B79" s="19" t="s">
        <v>54</v>
      </c>
      <c r="C79" s="19"/>
      <c r="D79" s="19"/>
      <c r="E79" s="129"/>
      <c r="F79" s="30"/>
      <c r="G79" s="11">
        <f>SUM(G55,G77)</f>
        <v>97092564</v>
      </c>
      <c r="H79" s="10"/>
      <c r="I79" s="11">
        <f>SUM(I55,I77)</f>
        <v>93659260</v>
      </c>
      <c r="J79" s="12"/>
    </row>
    <row r="80" spans="2:10" ht="21.95" customHeight="1" thickTop="1"/>
    <row r="81" spans="7:10" ht="20.25" customHeight="1">
      <c r="G81" s="36"/>
      <c r="H81" s="36"/>
      <c r="I81" s="36"/>
      <c r="J81" s="36"/>
    </row>
  </sheetData>
  <mergeCells count="4">
    <mergeCell ref="G8:I8"/>
    <mergeCell ref="G36:I36"/>
    <mergeCell ref="G64:I64"/>
    <mergeCell ref="G60:I60"/>
  </mergeCells>
  <phoneticPr fontId="0" type="noConversion"/>
  <pageMargins left="0.70866141732283505" right="0.511811023622047" top="0.59055118110236204" bottom="0.196850393700787" header="0.59055118110236204" footer="0.196850393700787"/>
  <pageSetup paperSize="448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28" max="16383" man="1"/>
    <brk id="56" max="16383" man="1"/>
    <brk id="79" max="16383" man="1"/>
    <brk id="113" max="16383" man="1"/>
    <brk id="153" max="16383" man="1"/>
    <brk id="18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showGridLines="0" zoomScaleNormal="100" zoomScaleSheetLayoutView="100" workbookViewId="0"/>
  </sheetViews>
  <sheetFormatPr defaultColWidth="9.140625" defaultRowHeight="15"/>
  <cols>
    <col min="1" max="1" width="1.7109375" style="73" customWidth="1"/>
    <col min="2" max="3" width="2.7109375" style="73" customWidth="1"/>
    <col min="4" max="4" width="40.7109375" style="73" customWidth="1"/>
    <col min="5" max="5" width="6.7109375" style="73" customWidth="1"/>
    <col min="6" max="6" width="1.7109375" style="73" customWidth="1"/>
    <col min="7" max="7" width="13.7109375" style="73" customWidth="1"/>
    <col min="8" max="8" width="1.7109375" style="73" customWidth="1"/>
    <col min="9" max="9" width="13.7109375" style="73" customWidth="1"/>
    <col min="10" max="10" width="11" style="73" bestFit="1" customWidth="1"/>
    <col min="11" max="11" width="9.5703125" style="73" bestFit="1" customWidth="1"/>
    <col min="12" max="16384" width="9.140625" style="73"/>
  </cols>
  <sheetData>
    <row r="1" spans="2:9" ht="21.95" customHeight="1">
      <c r="B1" s="2" t="s">
        <v>86</v>
      </c>
      <c r="C1" s="2"/>
      <c r="D1" s="2"/>
      <c r="E1" s="129"/>
      <c r="I1" s="85"/>
    </row>
    <row r="2" spans="2:9" ht="21.95" customHeight="1">
      <c r="B2" s="43" t="s">
        <v>110</v>
      </c>
      <c r="C2" s="43"/>
      <c r="D2" s="43"/>
      <c r="E2" s="129"/>
      <c r="I2" s="85"/>
    </row>
    <row r="3" spans="2:9" ht="21.95" customHeight="1">
      <c r="B3" s="43" t="s">
        <v>131</v>
      </c>
      <c r="C3" s="43"/>
      <c r="D3" s="43"/>
      <c r="E3" s="129"/>
    </row>
    <row r="4" spans="2:9" ht="9.9499999999999993" customHeight="1">
      <c r="B4" s="19"/>
      <c r="C4" s="19"/>
      <c r="D4" s="19"/>
      <c r="E4" s="129"/>
    </row>
    <row r="5" spans="2:9" ht="21.95" customHeight="1">
      <c r="B5" s="19"/>
      <c r="C5" s="19"/>
      <c r="D5" s="19"/>
      <c r="E5" s="129" t="s">
        <v>0</v>
      </c>
      <c r="F5" s="1"/>
      <c r="G5" s="86">
        <f>'1'!$G$6</f>
        <v>2021</v>
      </c>
      <c r="H5" s="86"/>
      <c r="I5" s="86">
        <f>'1'!$I$6</f>
        <v>2020</v>
      </c>
    </row>
    <row r="6" spans="2:9" ht="21.95" customHeight="1">
      <c r="B6" s="19"/>
      <c r="C6" s="19"/>
      <c r="D6" s="19"/>
      <c r="E6" s="129"/>
      <c r="F6" s="1"/>
      <c r="G6" s="166" t="s">
        <v>11</v>
      </c>
      <c r="H6" s="166"/>
      <c r="I6" s="166"/>
    </row>
    <row r="7" spans="2:9" ht="21.95" customHeight="1">
      <c r="B7" s="74" t="s">
        <v>94</v>
      </c>
      <c r="C7" s="74"/>
      <c r="D7" s="74"/>
      <c r="E7" s="129">
        <v>3</v>
      </c>
      <c r="G7" s="91">
        <v>8698</v>
      </c>
      <c r="H7" s="91"/>
      <c r="I7" s="91">
        <v>2990</v>
      </c>
    </row>
    <row r="8" spans="2:9" ht="21.95" customHeight="1">
      <c r="B8" s="74" t="s">
        <v>95</v>
      </c>
      <c r="C8" s="74"/>
      <c r="D8" s="74"/>
      <c r="E8" s="129">
        <v>3</v>
      </c>
      <c r="G8" s="91">
        <v>575644</v>
      </c>
      <c r="H8" s="91"/>
      <c r="I8" s="91">
        <v>453750</v>
      </c>
    </row>
    <row r="9" spans="2:9" ht="21.95" customHeight="1">
      <c r="B9" s="74" t="s">
        <v>31</v>
      </c>
      <c r="C9" s="74"/>
      <c r="D9" s="74"/>
      <c r="E9" s="142">
        <v>3</v>
      </c>
      <c r="G9" s="91">
        <v>184709</v>
      </c>
      <c r="H9" s="75"/>
      <c r="I9" s="91">
        <v>160545</v>
      </c>
    </row>
    <row r="10" spans="2:9" ht="21.95" customHeight="1">
      <c r="B10" s="74" t="s">
        <v>96</v>
      </c>
      <c r="C10" s="74"/>
      <c r="D10" s="74"/>
      <c r="E10" s="142">
        <v>3</v>
      </c>
      <c r="G10" s="87">
        <v>233504</v>
      </c>
      <c r="H10" s="75"/>
      <c r="I10" s="87">
        <v>15772</v>
      </c>
    </row>
    <row r="11" spans="2:9" ht="21.95" customHeight="1">
      <c r="B11" s="19" t="s">
        <v>102</v>
      </c>
      <c r="C11" s="19"/>
      <c r="D11" s="19"/>
      <c r="E11" s="129"/>
      <c r="G11" s="88">
        <f>SUM(G7:G10)</f>
        <v>1002555</v>
      </c>
      <c r="H11" s="10"/>
      <c r="I11" s="88">
        <f>SUM(I7:I10)</f>
        <v>633057</v>
      </c>
    </row>
    <row r="12" spans="2:9" ht="5.0999999999999996" customHeight="1">
      <c r="B12" s="74"/>
      <c r="C12" s="74"/>
      <c r="D12" s="74"/>
      <c r="E12" s="129"/>
      <c r="G12" s="75"/>
      <c r="H12" s="75"/>
      <c r="I12" s="75"/>
    </row>
    <row r="13" spans="2:9" ht="21.95" customHeight="1">
      <c r="B13" s="74" t="s">
        <v>3</v>
      </c>
      <c r="C13" s="74"/>
      <c r="D13" s="74"/>
      <c r="E13" s="129">
        <v>3</v>
      </c>
      <c r="G13" s="87">
        <v>-611987</v>
      </c>
      <c r="H13" s="75"/>
      <c r="I13" s="87">
        <v>-453324</v>
      </c>
    </row>
    <row r="14" spans="2:9" ht="5.0999999999999996" customHeight="1">
      <c r="B14" s="74"/>
      <c r="C14" s="74"/>
      <c r="D14" s="74"/>
      <c r="E14" s="129"/>
      <c r="G14" s="67"/>
      <c r="H14" s="75"/>
      <c r="I14" s="67"/>
    </row>
    <row r="15" spans="2:9" ht="21.95" customHeight="1">
      <c r="B15" s="19" t="s">
        <v>34</v>
      </c>
      <c r="C15" s="19"/>
      <c r="D15" s="19"/>
      <c r="E15" s="129"/>
      <c r="G15" s="88">
        <f>SUM(G11,G13)</f>
        <v>390568</v>
      </c>
      <c r="H15" s="10"/>
      <c r="I15" s="88">
        <f>SUM(I11,I13)</f>
        <v>179733</v>
      </c>
    </row>
    <row r="16" spans="2:9" ht="5.0999999999999996" customHeight="1">
      <c r="B16" s="74"/>
      <c r="C16" s="74"/>
      <c r="D16" s="74"/>
      <c r="E16" s="129"/>
      <c r="G16" s="67"/>
      <c r="H16" s="75"/>
      <c r="I16" s="67"/>
    </row>
    <row r="17" spans="2:11" ht="21.95" customHeight="1">
      <c r="B17" s="74" t="s">
        <v>33</v>
      </c>
      <c r="C17" s="74"/>
      <c r="D17" s="74"/>
      <c r="E17" s="129">
        <v>3</v>
      </c>
      <c r="G17" s="72">
        <v>-95211</v>
      </c>
      <c r="H17" s="75"/>
      <c r="I17" s="72">
        <v>-184859</v>
      </c>
      <c r="J17" s="124"/>
      <c r="K17" s="124"/>
    </row>
    <row r="18" spans="2:11" ht="5.0999999999999996" customHeight="1">
      <c r="B18" s="74"/>
      <c r="C18" s="74"/>
      <c r="D18" s="74"/>
      <c r="E18" s="142"/>
      <c r="G18" s="67"/>
      <c r="H18" s="75"/>
      <c r="I18" s="67"/>
      <c r="J18" s="124"/>
      <c r="K18" s="124"/>
    </row>
    <row r="19" spans="2:11" ht="21.95" customHeight="1">
      <c r="B19" s="1" t="s">
        <v>140</v>
      </c>
      <c r="C19" s="1"/>
      <c r="D19" s="1"/>
      <c r="E19" s="129"/>
      <c r="G19" s="10">
        <f>SUM(G15,G17:G17)</f>
        <v>295357</v>
      </c>
      <c r="H19" s="10"/>
      <c r="I19" s="10">
        <f>SUM(I15,I17:I17)</f>
        <v>-5126</v>
      </c>
    </row>
    <row r="20" spans="2:11" ht="5.0999999999999996" customHeight="1">
      <c r="B20" s="19"/>
      <c r="C20" s="19"/>
      <c r="D20" s="19"/>
      <c r="E20" s="129"/>
      <c r="G20" s="10"/>
      <c r="H20" s="10"/>
      <c r="I20" s="10"/>
    </row>
    <row r="21" spans="2:11" ht="21.95" customHeight="1">
      <c r="B21" s="45" t="s">
        <v>138</v>
      </c>
      <c r="C21" s="74"/>
      <c r="D21" s="74"/>
      <c r="E21" s="129"/>
      <c r="G21" s="72">
        <v>555</v>
      </c>
      <c r="H21" s="75"/>
      <c r="I21" s="72">
        <v>-195</v>
      </c>
    </row>
    <row r="22" spans="2:11" ht="21.95" customHeight="1" thickBot="1">
      <c r="B22" s="19" t="s">
        <v>139</v>
      </c>
      <c r="C22" s="19"/>
      <c r="D22" s="19"/>
      <c r="E22" s="129"/>
      <c r="G22" s="11">
        <f>SUM(G19:G21)</f>
        <v>295912</v>
      </c>
      <c r="H22" s="10"/>
      <c r="I22" s="11">
        <f>SUM(I19:I21)</f>
        <v>-5321</v>
      </c>
    </row>
    <row r="23" spans="2:11" ht="9.9499999999999993" customHeight="1" thickTop="1">
      <c r="B23" s="19"/>
      <c r="C23" s="19"/>
      <c r="D23" s="19"/>
      <c r="E23" s="129"/>
      <c r="G23" s="10"/>
      <c r="H23" s="10"/>
      <c r="I23" s="10"/>
    </row>
    <row r="24" spans="2:11" ht="9.9499999999999993" customHeight="1">
      <c r="B24" s="19"/>
      <c r="C24" s="19"/>
      <c r="D24" s="19"/>
      <c r="E24" s="129"/>
      <c r="G24" s="67"/>
      <c r="H24" s="90"/>
      <c r="I24" s="67"/>
    </row>
    <row r="25" spans="2:11" ht="21.95" customHeight="1" thickBot="1">
      <c r="B25" s="19" t="s">
        <v>141</v>
      </c>
      <c r="C25" s="18"/>
      <c r="D25" s="18"/>
      <c r="E25" s="129"/>
      <c r="G25" s="144">
        <f>G22/'1'!G70</f>
        <v>6.8930238625457732E-2</v>
      </c>
      <c r="H25" s="90"/>
      <c r="I25" s="144">
        <f>+I22/3126000</f>
        <v>-1.7021753039027511E-3</v>
      </c>
    </row>
    <row r="26" spans="2:11" ht="9.9499999999999993" customHeight="1" thickTop="1">
      <c r="B26" s="19"/>
      <c r="C26" s="19"/>
      <c r="D26" s="19"/>
      <c r="E26" s="129"/>
      <c r="G26" s="16"/>
      <c r="H26" s="16"/>
      <c r="I26" s="16"/>
    </row>
    <row r="27" spans="2:11" ht="21.95" customHeight="1">
      <c r="B27" s="2" t="s">
        <v>86</v>
      </c>
      <c r="C27" s="2"/>
      <c r="D27" s="2"/>
      <c r="E27" s="129"/>
      <c r="I27" s="85"/>
    </row>
    <row r="28" spans="2:11" ht="21.95" customHeight="1">
      <c r="B28" s="43" t="s">
        <v>107</v>
      </c>
      <c r="C28" s="43"/>
      <c r="D28" s="43"/>
      <c r="E28" s="129"/>
      <c r="I28" s="85"/>
    </row>
    <row r="29" spans="2:11" ht="21.95" customHeight="1">
      <c r="B29" s="43" t="s">
        <v>131</v>
      </c>
      <c r="C29" s="43"/>
      <c r="D29" s="43"/>
      <c r="E29" s="129"/>
    </row>
    <row r="30" spans="2:11" ht="9.9499999999999993" customHeight="1">
      <c r="B30" s="19"/>
      <c r="C30" s="19"/>
      <c r="D30" s="19"/>
      <c r="E30" s="129"/>
    </row>
    <row r="31" spans="2:11" ht="21.95" customHeight="1">
      <c r="B31" s="19"/>
      <c r="C31" s="19"/>
      <c r="D31" s="19"/>
      <c r="E31" s="129"/>
      <c r="F31" s="1"/>
      <c r="G31" s="86">
        <f>$G$5</f>
        <v>2021</v>
      </c>
      <c r="H31" s="86"/>
      <c r="I31" s="86">
        <f>$I$5</f>
        <v>2020</v>
      </c>
    </row>
    <row r="32" spans="2:11" ht="21.95" customHeight="1">
      <c r="B32" s="19"/>
      <c r="C32" s="19"/>
      <c r="D32" s="19"/>
      <c r="E32" s="129"/>
      <c r="F32" s="1"/>
      <c r="G32" s="166" t="s">
        <v>11</v>
      </c>
      <c r="H32" s="166"/>
      <c r="I32" s="166"/>
    </row>
    <row r="33" spans="2:9" ht="21.95" customHeight="1">
      <c r="B33" s="19" t="s">
        <v>139</v>
      </c>
      <c r="C33" s="19"/>
      <c r="D33" s="19"/>
      <c r="E33" s="129"/>
      <c r="F33" s="1"/>
      <c r="G33" s="10">
        <f>G22</f>
        <v>295912</v>
      </c>
      <c r="H33" s="10"/>
      <c r="I33" s="10">
        <f>I22</f>
        <v>-5321</v>
      </c>
    </row>
    <row r="34" spans="2:9" ht="9.9499999999999993" customHeight="1">
      <c r="B34" s="19"/>
      <c r="C34" s="19"/>
      <c r="D34" s="19"/>
      <c r="E34" s="14"/>
      <c r="F34" s="1"/>
      <c r="G34" s="10"/>
      <c r="H34" s="10"/>
      <c r="I34" s="10"/>
    </row>
    <row r="35" spans="2:9" ht="21.95" customHeight="1">
      <c r="B35" s="19" t="s">
        <v>38</v>
      </c>
      <c r="C35" s="74"/>
      <c r="D35" s="74"/>
      <c r="E35" s="129"/>
      <c r="G35" s="7">
        <v>0</v>
      </c>
      <c r="H35" s="75"/>
      <c r="I35" s="7">
        <v>0</v>
      </c>
    </row>
    <row r="36" spans="2:9" ht="9.9499999999999993" customHeight="1">
      <c r="B36" s="19"/>
      <c r="C36" s="19"/>
      <c r="D36" s="19"/>
      <c r="E36" s="129"/>
      <c r="G36" s="10"/>
      <c r="H36" s="10"/>
      <c r="I36" s="10"/>
    </row>
    <row r="37" spans="2:9" ht="21.95" customHeight="1" thickBot="1">
      <c r="B37" s="19" t="s">
        <v>84</v>
      </c>
      <c r="C37" s="19"/>
      <c r="D37" s="19"/>
      <c r="E37" s="129"/>
      <c r="G37" s="11">
        <f>SUM(G33,G35)</f>
        <v>295912</v>
      </c>
      <c r="H37" s="10"/>
      <c r="I37" s="11">
        <f>SUM(I33,I35)</f>
        <v>-5321</v>
      </c>
    </row>
    <row r="38" spans="2:9" ht="9.9499999999999993" customHeight="1" thickTop="1"/>
    <row r="39" spans="2:9" ht="21.95" customHeight="1"/>
  </sheetData>
  <mergeCells count="2">
    <mergeCell ref="G6:I6"/>
    <mergeCell ref="G32:I32"/>
  </mergeCells>
  <pageMargins left="0.70866141732283505" right="0.511811023622047" top="0.59055118110236204" bottom="0.196850393700787" header="0.59055118110236204" footer="0.196850393700787"/>
  <pageSetup paperSize="448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showGridLines="0" zoomScaleNormal="100" zoomScaleSheetLayoutView="100" workbookViewId="0"/>
  </sheetViews>
  <sheetFormatPr defaultColWidth="9.140625" defaultRowHeight="15"/>
  <cols>
    <col min="1" max="1" width="1.7109375" style="73" customWidth="1"/>
    <col min="2" max="3" width="2.7109375" style="73" customWidth="1"/>
    <col min="4" max="4" width="40.7109375" style="73" customWidth="1"/>
    <col min="5" max="5" width="6.7109375" style="73" customWidth="1"/>
    <col min="6" max="6" width="1.7109375" style="73" customWidth="1"/>
    <col min="7" max="7" width="13.7109375" style="73" customWidth="1"/>
    <col min="8" max="8" width="1.7109375" style="73" customWidth="1"/>
    <col min="9" max="9" width="13.7109375" style="73" customWidth="1"/>
    <col min="10" max="10" width="11" style="73" bestFit="1" customWidth="1"/>
    <col min="11" max="11" width="9.5703125" style="73" bestFit="1" customWidth="1"/>
    <col min="12" max="16384" width="9.140625" style="73"/>
  </cols>
  <sheetData>
    <row r="1" spans="2:9" ht="21.95" customHeight="1">
      <c r="B1" s="2" t="s">
        <v>86</v>
      </c>
      <c r="C1" s="2"/>
      <c r="D1" s="2"/>
      <c r="E1" s="154"/>
      <c r="I1" s="85"/>
    </row>
    <row r="2" spans="2:9" ht="21.95" customHeight="1">
      <c r="B2" s="43" t="s">
        <v>110</v>
      </c>
      <c r="C2" s="43"/>
      <c r="D2" s="43"/>
      <c r="E2" s="154"/>
      <c r="I2" s="85"/>
    </row>
    <row r="3" spans="2:9" ht="21.95" customHeight="1">
      <c r="B3" s="43" t="s">
        <v>132</v>
      </c>
      <c r="C3" s="43"/>
      <c r="D3" s="43"/>
      <c r="E3" s="154"/>
    </row>
    <row r="4" spans="2:9" ht="9.9499999999999993" customHeight="1">
      <c r="B4" s="19"/>
      <c r="C4" s="19"/>
      <c r="D4" s="19"/>
      <c r="E4" s="154"/>
    </row>
    <row r="5" spans="2:9" ht="21.95" customHeight="1">
      <c r="B5" s="19"/>
      <c r="C5" s="19"/>
      <c r="D5" s="19"/>
      <c r="E5" s="154" t="s">
        <v>0</v>
      </c>
      <c r="F5" s="1"/>
      <c r="G5" s="86">
        <f>'1'!$G$6</f>
        <v>2021</v>
      </c>
      <c r="H5" s="86"/>
      <c r="I5" s="86">
        <f>'1'!$I$6</f>
        <v>2020</v>
      </c>
    </row>
    <row r="6" spans="2:9" ht="21.95" customHeight="1">
      <c r="B6" s="19"/>
      <c r="C6" s="19"/>
      <c r="D6" s="19"/>
      <c r="E6" s="154"/>
      <c r="F6" s="1"/>
      <c r="G6" s="166" t="s">
        <v>11</v>
      </c>
      <c r="H6" s="166"/>
      <c r="I6" s="166"/>
    </row>
    <row r="7" spans="2:9" ht="21.95" customHeight="1">
      <c r="B7" s="74" t="s">
        <v>94</v>
      </c>
      <c r="C7" s="74"/>
      <c r="D7" s="74"/>
      <c r="E7" s="154">
        <v>3</v>
      </c>
      <c r="G7" s="91">
        <v>3526312</v>
      </c>
      <c r="H7" s="91"/>
      <c r="I7" s="91">
        <v>2407522</v>
      </c>
    </row>
    <row r="8" spans="2:9" ht="21.95" customHeight="1">
      <c r="B8" s="74" t="s">
        <v>95</v>
      </c>
      <c r="C8" s="74"/>
      <c r="D8" s="74"/>
      <c r="E8" s="154">
        <v>3</v>
      </c>
      <c r="G8" s="91">
        <v>1482909</v>
      </c>
      <c r="H8" s="91"/>
      <c r="I8" s="91">
        <v>1342616</v>
      </c>
    </row>
    <row r="9" spans="2:9" ht="21.95" customHeight="1">
      <c r="B9" s="74" t="s">
        <v>31</v>
      </c>
      <c r="C9" s="74"/>
      <c r="D9" s="74"/>
      <c r="E9" s="154">
        <v>3</v>
      </c>
      <c r="G9" s="91">
        <v>613203</v>
      </c>
      <c r="H9" s="75"/>
      <c r="I9" s="91">
        <v>592823</v>
      </c>
    </row>
    <row r="10" spans="2:9" ht="21.95" customHeight="1">
      <c r="B10" s="74" t="s">
        <v>96</v>
      </c>
      <c r="C10" s="74"/>
      <c r="D10" s="74"/>
      <c r="E10" s="154">
        <v>3</v>
      </c>
      <c r="G10" s="87">
        <v>417471</v>
      </c>
      <c r="H10" s="75"/>
      <c r="I10" s="87">
        <v>40886</v>
      </c>
    </row>
    <row r="11" spans="2:9" ht="21.95" customHeight="1">
      <c r="B11" s="19" t="s">
        <v>102</v>
      </c>
      <c r="C11" s="19"/>
      <c r="D11" s="19"/>
      <c r="E11" s="154"/>
      <c r="G11" s="88">
        <f>SUM(G7:G10)</f>
        <v>6039895</v>
      </c>
      <c r="H11" s="10"/>
      <c r="I11" s="88">
        <f>SUM(I7:I10)</f>
        <v>4383847</v>
      </c>
    </row>
    <row r="12" spans="2:9" ht="5.0999999999999996" customHeight="1">
      <c r="B12" s="74"/>
      <c r="C12" s="74"/>
      <c r="D12" s="74"/>
      <c r="E12" s="154"/>
      <c r="G12" s="75"/>
      <c r="H12" s="75"/>
      <c r="I12" s="75"/>
    </row>
    <row r="13" spans="2:9" ht="21.95" customHeight="1">
      <c r="B13" s="74" t="s">
        <v>3</v>
      </c>
      <c r="C13" s="74"/>
      <c r="D13" s="74"/>
      <c r="E13" s="154">
        <v>3</v>
      </c>
      <c r="G13" s="87">
        <v>-1814670</v>
      </c>
      <c r="H13" s="75"/>
      <c r="I13" s="87">
        <v>-1402672</v>
      </c>
    </row>
    <row r="14" spans="2:9" ht="5.0999999999999996" customHeight="1">
      <c r="B14" s="74"/>
      <c r="C14" s="74"/>
      <c r="D14" s="74"/>
      <c r="E14" s="154"/>
      <c r="G14" s="67"/>
      <c r="H14" s="75"/>
      <c r="I14" s="67"/>
    </row>
    <row r="15" spans="2:9" ht="21.95" customHeight="1">
      <c r="B15" s="19" t="s">
        <v>34</v>
      </c>
      <c r="C15" s="19"/>
      <c r="D15" s="19"/>
      <c r="E15" s="154"/>
      <c r="G15" s="88">
        <f>SUM(G11,G13)</f>
        <v>4225225</v>
      </c>
      <c r="H15" s="10"/>
      <c r="I15" s="88">
        <f>SUM(I11,I13)</f>
        <v>2981175</v>
      </c>
    </row>
    <row r="16" spans="2:9" ht="5.0999999999999996" customHeight="1">
      <c r="B16" s="74"/>
      <c r="C16" s="74"/>
      <c r="D16" s="74"/>
      <c r="E16" s="154"/>
      <c r="G16" s="67"/>
      <c r="H16" s="75"/>
      <c r="I16" s="67"/>
    </row>
    <row r="17" spans="2:11" ht="21.95" customHeight="1">
      <c r="B17" s="74" t="s">
        <v>33</v>
      </c>
      <c r="C17" s="74"/>
      <c r="D17" s="74"/>
      <c r="E17" s="154">
        <v>3</v>
      </c>
      <c r="G17" s="72">
        <v>-379654</v>
      </c>
      <c r="H17" s="75"/>
      <c r="I17" s="72">
        <v>-676878</v>
      </c>
      <c r="J17" s="124"/>
      <c r="K17" s="124"/>
    </row>
    <row r="18" spans="2:11" ht="5.0999999999999996" customHeight="1">
      <c r="B18" s="74"/>
      <c r="C18" s="74"/>
      <c r="D18" s="74"/>
      <c r="E18" s="154"/>
      <c r="G18" s="67"/>
      <c r="H18" s="75"/>
      <c r="I18" s="67"/>
      <c r="J18" s="124"/>
      <c r="K18" s="124"/>
    </row>
    <row r="19" spans="2:11" ht="21.95" customHeight="1">
      <c r="B19" s="1" t="s">
        <v>50</v>
      </c>
      <c r="C19" s="1"/>
      <c r="D19" s="1"/>
      <c r="E19" s="154"/>
      <c r="G19" s="10">
        <f>SUM(G15,G17:G17)</f>
        <v>3845571</v>
      </c>
      <c r="H19" s="10"/>
      <c r="I19" s="10">
        <f>SUM(I15,I17:I17)</f>
        <v>2304297</v>
      </c>
    </row>
    <row r="20" spans="2:11" ht="5.0999999999999996" customHeight="1">
      <c r="B20" s="19"/>
      <c r="C20" s="19"/>
      <c r="D20" s="19"/>
      <c r="E20" s="154"/>
      <c r="G20" s="10"/>
      <c r="H20" s="10"/>
      <c r="I20" s="10"/>
    </row>
    <row r="21" spans="2:11" ht="21.95" customHeight="1">
      <c r="B21" s="45" t="s">
        <v>118</v>
      </c>
      <c r="C21" s="74"/>
      <c r="D21" s="74"/>
      <c r="E21" s="154"/>
      <c r="G21" s="72">
        <v>29435</v>
      </c>
      <c r="H21" s="75"/>
      <c r="I21" s="72">
        <v>11471</v>
      </c>
    </row>
    <row r="22" spans="2:11" ht="21.95" customHeight="1" thickBot="1">
      <c r="B22" s="19" t="s">
        <v>83</v>
      </c>
      <c r="C22" s="19"/>
      <c r="D22" s="19"/>
      <c r="E22" s="154"/>
      <c r="G22" s="11">
        <f>SUM(G19:G21)</f>
        <v>3875006</v>
      </c>
      <c r="H22" s="10"/>
      <c r="I22" s="11">
        <f>SUM(I19:I21)</f>
        <v>2315768</v>
      </c>
    </row>
    <row r="23" spans="2:11" ht="9.9499999999999993" customHeight="1" thickTop="1">
      <c r="B23" s="19"/>
      <c r="C23" s="19"/>
      <c r="D23" s="19"/>
      <c r="E23" s="154"/>
      <c r="G23" s="10"/>
      <c r="H23" s="10"/>
      <c r="I23" s="10"/>
    </row>
    <row r="24" spans="2:11" ht="9.9499999999999993" customHeight="1">
      <c r="B24" s="19"/>
      <c r="C24" s="19"/>
      <c r="D24" s="19"/>
      <c r="E24" s="154"/>
      <c r="G24" s="67"/>
      <c r="H24" s="90"/>
      <c r="I24" s="67"/>
    </row>
    <row r="25" spans="2:11" ht="21.95" customHeight="1" thickBot="1">
      <c r="B25" s="19" t="s">
        <v>97</v>
      </c>
      <c r="C25" s="18"/>
      <c r="D25" s="18"/>
      <c r="E25" s="154"/>
      <c r="G25" s="144">
        <f>G22/4292920</f>
        <v>0.90265041044324146</v>
      </c>
      <c r="H25" s="90"/>
      <c r="I25" s="144">
        <f>+I22/3126000</f>
        <v>0.74080870121561104</v>
      </c>
    </row>
    <row r="26" spans="2:11" ht="9.9499999999999993" customHeight="1" thickTop="1">
      <c r="B26" s="19"/>
      <c r="C26" s="19"/>
      <c r="D26" s="19"/>
      <c r="E26" s="154"/>
      <c r="G26" s="16"/>
      <c r="H26" s="16"/>
      <c r="I26" s="16"/>
    </row>
    <row r="27" spans="2:11" ht="21.95" customHeight="1">
      <c r="B27" s="2" t="s">
        <v>86</v>
      </c>
      <c r="C27" s="2"/>
      <c r="D27" s="2"/>
      <c r="E27" s="154"/>
      <c r="I27" s="85"/>
    </row>
    <row r="28" spans="2:11" ht="21.95" customHeight="1">
      <c r="B28" s="43" t="s">
        <v>107</v>
      </c>
      <c r="C28" s="43"/>
      <c r="D28" s="43"/>
      <c r="E28" s="154"/>
      <c r="I28" s="85"/>
    </row>
    <row r="29" spans="2:11" ht="21.95" customHeight="1">
      <c r="B29" s="43" t="s">
        <v>132</v>
      </c>
      <c r="C29" s="43"/>
      <c r="D29" s="43"/>
      <c r="E29" s="154"/>
    </row>
    <row r="30" spans="2:11" ht="9.9499999999999993" customHeight="1">
      <c r="B30" s="19"/>
      <c r="C30" s="19"/>
      <c r="D30" s="19"/>
      <c r="E30" s="154"/>
    </row>
    <row r="31" spans="2:11" ht="21.95" customHeight="1">
      <c r="B31" s="19"/>
      <c r="C31" s="19"/>
      <c r="D31" s="19"/>
      <c r="E31" s="154"/>
      <c r="F31" s="1"/>
      <c r="G31" s="86">
        <f>$G$5</f>
        <v>2021</v>
      </c>
      <c r="H31" s="86"/>
      <c r="I31" s="86">
        <f>$I$5</f>
        <v>2020</v>
      </c>
    </row>
    <row r="32" spans="2:11" ht="21.95" customHeight="1">
      <c r="B32" s="19"/>
      <c r="C32" s="19"/>
      <c r="D32" s="19"/>
      <c r="E32" s="154"/>
      <c r="F32" s="1"/>
      <c r="G32" s="166" t="s">
        <v>11</v>
      </c>
      <c r="H32" s="166"/>
      <c r="I32" s="166"/>
    </row>
    <row r="33" spans="2:9" ht="21.95" customHeight="1">
      <c r="B33" s="19" t="s">
        <v>83</v>
      </c>
      <c r="C33" s="19"/>
      <c r="D33" s="19"/>
      <c r="E33" s="154"/>
      <c r="F33" s="1"/>
      <c r="G33" s="10">
        <f>G22</f>
        <v>3875006</v>
      </c>
      <c r="H33" s="10"/>
      <c r="I33" s="10">
        <f>I22</f>
        <v>2315768</v>
      </c>
    </row>
    <row r="34" spans="2:9" ht="9.9499999999999993" customHeight="1">
      <c r="B34" s="19"/>
      <c r="C34" s="19"/>
      <c r="D34" s="19"/>
      <c r="E34" s="14"/>
      <c r="F34" s="1"/>
      <c r="G34" s="10"/>
      <c r="H34" s="10"/>
      <c r="I34" s="10"/>
    </row>
    <row r="35" spans="2:9" ht="21.95" customHeight="1">
      <c r="B35" s="19" t="s">
        <v>38</v>
      </c>
      <c r="C35" s="74"/>
      <c r="D35" s="74"/>
      <c r="E35" s="154"/>
      <c r="G35" s="7">
        <v>0</v>
      </c>
      <c r="H35" s="75"/>
      <c r="I35" s="7">
        <v>0</v>
      </c>
    </row>
    <row r="36" spans="2:9" ht="9.9499999999999993" customHeight="1">
      <c r="B36" s="19"/>
      <c r="C36" s="19"/>
      <c r="D36" s="19"/>
      <c r="E36" s="154"/>
      <c r="G36" s="10"/>
      <c r="H36" s="10"/>
      <c r="I36" s="10"/>
    </row>
    <row r="37" spans="2:9" ht="21.95" customHeight="1" thickBot="1">
      <c r="B37" s="19" t="s">
        <v>84</v>
      </c>
      <c r="C37" s="19"/>
      <c r="D37" s="19"/>
      <c r="E37" s="154"/>
      <c r="G37" s="11">
        <f>SUM(G33,G35)</f>
        <v>3875006</v>
      </c>
      <c r="H37" s="10"/>
      <c r="I37" s="11">
        <f>SUM(I33,I35)</f>
        <v>2315768</v>
      </c>
    </row>
    <row r="38" spans="2:9" ht="9.9499999999999993" customHeight="1" thickTop="1"/>
    <row r="39" spans="2:9" ht="21.95" customHeight="1"/>
  </sheetData>
  <mergeCells count="2">
    <mergeCell ref="G6:I6"/>
    <mergeCell ref="G32:I32"/>
  </mergeCells>
  <pageMargins left="0.70866141732283505" right="0.511811023622047" top="0.59055118110236204" bottom="0.196850393700787" header="0.59055118110236204" footer="0.196850393700787"/>
  <pageSetup paperSize="448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6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zoomScaleNormal="100" zoomScaleSheetLayoutView="100" workbookViewId="0"/>
  </sheetViews>
  <sheetFormatPr defaultColWidth="9.140625" defaultRowHeight="22.7" customHeight="1"/>
  <cols>
    <col min="1" max="1" width="1.7109375" style="40" customWidth="1"/>
    <col min="2" max="3" width="1.7109375" style="69" customWidth="1"/>
    <col min="4" max="4" width="44.7109375" style="69" customWidth="1"/>
    <col min="5" max="5" width="5.7109375" style="84" customWidth="1"/>
    <col min="6" max="6" width="0.85546875" style="69" customWidth="1"/>
    <col min="7" max="7" width="12.140625" style="69" bestFit="1" customWidth="1"/>
    <col min="8" max="8" width="0.85546875" style="83" customWidth="1"/>
    <col min="9" max="9" width="12.7109375" style="69" customWidth="1"/>
    <col min="10" max="10" width="0.85546875" style="83" customWidth="1"/>
    <col min="11" max="11" width="10.7109375" style="69" customWidth="1"/>
    <col min="12" max="12" width="0.85546875" style="83" customWidth="1"/>
    <col min="13" max="13" width="10.7109375" style="69" customWidth="1"/>
    <col min="14" max="14" width="0.85546875" style="83" customWidth="1"/>
    <col min="15" max="15" width="14.140625" style="69" bestFit="1" customWidth="1"/>
    <col min="16" max="16" width="0.85546875" style="83" customWidth="1"/>
    <col min="17" max="17" width="12.7109375" style="69" customWidth="1"/>
    <col min="18" max="16384" width="9.140625" style="40"/>
  </cols>
  <sheetData>
    <row r="1" spans="2:17" ht="20.100000000000001" customHeight="1">
      <c r="B1" s="77" t="s">
        <v>99</v>
      </c>
      <c r="E1" s="78"/>
      <c r="F1" s="77"/>
      <c r="G1" s="79"/>
      <c r="H1" s="80"/>
      <c r="I1" s="79"/>
      <c r="J1" s="80"/>
      <c r="K1" s="79"/>
      <c r="L1" s="80"/>
      <c r="M1" s="79"/>
      <c r="N1" s="80"/>
      <c r="O1" s="79"/>
      <c r="P1" s="80"/>
      <c r="Q1" s="79"/>
    </row>
    <row r="2" spans="2:17" ht="20.100000000000001" customHeight="1">
      <c r="B2" s="81" t="s">
        <v>98</v>
      </c>
      <c r="E2" s="82"/>
      <c r="F2" s="81"/>
      <c r="G2" s="79"/>
      <c r="H2" s="80"/>
      <c r="I2" s="79"/>
      <c r="J2" s="80"/>
      <c r="K2" s="79"/>
      <c r="L2" s="80"/>
      <c r="M2" s="79"/>
      <c r="N2" s="80"/>
      <c r="O2" s="79"/>
      <c r="P2" s="80"/>
      <c r="Q2" s="79"/>
    </row>
    <row r="3" spans="2:17" ht="20.100000000000001" customHeight="1">
      <c r="B3" s="81" t="s">
        <v>132</v>
      </c>
      <c r="E3" s="82"/>
      <c r="F3" s="81"/>
      <c r="G3" s="79"/>
      <c r="H3" s="80"/>
      <c r="I3" s="79"/>
      <c r="J3" s="80"/>
      <c r="K3" s="79"/>
      <c r="L3" s="80"/>
      <c r="M3" s="79"/>
      <c r="N3" s="80"/>
      <c r="O3" s="79"/>
      <c r="P3" s="80"/>
      <c r="Q3" s="79"/>
    </row>
    <row r="4" spans="2:17" ht="11.45" customHeight="1">
      <c r="B4" s="5"/>
      <c r="C4" s="5"/>
      <c r="D4" s="92"/>
      <c r="E4" s="5"/>
      <c r="F4" s="19"/>
      <c r="G4" s="19"/>
      <c r="H4" s="66"/>
      <c r="I4" s="19"/>
      <c r="J4" s="66"/>
      <c r="K4" s="19"/>
      <c r="L4" s="66"/>
      <c r="M4" s="19"/>
      <c r="N4" s="66"/>
      <c r="O4" s="19"/>
      <c r="P4" s="66"/>
      <c r="Q4" s="19"/>
    </row>
    <row r="5" spans="2:17" ht="14.1" customHeight="1">
      <c r="B5" s="5"/>
      <c r="C5" s="5"/>
      <c r="D5" s="93"/>
      <c r="E5" s="137"/>
      <c r="F5" s="93"/>
      <c r="G5" s="94"/>
      <c r="H5" s="94"/>
      <c r="I5" s="94"/>
      <c r="J5" s="94"/>
      <c r="K5" s="167" t="s">
        <v>1</v>
      </c>
      <c r="L5" s="167"/>
      <c r="M5" s="167"/>
      <c r="N5" s="167"/>
      <c r="O5" s="167"/>
      <c r="P5" s="94"/>
      <c r="Q5" s="94"/>
    </row>
    <row r="6" spans="2:17" ht="14.1" customHeight="1">
      <c r="B6" s="5"/>
      <c r="C6" s="5"/>
      <c r="D6" s="93"/>
      <c r="E6" s="5"/>
      <c r="F6" s="93"/>
      <c r="G6" s="5"/>
      <c r="H6" s="94"/>
      <c r="I6" s="5"/>
      <c r="J6" s="94"/>
      <c r="K6" s="168" t="s">
        <v>2</v>
      </c>
      <c r="L6" s="168"/>
      <c r="M6" s="168"/>
      <c r="N6" s="95"/>
      <c r="O6" s="94" t="s">
        <v>48</v>
      </c>
      <c r="P6" s="94"/>
      <c r="Q6" s="5"/>
    </row>
    <row r="7" spans="2:17" ht="14.1" customHeight="1">
      <c r="B7" s="5"/>
      <c r="C7" s="5"/>
      <c r="D7" s="93"/>
      <c r="E7" s="137"/>
      <c r="F7" s="93"/>
      <c r="G7" s="49" t="s">
        <v>63</v>
      </c>
      <c r="H7" s="94"/>
      <c r="I7" s="94"/>
      <c r="J7" s="94"/>
      <c r="K7" s="94"/>
      <c r="L7" s="95"/>
      <c r="M7" s="94"/>
      <c r="N7" s="94"/>
      <c r="O7" s="94"/>
      <c r="P7" s="94"/>
      <c r="Q7" s="94" t="s">
        <v>64</v>
      </c>
    </row>
    <row r="8" spans="2:17" ht="14.1" customHeight="1">
      <c r="B8" s="5"/>
      <c r="C8" s="5"/>
      <c r="D8" s="93"/>
      <c r="E8" s="137"/>
      <c r="F8" s="93"/>
      <c r="G8" s="49" t="s">
        <v>65</v>
      </c>
      <c r="H8" s="94"/>
      <c r="I8" s="49" t="s">
        <v>122</v>
      </c>
      <c r="J8" s="94"/>
      <c r="K8" s="94" t="s">
        <v>7</v>
      </c>
      <c r="L8" s="95"/>
      <c r="M8" s="94" t="s">
        <v>5</v>
      </c>
      <c r="N8" s="94"/>
      <c r="O8" s="94"/>
      <c r="P8" s="94"/>
      <c r="Q8" s="96" t="s">
        <v>66</v>
      </c>
    </row>
    <row r="9" spans="2:17" s="41" customFormat="1" ht="14.1" customHeight="1">
      <c r="B9" s="5"/>
      <c r="C9" s="5"/>
      <c r="D9" s="93"/>
      <c r="E9" s="151" t="s">
        <v>0</v>
      </c>
      <c r="F9" s="93"/>
      <c r="G9" s="94" t="s">
        <v>67</v>
      </c>
      <c r="H9" s="94"/>
      <c r="I9" s="94" t="s">
        <v>123</v>
      </c>
      <c r="J9" s="94"/>
      <c r="K9" s="94" t="s">
        <v>68</v>
      </c>
      <c r="L9" s="95"/>
      <c r="M9" s="94" t="s">
        <v>68</v>
      </c>
      <c r="N9" s="94"/>
      <c r="O9" s="94"/>
      <c r="P9" s="94"/>
      <c r="Q9" s="86" t="s">
        <v>27</v>
      </c>
    </row>
    <row r="10" spans="2:17" s="41" customFormat="1" ht="14.1" customHeight="1">
      <c r="B10" s="97"/>
      <c r="C10" s="5"/>
      <c r="D10" s="93"/>
      <c r="E10" s="137"/>
      <c r="F10" s="93"/>
      <c r="G10" s="165" t="s">
        <v>11</v>
      </c>
      <c r="H10" s="165"/>
      <c r="I10" s="165"/>
      <c r="J10" s="165"/>
      <c r="K10" s="165"/>
      <c r="L10" s="165"/>
      <c r="M10" s="165"/>
      <c r="N10" s="165"/>
      <c r="O10" s="165"/>
      <c r="P10" s="165"/>
      <c r="Q10" s="165"/>
    </row>
    <row r="11" spans="2:17" s="41" customFormat="1" ht="20.100000000000001" customHeight="1">
      <c r="B11" s="98" t="s">
        <v>71</v>
      </c>
      <c r="C11" s="5"/>
      <c r="D11" s="5"/>
      <c r="E11" s="99"/>
      <c r="F11" s="100"/>
      <c r="G11" s="15">
        <v>3126000</v>
      </c>
      <c r="H11" s="15"/>
      <c r="I11" s="15">
        <v>1935000</v>
      </c>
      <c r="J11" s="15"/>
      <c r="K11" s="15">
        <v>218600</v>
      </c>
      <c r="L11" s="15"/>
      <c r="M11" s="15">
        <v>3000</v>
      </c>
      <c r="N11" s="15"/>
      <c r="O11" s="114">
        <v>18018623</v>
      </c>
      <c r="P11" s="15"/>
      <c r="Q11" s="114">
        <f>SUM(G11:O11)</f>
        <v>23301223</v>
      </c>
    </row>
    <row r="12" spans="2:17" s="41" customFormat="1" ht="20.100000000000001" customHeight="1">
      <c r="B12" s="101" t="s">
        <v>43</v>
      </c>
      <c r="C12" s="5"/>
      <c r="D12" s="5"/>
      <c r="E12" s="5"/>
      <c r="F12" s="100"/>
      <c r="G12" s="102"/>
      <c r="H12" s="15"/>
      <c r="I12" s="102"/>
      <c r="J12" s="15"/>
      <c r="K12" s="102"/>
      <c r="L12" s="15"/>
      <c r="M12" s="102"/>
      <c r="N12" s="15"/>
      <c r="O12" s="12"/>
      <c r="P12" s="15"/>
      <c r="Q12" s="15"/>
    </row>
    <row r="13" spans="2:17" ht="20.100000000000001" customHeight="1">
      <c r="B13" s="5"/>
      <c r="C13" s="101" t="s">
        <v>42</v>
      </c>
      <c r="D13" s="5"/>
      <c r="E13" s="103"/>
      <c r="F13" s="100"/>
      <c r="G13" s="102"/>
      <c r="H13" s="15"/>
      <c r="I13" s="102"/>
      <c r="J13" s="15"/>
      <c r="K13" s="102"/>
      <c r="L13" s="15"/>
      <c r="M13" s="102"/>
      <c r="N13" s="15"/>
      <c r="O13" s="15"/>
      <c r="P13" s="15"/>
      <c r="Q13" s="16"/>
    </row>
    <row r="14" spans="2:17" ht="20.100000000000001" customHeight="1">
      <c r="B14" s="5"/>
      <c r="C14" s="104" t="s">
        <v>39</v>
      </c>
      <c r="D14" s="5"/>
      <c r="E14" s="101"/>
      <c r="F14" s="4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20.100000000000001" customHeight="1">
      <c r="B15" s="5"/>
      <c r="C15" s="5"/>
      <c r="D15" s="104" t="s">
        <v>103</v>
      </c>
      <c r="E15" s="5"/>
      <c r="F15" s="40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</row>
    <row r="16" spans="2:17" ht="20.100000000000001" customHeight="1">
      <c r="B16" s="5"/>
      <c r="C16" s="126" t="s">
        <v>41</v>
      </c>
      <c r="D16" s="5"/>
      <c r="E16" s="138">
        <v>6</v>
      </c>
      <c r="F16" s="40"/>
      <c r="G16" s="127">
        <v>0</v>
      </c>
      <c r="H16" s="102"/>
      <c r="I16" s="127">
        <v>0</v>
      </c>
      <c r="J16" s="102"/>
      <c r="K16" s="127">
        <v>0</v>
      </c>
      <c r="L16" s="102"/>
      <c r="M16" s="127">
        <v>0</v>
      </c>
      <c r="N16" s="106"/>
      <c r="O16" s="107">
        <v>-1312920</v>
      </c>
      <c r="P16" s="106"/>
      <c r="Q16" s="107">
        <f>SUM(G16:O16)</f>
        <v>-1312920</v>
      </c>
    </row>
    <row r="17" spans="2:17" ht="20.100000000000001" customHeight="1">
      <c r="C17" s="101" t="s">
        <v>104</v>
      </c>
      <c r="D17" s="5"/>
      <c r="E17" s="5"/>
      <c r="F17" s="112"/>
      <c r="G17" s="113"/>
      <c r="H17" s="8"/>
      <c r="I17" s="113"/>
      <c r="J17" s="8"/>
      <c r="K17" s="113"/>
      <c r="L17" s="8"/>
      <c r="M17" s="113"/>
      <c r="N17" s="8"/>
      <c r="O17" s="113"/>
      <c r="P17" s="8"/>
      <c r="Q17" s="27"/>
    </row>
    <row r="18" spans="2:17" ht="20.100000000000001" customHeight="1">
      <c r="B18" s="5"/>
      <c r="C18" s="5"/>
      <c r="D18" s="101" t="s">
        <v>103</v>
      </c>
      <c r="E18" s="5"/>
      <c r="F18" s="112"/>
      <c r="G18" s="108">
        <f>SUM(G16)</f>
        <v>0</v>
      </c>
      <c r="H18" s="8"/>
      <c r="I18" s="108">
        <f>SUM(I16)</f>
        <v>0</v>
      </c>
      <c r="J18" s="8"/>
      <c r="K18" s="108">
        <f>SUM(K16)</f>
        <v>0</v>
      </c>
      <c r="L18" s="8"/>
      <c r="M18" s="108">
        <f>SUM(M16)</f>
        <v>0</v>
      </c>
      <c r="N18" s="8"/>
      <c r="O18" s="108">
        <f>SUM(O16)</f>
        <v>-1312920</v>
      </c>
      <c r="P18" s="8"/>
      <c r="Q18" s="108">
        <f>Q16</f>
        <v>-1312920</v>
      </c>
    </row>
    <row r="19" spans="2:17" ht="20.100000000000001" customHeight="1">
      <c r="B19" s="1" t="s">
        <v>109</v>
      </c>
      <c r="C19" s="5"/>
      <c r="D19" s="101"/>
      <c r="E19" s="5"/>
      <c r="F19" s="112"/>
      <c r="G19" s="109"/>
      <c r="H19" s="8"/>
      <c r="I19" s="109"/>
      <c r="J19" s="8"/>
      <c r="K19" s="109"/>
      <c r="L19" s="8"/>
      <c r="M19" s="109"/>
      <c r="N19" s="8"/>
      <c r="O19" s="109"/>
      <c r="P19" s="8"/>
      <c r="Q19" s="109"/>
    </row>
    <row r="20" spans="2:17" ht="20.100000000000001" customHeight="1">
      <c r="B20" s="5"/>
      <c r="C20" s="101" t="s">
        <v>42</v>
      </c>
      <c r="D20" s="101"/>
      <c r="E20" s="5"/>
      <c r="F20" s="112"/>
      <c r="G20" s="108">
        <f>SUM(G18)</f>
        <v>0</v>
      </c>
      <c r="H20" s="150"/>
      <c r="I20" s="108">
        <f>SUM(I18)</f>
        <v>0</v>
      </c>
      <c r="J20" s="150"/>
      <c r="K20" s="108">
        <f>SUM(K18)</f>
        <v>0</v>
      </c>
      <c r="L20" s="150"/>
      <c r="M20" s="108">
        <f>SUM(M18)</f>
        <v>0</v>
      </c>
      <c r="N20" s="150"/>
      <c r="O20" s="108">
        <f>SUM(O18)</f>
        <v>-1312920</v>
      </c>
      <c r="P20" s="150"/>
      <c r="Q20" s="108">
        <f>SUM(Q18)</f>
        <v>-1312920</v>
      </c>
    </row>
    <row r="21" spans="2:17" ht="6" customHeight="1">
      <c r="B21" s="5"/>
      <c r="C21" s="5"/>
      <c r="D21" s="101"/>
      <c r="E21" s="104"/>
      <c r="F21" s="40"/>
      <c r="G21" s="102"/>
      <c r="H21" s="15"/>
      <c r="I21" s="102"/>
      <c r="J21" s="15"/>
      <c r="K21" s="102"/>
      <c r="L21" s="15"/>
      <c r="M21" s="102"/>
      <c r="N21" s="15"/>
      <c r="O21" s="109"/>
      <c r="P21" s="15"/>
      <c r="Q21" s="15"/>
    </row>
    <row r="22" spans="2:17" ht="20.100000000000001" customHeight="1">
      <c r="B22" s="101" t="s">
        <v>85</v>
      </c>
      <c r="C22" s="5"/>
      <c r="D22" s="5"/>
      <c r="E22" s="5"/>
      <c r="F22" s="40"/>
      <c r="G22" s="102"/>
      <c r="H22" s="15"/>
      <c r="I22" s="102"/>
      <c r="J22" s="15"/>
      <c r="K22" s="102"/>
      <c r="L22" s="15"/>
      <c r="M22" s="102"/>
      <c r="N22" s="15"/>
      <c r="O22" s="109"/>
      <c r="P22" s="15"/>
      <c r="Q22" s="109"/>
    </row>
    <row r="23" spans="2:17" ht="20.100000000000001" customHeight="1">
      <c r="B23" s="5"/>
      <c r="C23" s="111" t="s">
        <v>45</v>
      </c>
      <c r="D23" s="111"/>
      <c r="E23" s="5"/>
      <c r="F23" s="40"/>
      <c r="G23" s="102">
        <v>0</v>
      </c>
      <c r="H23" s="15"/>
      <c r="I23" s="102">
        <v>0</v>
      </c>
      <c r="J23" s="15"/>
      <c r="K23" s="102">
        <v>0</v>
      </c>
      <c r="L23" s="15"/>
      <c r="M23" s="102">
        <v>0</v>
      </c>
      <c r="N23" s="15"/>
      <c r="O23" s="110">
        <v>2315768</v>
      </c>
      <c r="P23" s="15"/>
      <c r="Q23" s="115">
        <f>SUM(G23:O23)</f>
        <v>2315768</v>
      </c>
    </row>
    <row r="24" spans="2:17" ht="20.100000000000001" customHeight="1">
      <c r="B24" s="5"/>
      <c r="C24" s="111" t="s">
        <v>46</v>
      </c>
      <c r="D24" s="111"/>
      <c r="E24" s="101"/>
      <c r="F24" s="40"/>
      <c r="G24" s="105">
        <v>0</v>
      </c>
      <c r="H24" s="15"/>
      <c r="I24" s="105">
        <v>0</v>
      </c>
      <c r="J24" s="15"/>
      <c r="K24" s="105">
        <v>0</v>
      </c>
      <c r="L24" s="15"/>
      <c r="M24" s="105">
        <v>0</v>
      </c>
      <c r="N24" s="15"/>
      <c r="O24" s="116">
        <v>0</v>
      </c>
      <c r="P24" s="15"/>
      <c r="Q24" s="89">
        <f>SUM(G24:O24)</f>
        <v>0</v>
      </c>
    </row>
    <row r="25" spans="2:17" ht="20.100000000000001" customHeight="1">
      <c r="B25" s="101" t="s">
        <v>84</v>
      </c>
      <c r="C25" s="5"/>
      <c r="D25" s="5"/>
      <c r="E25" s="101"/>
      <c r="F25" s="40"/>
      <c r="G25" s="117">
        <f>SUM(G23:G24)</f>
        <v>0</v>
      </c>
      <c r="H25" s="29"/>
      <c r="I25" s="117">
        <f>SUM(I23:I24)</f>
        <v>0</v>
      </c>
      <c r="J25" s="29"/>
      <c r="K25" s="117">
        <f>SUM(K23:K24)</f>
        <v>0</v>
      </c>
      <c r="L25" s="29"/>
      <c r="M25" s="117">
        <f>SUM(M23:M24)</f>
        <v>0</v>
      </c>
      <c r="N25" s="29"/>
      <c r="O25" s="117">
        <f>SUM(O23:O24)</f>
        <v>2315768</v>
      </c>
      <c r="P25" s="29"/>
      <c r="Q25" s="117">
        <f>SUM(Q23:Q24)</f>
        <v>2315768</v>
      </c>
    </row>
    <row r="26" spans="2:17" ht="6" customHeight="1">
      <c r="B26" s="101"/>
      <c r="C26" s="5"/>
      <c r="D26" s="5"/>
      <c r="E26" s="101"/>
      <c r="F26" s="40"/>
      <c r="G26" s="109"/>
      <c r="H26" s="29"/>
      <c r="I26" s="109"/>
      <c r="J26" s="29"/>
      <c r="K26" s="109"/>
      <c r="L26" s="29"/>
      <c r="M26" s="109"/>
      <c r="N26" s="29"/>
      <c r="O26" s="109"/>
      <c r="P26" s="29"/>
      <c r="Q26" s="109"/>
    </row>
    <row r="27" spans="2:17" ht="20.100000000000001" customHeight="1" thickBot="1">
      <c r="B27" s="101" t="s">
        <v>133</v>
      </c>
      <c r="C27" s="5"/>
      <c r="D27" s="5"/>
      <c r="E27" s="101"/>
      <c r="F27" s="40"/>
      <c r="G27" s="119">
        <f>SUM(G11,G18,G25)</f>
        <v>3126000</v>
      </c>
      <c r="H27" s="120"/>
      <c r="I27" s="119">
        <f>SUM(I11,I18,I25)</f>
        <v>1935000</v>
      </c>
      <c r="J27" s="120"/>
      <c r="K27" s="119">
        <f>SUM(K11,K18,K25)</f>
        <v>218600</v>
      </c>
      <c r="L27" s="120"/>
      <c r="M27" s="119">
        <f>SUM(M11,M18,M25)</f>
        <v>3000</v>
      </c>
      <c r="N27" s="120"/>
      <c r="O27" s="121">
        <f>SUM(O11,O18,O25)</f>
        <v>19021471</v>
      </c>
      <c r="P27" s="120"/>
      <c r="Q27" s="119">
        <f>SUM(Q11,Q18,Q25)</f>
        <v>24304071</v>
      </c>
    </row>
    <row r="28" spans="2:17" ht="18.95" customHeight="1" thickTop="1">
      <c r="B28" s="101"/>
      <c r="C28" s="5"/>
      <c r="D28" s="5"/>
      <c r="E28" s="101"/>
      <c r="F28" s="40"/>
      <c r="G28" s="118"/>
      <c r="H28" s="120"/>
      <c r="I28" s="118"/>
      <c r="J28" s="120"/>
      <c r="K28" s="118"/>
      <c r="L28" s="120"/>
      <c r="M28" s="118"/>
      <c r="N28" s="120"/>
      <c r="O28" s="147"/>
      <c r="P28" s="120"/>
      <c r="Q28" s="118"/>
    </row>
    <row r="29" spans="2:17" ht="20.100000000000001" customHeight="1">
      <c r="B29" s="77" t="s">
        <v>99</v>
      </c>
      <c r="E29" s="78"/>
      <c r="F29" s="77"/>
      <c r="G29" s="79"/>
      <c r="H29" s="80"/>
      <c r="I29" s="79"/>
      <c r="J29" s="80"/>
      <c r="K29" s="79"/>
      <c r="L29" s="80"/>
      <c r="M29" s="79"/>
      <c r="N29" s="80"/>
      <c r="O29" s="79"/>
      <c r="P29" s="80"/>
      <c r="Q29" s="79"/>
    </row>
    <row r="30" spans="2:17" ht="20.100000000000001" customHeight="1">
      <c r="B30" s="81" t="s">
        <v>98</v>
      </c>
      <c r="E30" s="82"/>
      <c r="F30" s="81"/>
      <c r="G30" s="79"/>
      <c r="H30" s="80"/>
      <c r="I30" s="79"/>
      <c r="J30" s="80"/>
      <c r="K30" s="79"/>
      <c r="L30" s="80"/>
      <c r="M30" s="79"/>
      <c r="N30" s="80"/>
      <c r="O30" s="79"/>
      <c r="P30" s="80"/>
      <c r="Q30" s="79"/>
    </row>
    <row r="31" spans="2:17" ht="20.100000000000001" customHeight="1">
      <c r="B31" s="81" t="s">
        <v>132</v>
      </c>
      <c r="E31" s="82"/>
      <c r="F31" s="81"/>
      <c r="G31" s="79"/>
      <c r="H31" s="80"/>
      <c r="I31" s="79"/>
      <c r="J31" s="80"/>
      <c r="K31" s="79"/>
      <c r="L31" s="80"/>
      <c r="M31" s="79"/>
      <c r="N31" s="80"/>
      <c r="O31" s="79"/>
      <c r="P31" s="80"/>
      <c r="Q31" s="79"/>
    </row>
    <row r="32" spans="2:17" ht="11.45" customHeight="1">
      <c r="B32" s="5"/>
      <c r="C32" s="5"/>
      <c r="D32" s="92"/>
      <c r="E32" s="5"/>
      <c r="F32" s="19"/>
      <c r="G32" s="19"/>
      <c r="H32" s="66"/>
      <c r="I32" s="19"/>
      <c r="J32" s="66"/>
      <c r="K32" s="19"/>
      <c r="L32" s="66"/>
      <c r="M32" s="19"/>
      <c r="N32" s="66"/>
      <c r="O32" s="19"/>
      <c r="P32" s="66"/>
      <c r="Q32" s="19"/>
    </row>
    <row r="33" spans="1:17" ht="14.1" customHeight="1">
      <c r="B33" s="5"/>
      <c r="C33" s="5"/>
      <c r="D33" s="93"/>
      <c r="E33" s="163"/>
      <c r="F33" s="93"/>
      <c r="G33" s="94"/>
      <c r="H33" s="94"/>
      <c r="I33" s="94"/>
      <c r="J33" s="94"/>
      <c r="K33" s="167" t="s">
        <v>1</v>
      </c>
      <c r="L33" s="167"/>
      <c r="M33" s="167"/>
      <c r="N33" s="167"/>
      <c r="O33" s="167"/>
      <c r="P33" s="94"/>
      <c r="Q33" s="94"/>
    </row>
    <row r="34" spans="1:17" ht="14.1" customHeight="1">
      <c r="B34" s="5"/>
      <c r="C34" s="5"/>
      <c r="D34" s="93"/>
      <c r="E34" s="5"/>
      <c r="F34" s="93"/>
      <c r="G34" s="5"/>
      <c r="H34" s="94"/>
      <c r="I34" s="5"/>
      <c r="J34" s="94"/>
      <c r="K34" s="168" t="s">
        <v>2</v>
      </c>
      <c r="L34" s="168"/>
      <c r="M34" s="168"/>
      <c r="N34" s="95"/>
      <c r="O34" s="94" t="s">
        <v>48</v>
      </c>
      <c r="P34" s="94"/>
      <c r="Q34" s="5"/>
    </row>
    <row r="35" spans="1:17" ht="14.1" customHeight="1">
      <c r="B35" s="5"/>
      <c r="C35" s="5"/>
      <c r="D35" s="93"/>
      <c r="E35" s="163"/>
      <c r="F35" s="93"/>
      <c r="G35" s="49" t="s">
        <v>63</v>
      </c>
      <c r="H35" s="94"/>
      <c r="I35" s="94"/>
      <c r="J35" s="94"/>
      <c r="K35" s="94"/>
      <c r="L35" s="95"/>
      <c r="M35" s="94"/>
      <c r="N35" s="94"/>
      <c r="O35" s="94"/>
      <c r="P35" s="94"/>
      <c r="Q35" s="94" t="s">
        <v>64</v>
      </c>
    </row>
    <row r="36" spans="1:17" ht="14.1" customHeight="1">
      <c r="B36" s="5"/>
      <c r="C36" s="5"/>
      <c r="D36" s="93"/>
      <c r="E36" s="163"/>
      <c r="F36" s="93"/>
      <c r="G36" s="49" t="s">
        <v>65</v>
      </c>
      <c r="H36" s="94"/>
      <c r="I36" s="49" t="s">
        <v>122</v>
      </c>
      <c r="J36" s="94"/>
      <c r="K36" s="94" t="s">
        <v>7</v>
      </c>
      <c r="L36" s="95"/>
      <c r="M36" s="94" t="s">
        <v>5</v>
      </c>
      <c r="N36" s="94"/>
      <c r="O36" s="94"/>
      <c r="P36" s="94"/>
      <c r="Q36" s="96" t="s">
        <v>66</v>
      </c>
    </row>
    <row r="37" spans="1:17" s="41" customFormat="1" ht="14.1" customHeight="1">
      <c r="B37" s="5"/>
      <c r="C37" s="5"/>
      <c r="D37" s="93"/>
      <c r="E37" s="151" t="s">
        <v>0</v>
      </c>
      <c r="F37" s="93"/>
      <c r="G37" s="94" t="s">
        <v>67</v>
      </c>
      <c r="H37" s="94"/>
      <c r="I37" s="94" t="s">
        <v>123</v>
      </c>
      <c r="J37" s="94"/>
      <c r="K37" s="94" t="s">
        <v>68</v>
      </c>
      <c r="L37" s="95"/>
      <c r="M37" s="94" t="s">
        <v>68</v>
      </c>
      <c r="N37" s="94"/>
      <c r="O37" s="94"/>
      <c r="P37" s="94"/>
      <c r="Q37" s="86" t="s">
        <v>27</v>
      </c>
    </row>
    <row r="38" spans="1:17" s="41" customFormat="1" ht="14.1" customHeight="1">
      <c r="B38" s="97"/>
      <c r="C38" s="5"/>
      <c r="D38" s="93"/>
      <c r="E38" s="163"/>
      <c r="F38" s="93"/>
      <c r="G38" s="165" t="s">
        <v>11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</row>
    <row r="39" spans="1:17" ht="22.7" customHeight="1">
      <c r="A39" s="41"/>
      <c r="B39" s="98" t="s">
        <v>81</v>
      </c>
      <c r="C39" s="5"/>
      <c r="D39" s="5"/>
      <c r="E39" s="99"/>
      <c r="F39" s="100"/>
      <c r="G39" s="15">
        <v>4292920</v>
      </c>
      <c r="H39" s="15"/>
      <c r="I39" s="15">
        <v>40860245</v>
      </c>
      <c r="J39" s="15"/>
      <c r="K39" s="15">
        <v>337700</v>
      </c>
      <c r="L39" s="15"/>
      <c r="M39" s="15">
        <v>3000</v>
      </c>
      <c r="N39" s="15"/>
      <c r="O39" s="15">
        <v>18938959</v>
      </c>
      <c r="P39" s="15"/>
      <c r="Q39" s="141">
        <f>SUM(G39:O39)</f>
        <v>64432824</v>
      </c>
    </row>
    <row r="40" spans="1:17" s="41" customFormat="1" ht="20.100000000000001" customHeight="1">
      <c r="B40" s="101" t="s">
        <v>43</v>
      </c>
      <c r="C40" s="5"/>
      <c r="D40" s="5"/>
      <c r="E40" s="5"/>
      <c r="F40" s="100"/>
      <c r="G40" s="102"/>
      <c r="H40" s="15"/>
      <c r="I40" s="102"/>
      <c r="J40" s="15"/>
      <c r="K40" s="102"/>
      <c r="L40" s="15"/>
      <c r="M40" s="102"/>
      <c r="N40" s="15"/>
      <c r="O40" s="12"/>
      <c r="P40" s="15"/>
      <c r="Q40" s="15"/>
    </row>
    <row r="41" spans="1:17" ht="20.100000000000001" customHeight="1">
      <c r="B41" s="5"/>
      <c r="C41" s="101" t="s">
        <v>42</v>
      </c>
      <c r="D41" s="5"/>
      <c r="E41" s="103"/>
      <c r="F41" s="100"/>
      <c r="G41" s="102"/>
      <c r="H41" s="15"/>
      <c r="I41" s="102"/>
      <c r="J41" s="15"/>
      <c r="K41" s="102"/>
      <c r="L41" s="15"/>
      <c r="M41" s="102"/>
      <c r="N41" s="15"/>
      <c r="O41" s="15"/>
      <c r="P41" s="15"/>
      <c r="Q41" s="16"/>
    </row>
    <row r="42" spans="1:17" ht="20.100000000000001" customHeight="1">
      <c r="B42" s="5"/>
      <c r="C42" s="104" t="s">
        <v>39</v>
      </c>
      <c r="D42" s="5"/>
      <c r="E42" s="101"/>
      <c r="F42" s="40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ht="20.100000000000001" customHeight="1">
      <c r="B43" s="5"/>
      <c r="C43" s="5"/>
      <c r="D43" s="104" t="s">
        <v>103</v>
      </c>
      <c r="E43" s="5"/>
      <c r="F43" s="40"/>
      <c r="G43" s="16"/>
      <c r="H43" s="15"/>
      <c r="I43" s="16"/>
      <c r="J43" s="15"/>
      <c r="K43" s="16"/>
      <c r="L43" s="15"/>
      <c r="M43" s="16"/>
      <c r="N43" s="15"/>
      <c r="O43" s="16"/>
      <c r="P43" s="15"/>
      <c r="Q43" s="16"/>
    </row>
    <row r="44" spans="1:17" ht="20.100000000000001" customHeight="1">
      <c r="B44" s="5"/>
      <c r="C44" s="126" t="s">
        <v>41</v>
      </c>
      <c r="D44" s="5"/>
      <c r="E44" s="164">
        <v>6</v>
      </c>
      <c r="F44" s="40"/>
      <c r="G44" s="127">
        <v>0</v>
      </c>
      <c r="H44" s="102"/>
      <c r="I44" s="127">
        <v>0</v>
      </c>
      <c r="J44" s="102"/>
      <c r="K44" s="127">
        <v>0</v>
      </c>
      <c r="L44" s="102"/>
      <c r="M44" s="127">
        <v>0</v>
      </c>
      <c r="N44" s="106"/>
      <c r="O44" s="107">
        <v>-3004085</v>
      </c>
      <c r="P44" s="106"/>
      <c r="Q44" s="107">
        <f>SUM(G44:O44)</f>
        <v>-3004085</v>
      </c>
    </row>
    <row r="45" spans="1:17" ht="20.100000000000001" customHeight="1">
      <c r="C45" s="101" t="s">
        <v>104</v>
      </c>
      <c r="D45" s="5"/>
      <c r="E45" s="5"/>
      <c r="F45" s="112"/>
      <c r="G45" s="113"/>
      <c r="H45" s="8"/>
      <c r="I45" s="113"/>
      <c r="J45" s="8"/>
      <c r="K45" s="113"/>
      <c r="L45" s="8"/>
      <c r="M45" s="113"/>
      <c r="N45" s="8"/>
      <c r="O45" s="113"/>
      <c r="P45" s="8"/>
      <c r="Q45" s="27"/>
    </row>
    <row r="46" spans="1:17" ht="20.100000000000001" customHeight="1">
      <c r="B46" s="5"/>
      <c r="C46" s="5"/>
      <c r="D46" s="101" t="s">
        <v>103</v>
      </c>
      <c r="E46" s="5"/>
      <c r="F46" s="112"/>
      <c r="G46" s="108">
        <f>SUM(G44)</f>
        <v>0</v>
      </c>
      <c r="H46" s="8"/>
      <c r="I46" s="108">
        <f>SUM(I44)</f>
        <v>0</v>
      </c>
      <c r="J46" s="8"/>
      <c r="K46" s="108">
        <f>SUM(K44)</f>
        <v>0</v>
      </c>
      <c r="L46" s="8"/>
      <c r="M46" s="108">
        <f>SUM(M44)</f>
        <v>0</v>
      </c>
      <c r="N46" s="8"/>
      <c r="O46" s="108">
        <f>SUM(O44)</f>
        <v>-3004085</v>
      </c>
      <c r="P46" s="8"/>
      <c r="Q46" s="108">
        <f>SUM(Q44)</f>
        <v>-3004085</v>
      </c>
    </row>
    <row r="47" spans="1:17" ht="20.100000000000001" customHeight="1">
      <c r="B47" s="1" t="s">
        <v>109</v>
      </c>
      <c r="C47" s="5"/>
      <c r="D47" s="101"/>
      <c r="E47" s="5"/>
      <c r="F47" s="112"/>
      <c r="G47" s="109"/>
      <c r="H47" s="8"/>
      <c r="I47" s="109"/>
      <c r="J47" s="8"/>
      <c r="K47" s="109"/>
      <c r="L47" s="8"/>
      <c r="M47" s="109"/>
      <c r="N47" s="8"/>
      <c r="O47" s="109"/>
      <c r="P47" s="8"/>
      <c r="Q47" s="109"/>
    </row>
    <row r="48" spans="1:17" ht="20.100000000000001" customHeight="1">
      <c r="B48" s="5"/>
      <c r="C48" s="101" t="s">
        <v>42</v>
      </c>
      <c r="D48" s="101"/>
      <c r="E48" s="5"/>
      <c r="F48" s="112"/>
      <c r="G48" s="108">
        <f>SUM(G46)</f>
        <v>0</v>
      </c>
      <c r="H48" s="150"/>
      <c r="I48" s="108">
        <f>SUM(I46)</f>
        <v>0</v>
      </c>
      <c r="J48" s="150"/>
      <c r="K48" s="108">
        <f>SUM(K46)</f>
        <v>0</v>
      </c>
      <c r="L48" s="150"/>
      <c r="M48" s="108">
        <f>SUM(M46)</f>
        <v>0</v>
      </c>
      <c r="N48" s="150"/>
      <c r="O48" s="108">
        <f>SUM(O46)</f>
        <v>-3004085</v>
      </c>
      <c r="P48" s="150"/>
      <c r="Q48" s="108">
        <f>SUM(Q46)</f>
        <v>-3004085</v>
      </c>
    </row>
    <row r="49" spans="2:17" ht="6" customHeight="1">
      <c r="B49" s="5"/>
      <c r="C49" s="5"/>
      <c r="D49" s="101"/>
      <c r="E49" s="104"/>
      <c r="F49" s="40"/>
      <c r="G49" s="102"/>
      <c r="H49" s="15"/>
      <c r="I49" s="102"/>
      <c r="J49" s="15"/>
      <c r="K49" s="102"/>
      <c r="L49" s="15"/>
      <c r="M49" s="102"/>
      <c r="N49" s="15"/>
      <c r="O49" s="109"/>
      <c r="P49" s="15"/>
      <c r="Q49" s="15"/>
    </row>
    <row r="50" spans="2:17" ht="20.100000000000001" customHeight="1">
      <c r="B50" s="101" t="s">
        <v>85</v>
      </c>
      <c r="C50" s="5"/>
      <c r="D50" s="5"/>
      <c r="E50" s="5"/>
      <c r="F50" s="40"/>
      <c r="G50" s="102"/>
      <c r="H50" s="15"/>
      <c r="I50" s="102"/>
      <c r="J50" s="15"/>
      <c r="K50" s="102"/>
      <c r="L50" s="15"/>
      <c r="M50" s="102"/>
      <c r="N50" s="15"/>
      <c r="O50" s="109"/>
      <c r="P50" s="15"/>
      <c r="Q50" s="109"/>
    </row>
    <row r="51" spans="2:17" ht="20.100000000000001" customHeight="1">
      <c r="B51" s="5"/>
      <c r="C51" s="111" t="s">
        <v>45</v>
      </c>
      <c r="D51" s="111"/>
      <c r="E51" s="5"/>
      <c r="F51" s="40"/>
      <c r="G51" s="102">
        <v>0</v>
      </c>
      <c r="H51" s="15"/>
      <c r="I51" s="102">
        <v>0</v>
      </c>
      <c r="J51" s="15"/>
      <c r="K51" s="102">
        <v>0</v>
      </c>
      <c r="L51" s="15"/>
      <c r="M51" s="102">
        <v>0</v>
      </c>
      <c r="N51" s="15"/>
      <c r="O51" s="110">
        <v>3875006</v>
      </c>
      <c r="P51" s="15"/>
      <c r="Q51" s="115">
        <f>SUM(G51:O51)</f>
        <v>3875006</v>
      </c>
    </row>
    <row r="52" spans="2:17" ht="20.100000000000001" customHeight="1">
      <c r="B52" s="5"/>
      <c r="C52" s="111" t="s">
        <v>46</v>
      </c>
      <c r="D52" s="111"/>
      <c r="E52" s="101"/>
      <c r="F52" s="40"/>
      <c r="G52" s="105">
        <v>0</v>
      </c>
      <c r="H52" s="15"/>
      <c r="I52" s="105">
        <v>0</v>
      </c>
      <c r="J52" s="15"/>
      <c r="K52" s="105">
        <v>0</v>
      </c>
      <c r="L52" s="15"/>
      <c r="M52" s="105">
        <v>0</v>
      </c>
      <c r="N52" s="15"/>
      <c r="O52" s="116">
        <v>0</v>
      </c>
      <c r="P52" s="15"/>
      <c r="Q52" s="89">
        <f>SUM(G52:O52)</f>
        <v>0</v>
      </c>
    </row>
    <row r="53" spans="2:17" ht="20.100000000000001" customHeight="1">
      <c r="B53" s="101" t="s">
        <v>84</v>
      </c>
      <c r="C53" s="5"/>
      <c r="D53" s="5"/>
      <c r="E53" s="101"/>
      <c r="F53" s="40"/>
      <c r="G53" s="117">
        <f>SUM(G51:G52)</f>
        <v>0</v>
      </c>
      <c r="H53" s="29"/>
      <c r="I53" s="117">
        <f>SUM(I51:I52)</f>
        <v>0</v>
      </c>
      <c r="J53" s="29"/>
      <c r="K53" s="117">
        <f>SUM(K51:K52)</f>
        <v>0</v>
      </c>
      <c r="L53" s="29"/>
      <c r="M53" s="117">
        <f>SUM(M51:M52)</f>
        <v>0</v>
      </c>
      <c r="N53" s="29"/>
      <c r="O53" s="117">
        <f>SUM(O51:O52)</f>
        <v>3875006</v>
      </c>
      <c r="P53" s="29"/>
      <c r="Q53" s="117">
        <f>SUM(Q51:Q52)</f>
        <v>3875006</v>
      </c>
    </row>
    <row r="54" spans="2:17" ht="6" customHeight="1">
      <c r="B54" s="101"/>
      <c r="C54" s="5"/>
      <c r="D54" s="5"/>
      <c r="E54" s="101"/>
      <c r="F54" s="40"/>
      <c r="G54" s="109"/>
      <c r="H54" s="29"/>
      <c r="I54" s="109"/>
      <c r="J54" s="29"/>
      <c r="K54" s="109"/>
      <c r="L54" s="29"/>
      <c r="M54" s="109"/>
      <c r="N54" s="29"/>
      <c r="O54" s="109"/>
      <c r="P54" s="29"/>
      <c r="Q54" s="109"/>
    </row>
    <row r="55" spans="2:17" ht="20.100000000000001" customHeight="1" thickBot="1">
      <c r="B55" s="101" t="s">
        <v>134</v>
      </c>
      <c r="C55" s="5"/>
      <c r="D55" s="5"/>
      <c r="E55" s="101"/>
      <c r="F55" s="40"/>
      <c r="G55" s="119">
        <f>SUM(G39,G46,G53)</f>
        <v>4292920</v>
      </c>
      <c r="H55" s="120"/>
      <c r="I55" s="119">
        <f>SUM(I39,I46,I53)</f>
        <v>40860245</v>
      </c>
      <c r="J55" s="120"/>
      <c r="K55" s="119">
        <f>SUM(K39,K46,K53)</f>
        <v>337700</v>
      </c>
      <c r="L55" s="120"/>
      <c r="M55" s="119">
        <f>SUM(M39,M46,M53)</f>
        <v>3000</v>
      </c>
      <c r="N55" s="120"/>
      <c r="O55" s="121">
        <f>SUM(O39,O46,O53)</f>
        <v>19809880</v>
      </c>
      <c r="P55" s="120"/>
      <c r="Q55" s="119">
        <f>SUM(Q39,Q46,Q53)</f>
        <v>65303745</v>
      </c>
    </row>
    <row r="56" spans="2:17" ht="22.7" customHeight="1" thickTop="1"/>
  </sheetData>
  <mergeCells count="6">
    <mergeCell ref="G38:Q38"/>
    <mergeCell ref="K5:O5"/>
    <mergeCell ref="K6:M6"/>
    <mergeCell ref="G10:Q10"/>
    <mergeCell ref="K33:O33"/>
    <mergeCell ref="K34:M34"/>
  </mergeCells>
  <pageMargins left="0.70866141732283472" right="0.51181102362204722" top="0.59055118110236227" bottom="0.19685039370078741" header="0.59055118110236227" footer="0.19685039370078741"/>
  <pageSetup paperSize="9" firstPageNumber="9" fitToWidth="0" fitToHeight="0" orientation="landscape" useFirstPageNumber="1" r:id="rId1"/>
  <headerFooter>
    <oddFooter>&amp;L The accompanying notes are an integral part of these interim financial statements.
&amp;C&amp;P</oddFooter>
  </headerFooter>
  <rowBreaks count="1" manualBreakCount="1">
    <brk id="28" min="1" max="16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1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44" customWidth="1"/>
    <col min="2" max="3" width="2.7109375" style="44" customWidth="1"/>
    <col min="4" max="4" width="47.7109375" style="44" customWidth="1"/>
    <col min="5" max="5" width="6.7109375" style="44" customWidth="1"/>
    <col min="6" max="6" width="1.7109375" style="44" customWidth="1"/>
    <col min="7" max="7" width="13.5703125" style="44" bestFit="1" customWidth="1"/>
    <col min="8" max="8" width="1.7109375" style="44" customWidth="1"/>
    <col min="9" max="9" width="13" style="44" bestFit="1" customWidth="1"/>
    <col min="10" max="10" width="11" style="44" bestFit="1" customWidth="1"/>
    <col min="11" max="16384" width="9.140625" style="44"/>
  </cols>
  <sheetData>
    <row r="1" spans="2:13" ht="23.1" customHeight="1">
      <c r="B1" s="2" t="s">
        <v>99</v>
      </c>
      <c r="C1" s="61"/>
      <c r="D1" s="61"/>
      <c r="E1" s="61"/>
      <c r="F1" s="61"/>
      <c r="H1" s="52"/>
    </row>
    <row r="2" spans="2:13" ht="23.1" customHeight="1">
      <c r="B2" s="76" t="s">
        <v>100</v>
      </c>
      <c r="C2" s="1"/>
      <c r="D2" s="1"/>
      <c r="E2" s="1"/>
      <c r="F2" s="1"/>
      <c r="G2" s="1" t="s">
        <v>8</v>
      </c>
      <c r="H2" s="52"/>
      <c r="I2" s="1" t="s">
        <v>8</v>
      </c>
    </row>
    <row r="3" spans="2:13" s="62" customFormat="1" ht="23.1" customHeight="1">
      <c r="B3" s="43" t="s">
        <v>132</v>
      </c>
      <c r="C3" s="19"/>
      <c r="D3" s="19"/>
      <c r="E3" s="19"/>
      <c r="F3" s="19"/>
      <c r="G3" s="44"/>
      <c r="H3" s="44"/>
      <c r="I3" s="44"/>
    </row>
    <row r="4" spans="2:13" ht="9.9499999999999993" customHeight="1">
      <c r="G4" s="58"/>
      <c r="H4" s="58"/>
      <c r="I4" s="58"/>
    </row>
    <row r="5" spans="2:13" ht="21.95" customHeight="1">
      <c r="B5" s="1"/>
      <c r="C5" s="1"/>
      <c r="D5" s="1"/>
      <c r="E5" s="122"/>
      <c r="F5" s="1"/>
      <c r="G5" s="52">
        <f>'2'!$G$5</f>
        <v>2021</v>
      </c>
      <c r="H5" s="49"/>
      <c r="I5" s="52">
        <f>'2'!$I$5</f>
        <v>2020</v>
      </c>
    </row>
    <row r="6" spans="2:13" ht="21.95" customHeight="1">
      <c r="B6" s="1"/>
      <c r="C6" s="1"/>
      <c r="D6" s="1"/>
      <c r="E6" s="1"/>
      <c r="F6" s="1"/>
      <c r="G6" s="165" t="s">
        <v>11</v>
      </c>
      <c r="H6" s="165"/>
      <c r="I6" s="165"/>
    </row>
    <row r="7" spans="2:13" s="39" customFormat="1" ht="21.95" customHeight="1">
      <c r="B7" s="3" t="s">
        <v>24</v>
      </c>
      <c r="C7" s="3"/>
      <c r="D7" s="3"/>
      <c r="E7" s="3"/>
      <c r="F7" s="3"/>
      <c r="G7" s="4"/>
      <c r="H7" s="4"/>
      <c r="I7" s="4"/>
    </row>
    <row r="8" spans="2:13" ht="21.95" customHeight="1">
      <c r="B8" s="44" t="s">
        <v>83</v>
      </c>
      <c r="E8" s="123"/>
      <c r="G8" s="50">
        <v>3875006</v>
      </c>
      <c r="H8" s="50"/>
      <c r="I8" s="50">
        <v>2315768</v>
      </c>
      <c r="M8" s="55"/>
    </row>
    <row r="9" spans="2:13" ht="21.95" customHeight="1">
      <c r="B9" s="3" t="s">
        <v>21</v>
      </c>
      <c r="C9" s="3"/>
      <c r="D9" s="3"/>
      <c r="E9" s="123"/>
      <c r="F9" s="3"/>
      <c r="G9" s="50"/>
      <c r="H9" s="50"/>
      <c r="I9" s="50"/>
      <c r="M9" s="55"/>
    </row>
    <row r="10" spans="2:13" ht="21.95" customHeight="1">
      <c r="B10" s="44" t="s">
        <v>142</v>
      </c>
      <c r="E10" s="123"/>
      <c r="G10" s="50">
        <v>-29435</v>
      </c>
      <c r="H10" s="50"/>
      <c r="I10" s="50">
        <v>-11471</v>
      </c>
      <c r="M10" s="55"/>
    </row>
    <row r="11" spans="2:13" ht="21.95" customHeight="1">
      <c r="B11" s="44" t="s">
        <v>58</v>
      </c>
      <c r="E11" s="123"/>
      <c r="G11" s="50">
        <v>58461</v>
      </c>
      <c r="H11" s="50"/>
      <c r="I11" s="50">
        <v>60360</v>
      </c>
      <c r="M11" s="55"/>
    </row>
    <row r="12" spans="2:13" ht="21.95" customHeight="1">
      <c r="B12" s="44" t="s">
        <v>153</v>
      </c>
      <c r="E12" s="145"/>
      <c r="G12" s="50">
        <v>165473</v>
      </c>
      <c r="H12" s="50"/>
      <c r="I12" s="50">
        <v>86717</v>
      </c>
      <c r="J12" s="55"/>
      <c r="K12" s="55"/>
      <c r="M12" s="55"/>
    </row>
    <row r="13" spans="2:13" ht="21.95" customHeight="1">
      <c r="B13" s="44" t="s">
        <v>119</v>
      </c>
      <c r="E13" s="159"/>
      <c r="G13" s="50">
        <v>-172611</v>
      </c>
      <c r="H13" s="50"/>
      <c r="I13" s="50">
        <v>321</v>
      </c>
      <c r="M13" s="55"/>
    </row>
    <row r="14" spans="2:13" ht="21.95" customHeight="1">
      <c r="B14" s="44" t="s">
        <v>154</v>
      </c>
      <c r="E14" s="123"/>
      <c r="G14" s="50">
        <v>-69539</v>
      </c>
      <c r="H14" s="50"/>
      <c r="I14" s="50">
        <v>-49</v>
      </c>
      <c r="M14" s="55"/>
    </row>
    <row r="15" spans="2:13" ht="21.95" customHeight="1">
      <c r="B15" s="44" t="s">
        <v>94</v>
      </c>
      <c r="E15" s="142"/>
      <c r="G15" s="50">
        <v>-3526312</v>
      </c>
      <c r="H15" s="50"/>
      <c r="I15" s="50">
        <v>-2407522</v>
      </c>
      <c r="M15" s="55"/>
    </row>
    <row r="16" spans="2:13" ht="21.95" customHeight="1">
      <c r="B16" s="44" t="s">
        <v>31</v>
      </c>
      <c r="E16" s="125"/>
      <c r="G16" s="50">
        <v>-613203</v>
      </c>
      <c r="H16" s="50"/>
      <c r="I16" s="50">
        <v>-592823</v>
      </c>
    </row>
    <row r="17" spans="2:13" ht="21.95" customHeight="1">
      <c r="B17" s="44" t="s">
        <v>120</v>
      </c>
      <c r="E17" s="159"/>
      <c r="G17" s="50">
        <v>380530</v>
      </c>
      <c r="H17" s="50"/>
      <c r="I17" s="50">
        <v>676878</v>
      </c>
      <c r="M17" s="55"/>
    </row>
    <row r="18" spans="2:13" ht="21.95" customHeight="1">
      <c r="B18" s="1" t="s">
        <v>53</v>
      </c>
      <c r="C18" s="1"/>
      <c r="D18" s="1"/>
      <c r="E18" s="123"/>
      <c r="F18" s="1"/>
      <c r="G18" s="51"/>
      <c r="H18" s="50"/>
      <c r="I18" s="51"/>
    </row>
    <row r="19" spans="2:13" ht="21.95" customHeight="1">
      <c r="B19" s="1"/>
      <c r="C19" s="1" t="s">
        <v>52</v>
      </c>
      <c r="D19" s="1"/>
      <c r="E19" s="123"/>
      <c r="F19" s="1"/>
      <c r="G19" s="7">
        <f>SUM(G8:G17)</f>
        <v>68370</v>
      </c>
      <c r="H19" s="8"/>
      <c r="I19" s="7">
        <f>SUM(I8:I17)</f>
        <v>128179</v>
      </c>
      <c r="M19" s="55"/>
    </row>
    <row r="20" spans="2:13" ht="9.9499999999999993" customHeight="1">
      <c r="B20" s="1"/>
      <c r="C20" s="1"/>
      <c r="D20" s="1"/>
      <c r="E20" s="1"/>
      <c r="F20" s="1"/>
      <c r="G20" s="8"/>
      <c r="H20" s="8"/>
      <c r="I20" s="8"/>
    </row>
    <row r="21" spans="2:13" ht="21.95" customHeight="1">
      <c r="B21" s="3" t="s">
        <v>143</v>
      </c>
      <c r="C21" s="3"/>
      <c r="D21" s="3"/>
      <c r="E21" s="123"/>
      <c r="F21" s="3"/>
      <c r="G21" s="50"/>
      <c r="H21" s="50"/>
      <c r="I21" s="50"/>
    </row>
    <row r="22" spans="2:13" ht="21.95" customHeight="1">
      <c r="B22" s="44" t="s">
        <v>88</v>
      </c>
      <c r="E22" s="123"/>
      <c r="G22" s="50">
        <v>-300956</v>
      </c>
      <c r="H22" s="50"/>
      <c r="I22" s="50">
        <v>-23264</v>
      </c>
      <c r="M22" s="55"/>
    </row>
    <row r="23" spans="2:13" ht="21.95" customHeight="1">
      <c r="B23" s="44" t="s">
        <v>75</v>
      </c>
      <c r="E23" s="123"/>
      <c r="G23" s="50">
        <v>-1414</v>
      </c>
      <c r="H23" s="50"/>
      <c r="I23" s="50">
        <v>-49768</v>
      </c>
      <c r="M23" s="55"/>
    </row>
    <row r="24" spans="2:13" ht="21.95" customHeight="1">
      <c r="B24" s="1" t="s">
        <v>144</v>
      </c>
      <c r="C24" s="1"/>
      <c r="D24" s="1"/>
      <c r="E24" s="123"/>
      <c r="F24" s="1"/>
      <c r="G24" s="9">
        <f>SUM(G22:G23)</f>
        <v>-302370</v>
      </c>
      <c r="H24" s="10"/>
      <c r="I24" s="9">
        <f>SUM(I22:I23)</f>
        <v>-73032</v>
      </c>
    </row>
    <row r="25" spans="2:13" ht="9.9499999999999993" customHeight="1">
      <c r="B25" s="1"/>
      <c r="C25" s="1"/>
      <c r="D25" s="1"/>
      <c r="E25" s="123"/>
      <c r="F25" s="1"/>
      <c r="G25" s="50"/>
      <c r="H25" s="50"/>
      <c r="I25" s="50"/>
    </row>
    <row r="26" spans="2:13" ht="23.1" customHeight="1">
      <c r="B26" s="2" t="s">
        <v>99</v>
      </c>
      <c r="C26" s="61"/>
      <c r="D26" s="61"/>
      <c r="E26" s="61"/>
      <c r="F26" s="61"/>
      <c r="H26" s="52"/>
    </row>
    <row r="27" spans="2:13" ht="23.1" customHeight="1">
      <c r="B27" s="76" t="s">
        <v>100</v>
      </c>
      <c r="C27" s="1"/>
      <c r="D27" s="1"/>
      <c r="E27" s="1"/>
      <c r="F27" s="1"/>
      <c r="G27" s="1" t="s">
        <v>8</v>
      </c>
      <c r="H27" s="52"/>
      <c r="I27" s="1" t="s">
        <v>8</v>
      </c>
    </row>
    <row r="28" spans="2:13" s="62" customFormat="1" ht="23.1" customHeight="1">
      <c r="B28" s="43" t="s">
        <v>132</v>
      </c>
      <c r="C28" s="19"/>
      <c r="D28" s="19"/>
      <c r="E28" s="19"/>
      <c r="F28" s="19"/>
      <c r="G28" s="44"/>
      <c r="H28" s="44"/>
      <c r="I28" s="44"/>
    </row>
    <row r="29" spans="2:13" ht="9.9499999999999993" customHeight="1">
      <c r="B29" s="19"/>
      <c r="C29" s="19"/>
      <c r="D29" s="19"/>
      <c r="E29" s="19"/>
      <c r="F29" s="19"/>
    </row>
    <row r="30" spans="2:13" ht="21.95" customHeight="1">
      <c r="B30" s="1"/>
      <c r="C30" s="1"/>
      <c r="D30" s="1"/>
      <c r="E30" s="122"/>
      <c r="F30" s="122"/>
      <c r="G30" s="46">
        <f>G5</f>
        <v>2021</v>
      </c>
      <c r="H30" s="47"/>
      <c r="I30" s="48">
        <f>I5</f>
        <v>2020</v>
      </c>
    </row>
    <row r="31" spans="2:13" ht="21.95" customHeight="1">
      <c r="B31" s="1"/>
      <c r="C31" s="1"/>
      <c r="D31" s="1"/>
      <c r="E31" s="1"/>
      <c r="F31" s="1"/>
      <c r="G31" s="165" t="s">
        <v>11</v>
      </c>
      <c r="H31" s="165"/>
      <c r="I31" s="165"/>
    </row>
    <row r="32" spans="2:13" ht="21.95" customHeight="1">
      <c r="B32" s="3" t="s">
        <v>29</v>
      </c>
      <c r="C32" s="3"/>
      <c r="D32" s="3"/>
      <c r="E32" s="123"/>
      <c r="F32" s="3"/>
      <c r="G32" s="53"/>
      <c r="H32" s="53"/>
      <c r="I32" s="53"/>
    </row>
    <row r="33" spans="2:13" ht="21.95" customHeight="1">
      <c r="B33" s="44" t="s">
        <v>92</v>
      </c>
      <c r="E33" s="123"/>
      <c r="G33" s="50">
        <v>254414</v>
      </c>
      <c r="H33" s="50"/>
      <c r="I33" s="50">
        <v>126071</v>
      </c>
      <c r="J33" s="55"/>
      <c r="K33" s="55"/>
      <c r="M33" s="55"/>
    </row>
    <row r="34" spans="2:13" ht="21.95" customHeight="1">
      <c r="B34" s="44" t="s">
        <v>49</v>
      </c>
      <c r="E34" s="142"/>
      <c r="G34" s="50">
        <v>-5896</v>
      </c>
      <c r="H34" s="50"/>
      <c r="I34" s="50">
        <v>-23347</v>
      </c>
      <c r="J34" s="55"/>
      <c r="K34" s="55"/>
      <c r="M34" s="55"/>
    </row>
    <row r="35" spans="2:13" ht="21.95" customHeight="1">
      <c r="B35" s="44" t="s">
        <v>76</v>
      </c>
      <c r="E35" s="123"/>
      <c r="F35" s="1"/>
      <c r="G35" s="50">
        <v>151</v>
      </c>
      <c r="H35" s="50"/>
      <c r="I35" s="50">
        <v>232</v>
      </c>
      <c r="J35" s="55"/>
      <c r="K35" s="55"/>
      <c r="M35" s="55"/>
    </row>
    <row r="36" spans="2:13" ht="21.95" customHeight="1">
      <c r="B36" s="1" t="s">
        <v>145</v>
      </c>
      <c r="C36" s="1"/>
      <c r="D36" s="1"/>
      <c r="E36" s="123"/>
      <c r="F36" s="1"/>
      <c r="G36" s="9">
        <f>SUM(G33:G35)</f>
        <v>248669</v>
      </c>
      <c r="H36" s="10"/>
      <c r="I36" s="9">
        <f>SUM(I33:I35)</f>
        <v>102956</v>
      </c>
    </row>
    <row r="37" spans="2:13" ht="9.9499999999999993" customHeight="1">
      <c r="B37" s="1"/>
      <c r="C37" s="1"/>
      <c r="D37" s="1"/>
      <c r="E37" s="123"/>
      <c r="F37" s="1"/>
      <c r="G37" s="8"/>
      <c r="H37" s="10"/>
      <c r="I37" s="8"/>
    </row>
    <row r="38" spans="2:13" ht="21.95" customHeight="1">
      <c r="B38" s="1" t="s">
        <v>147</v>
      </c>
      <c r="C38" s="1"/>
      <c r="D38" s="1"/>
      <c r="E38" s="123"/>
      <c r="F38" s="1"/>
      <c r="G38" s="10">
        <f>SUM(G19,G24,G36)</f>
        <v>14669</v>
      </c>
      <c r="H38" s="10"/>
      <c r="I38" s="10">
        <f>SUM(I19,I24,I36)</f>
        <v>158103</v>
      </c>
      <c r="M38" s="55"/>
    </row>
    <row r="39" spans="2:13" ht="21.95" customHeight="1">
      <c r="B39" s="44" t="s">
        <v>135</v>
      </c>
      <c r="E39" s="123"/>
      <c r="G39" s="54">
        <v>5130</v>
      </c>
      <c r="H39" s="55"/>
      <c r="I39" s="54">
        <v>-31577</v>
      </c>
      <c r="M39" s="55"/>
    </row>
    <row r="40" spans="2:13" ht="21.95" customHeight="1">
      <c r="B40" s="1" t="s">
        <v>146</v>
      </c>
      <c r="C40" s="1"/>
      <c r="D40" s="1"/>
      <c r="E40" s="123"/>
      <c r="F40" s="1"/>
      <c r="G40" s="7">
        <f>SUM(G38:G39)</f>
        <v>19799</v>
      </c>
      <c r="H40" s="8"/>
      <c r="I40" s="7">
        <f>SUM(I38:I39)</f>
        <v>126526</v>
      </c>
    </row>
    <row r="41" spans="2:13" ht="9.9499999999999993" customHeight="1">
      <c r="B41" s="44" t="s">
        <v>40</v>
      </c>
      <c r="E41" s="123"/>
      <c r="G41" s="56"/>
      <c r="H41" s="56"/>
      <c r="I41" s="56"/>
    </row>
    <row r="42" spans="2:13" ht="21.95" customHeight="1">
      <c r="B42" s="3" t="s">
        <v>25</v>
      </c>
      <c r="C42" s="3"/>
      <c r="D42" s="3"/>
      <c r="E42" s="123"/>
      <c r="F42" s="3"/>
      <c r="G42" s="50"/>
      <c r="H42" s="50"/>
      <c r="I42" s="50"/>
    </row>
    <row r="43" spans="2:13" ht="21.95" customHeight="1">
      <c r="B43" s="44" t="s">
        <v>126</v>
      </c>
      <c r="C43" s="3"/>
      <c r="D43" s="3"/>
      <c r="E43" s="158"/>
      <c r="F43" s="3"/>
      <c r="G43" s="50">
        <v>-6129734</v>
      </c>
      <c r="H43" s="50"/>
      <c r="I43" s="50">
        <v>0</v>
      </c>
    </row>
    <row r="44" spans="2:13" ht="21.95" customHeight="1">
      <c r="B44" s="44" t="s">
        <v>150</v>
      </c>
      <c r="D44" s="3"/>
      <c r="E44" s="148"/>
      <c r="F44" s="3"/>
      <c r="G44" s="50">
        <v>-12000000</v>
      </c>
      <c r="H44" s="50"/>
      <c r="I44" s="50">
        <v>0</v>
      </c>
      <c r="M44" s="55"/>
    </row>
    <row r="45" spans="2:13" ht="21.95" customHeight="1">
      <c r="B45" s="44" t="s">
        <v>60</v>
      </c>
      <c r="E45" s="123"/>
      <c r="G45" s="50">
        <v>-18730</v>
      </c>
      <c r="H45" s="50"/>
      <c r="I45" s="50">
        <v>-1989</v>
      </c>
      <c r="M45" s="55"/>
    </row>
    <row r="46" spans="2:13" ht="21.95" customHeight="1">
      <c r="B46" s="44" t="s">
        <v>78</v>
      </c>
      <c r="E46" s="123"/>
      <c r="G46" s="50">
        <v>-61250</v>
      </c>
      <c r="H46" s="50"/>
      <c r="I46" s="50">
        <v>-17512</v>
      </c>
      <c r="M46" s="55"/>
    </row>
    <row r="47" spans="2:13" ht="21.95" customHeight="1">
      <c r="B47" s="44" t="s">
        <v>156</v>
      </c>
      <c r="E47" s="123"/>
      <c r="M47" s="55"/>
    </row>
    <row r="48" spans="2:13" ht="21.95" customHeight="1">
      <c r="C48" s="44" t="s">
        <v>155</v>
      </c>
      <c r="E48" s="160"/>
      <c r="G48" s="50">
        <v>-9296286</v>
      </c>
      <c r="H48" s="50"/>
      <c r="I48" s="50">
        <v>3232542</v>
      </c>
      <c r="M48" s="55"/>
    </row>
    <row r="49" spans="2:13" ht="21.95" customHeight="1">
      <c r="B49" s="44" t="s">
        <v>69</v>
      </c>
      <c r="E49" s="154"/>
      <c r="G49" s="50">
        <v>3526312</v>
      </c>
      <c r="H49" s="50"/>
      <c r="I49" s="50">
        <v>2407522</v>
      </c>
      <c r="M49" s="55"/>
    </row>
    <row r="50" spans="2:13" ht="21.95" customHeight="1">
      <c r="B50" s="44" t="s">
        <v>32</v>
      </c>
      <c r="E50" s="123"/>
      <c r="G50" s="50">
        <v>597903</v>
      </c>
      <c r="H50" s="50"/>
      <c r="I50" s="50">
        <v>608106</v>
      </c>
      <c r="M50" s="55"/>
    </row>
    <row r="51" spans="2:13" ht="21.95" customHeight="1">
      <c r="B51" s="1" t="s">
        <v>108</v>
      </c>
      <c r="C51" s="1"/>
      <c r="D51" s="1"/>
      <c r="E51" s="123"/>
      <c r="F51" s="1"/>
      <c r="G51" s="9">
        <f>SUM(G49:G50,G43:G48)</f>
        <v>-23381785</v>
      </c>
      <c r="H51" s="10"/>
      <c r="I51" s="9">
        <f>SUM(I44:I48)+SUM(I49:I50)</f>
        <v>6228669</v>
      </c>
      <c r="M51" s="55"/>
    </row>
    <row r="52" spans="2:13" ht="9.9499999999999993" customHeight="1">
      <c r="B52" s="1"/>
      <c r="C52" s="1"/>
      <c r="D52" s="1"/>
      <c r="E52" s="123"/>
      <c r="F52" s="1"/>
      <c r="G52" s="8"/>
      <c r="H52" s="10"/>
      <c r="I52" s="8"/>
    </row>
    <row r="53" spans="2:13" ht="23.1" customHeight="1">
      <c r="B53" s="2" t="s">
        <v>99</v>
      </c>
      <c r="C53" s="61"/>
      <c r="D53" s="61"/>
      <c r="E53" s="1"/>
      <c r="F53" s="1"/>
      <c r="H53" s="52"/>
    </row>
    <row r="54" spans="2:13" ht="23.1" customHeight="1">
      <c r="B54" s="76" t="s">
        <v>100</v>
      </c>
      <c r="C54" s="1"/>
      <c r="D54" s="1"/>
      <c r="E54" s="19"/>
      <c r="F54" s="19"/>
      <c r="G54" s="1" t="s">
        <v>8</v>
      </c>
      <c r="H54" s="52"/>
      <c r="I54" s="1" t="s">
        <v>8</v>
      </c>
    </row>
    <row r="55" spans="2:13" ht="23.1" customHeight="1">
      <c r="B55" s="43" t="s">
        <v>132</v>
      </c>
      <c r="C55" s="19"/>
      <c r="D55" s="19"/>
    </row>
    <row r="56" spans="2:13" ht="9.9499999999999993" customHeight="1">
      <c r="E56" s="1"/>
      <c r="F56" s="1"/>
      <c r="G56" s="58"/>
      <c r="H56" s="58"/>
      <c r="I56" s="58"/>
    </row>
    <row r="57" spans="2:13" ht="21.95" customHeight="1">
      <c r="B57" s="1"/>
      <c r="C57" s="1"/>
      <c r="D57" s="1"/>
      <c r="E57" s="122"/>
      <c r="F57" s="1"/>
      <c r="G57" s="46">
        <f>G5</f>
        <v>2021</v>
      </c>
      <c r="H57" s="47"/>
      <c r="I57" s="48">
        <f>I5</f>
        <v>2020</v>
      </c>
    </row>
    <row r="58" spans="2:13" ht="21.95" customHeight="1">
      <c r="B58" s="1"/>
      <c r="C58" s="1"/>
      <c r="D58" s="1"/>
      <c r="E58" s="3"/>
      <c r="F58" s="3"/>
      <c r="G58" s="165" t="s">
        <v>11</v>
      </c>
      <c r="H58" s="165"/>
      <c r="I58" s="165"/>
    </row>
    <row r="59" spans="2:13" ht="21.95" customHeight="1">
      <c r="B59" s="3" t="s">
        <v>26</v>
      </c>
      <c r="C59" s="3"/>
      <c r="D59" s="3"/>
      <c r="E59" s="123"/>
      <c r="F59" s="3"/>
      <c r="G59" s="57"/>
      <c r="H59" s="57"/>
      <c r="I59" s="57"/>
    </row>
    <row r="60" spans="2:13" ht="21.95" customHeight="1">
      <c r="B60" s="3" t="s">
        <v>105</v>
      </c>
      <c r="C60" s="3"/>
      <c r="D60" s="3"/>
      <c r="E60" s="143"/>
      <c r="F60" s="3"/>
      <c r="G60" s="57"/>
      <c r="H60" s="57"/>
      <c r="I60" s="57"/>
    </row>
    <row r="61" spans="2:13" ht="21.95" customHeight="1">
      <c r="B61" s="44" t="s">
        <v>157</v>
      </c>
      <c r="E61" s="162"/>
      <c r="G61" s="50">
        <v>3900000</v>
      </c>
      <c r="H61" s="50"/>
      <c r="I61" s="50">
        <v>21000000</v>
      </c>
    </row>
    <row r="62" spans="2:13" ht="21.95" customHeight="1">
      <c r="B62" s="44" t="s">
        <v>159</v>
      </c>
      <c r="E62" s="162"/>
      <c r="G62" s="50">
        <v>2708560</v>
      </c>
      <c r="H62" s="50"/>
      <c r="I62" s="50">
        <v>-33229495</v>
      </c>
    </row>
    <row r="63" spans="2:13" ht="21.95" customHeight="1">
      <c r="B63" s="44" t="s">
        <v>136</v>
      </c>
      <c r="E63" s="136"/>
      <c r="G63" s="67">
        <v>5000000</v>
      </c>
      <c r="I63" s="50">
        <v>8000000</v>
      </c>
    </row>
    <row r="64" spans="2:13" ht="21.95" customHeight="1">
      <c r="B64" s="44" t="s">
        <v>137</v>
      </c>
      <c r="E64" s="143"/>
      <c r="G64" s="50">
        <v>-15000000</v>
      </c>
      <c r="H64" s="50"/>
      <c r="I64" s="50">
        <v>0</v>
      </c>
    </row>
    <row r="65" spans="2:9" ht="21.95" customHeight="1">
      <c r="B65" s="44" t="s">
        <v>74</v>
      </c>
      <c r="E65" s="123"/>
      <c r="G65" s="59">
        <v>-29541</v>
      </c>
      <c r="H65" s="50"/>
      <c r="I65" s="59">
        <v>-30555</v>
      </c>
    </row>
    <row r="66" spans="2:9" ht="21.95" customHeight="1">
      <c r="B66" s="44" t="s">
        <v>124</v>
      </c>
      <c r="E66" s="157"/>
      <c r="G66" s="54">
        <v>5500000</v>
      </c>
      <c r="H66" s="50"/>
      <c r="I66" s="54">
        <v>0</v>
      </c>
    </row>
    <row r="67" spans="2:9" ht="21.95" customHeight="1">
      <c r="B67" s="1" t="s">
        <v>148</v>
      </c>
      <c r="C67" s="1"/>
      <c r="D67" s="1"/>
      <c r="E67" s="123"/>
      <c r="F67" s="1"/>
      <c r="G67" s="8">
        <f>SUM(G61:G66)</f>
        <v>2079019</v>
      </c>
      <c r="H67" s="8"/>
      <c r="I67" s="8">
        <f>SUM(I61:I66)</f>
        <v>-4260050</v>
      </c>
    </row>
    <row r="68" spans="2:9" s="1" customFormat="1" ht="21.95" customHeight="1">
      <c r="B68" s="44" t="s">
        <v>44</v>
      </c>
      <c r="E68" s="14"/>
      <c r="G68" s="50">
        <v>-3004085</v>
      </c>
      <c r="H68" s="10"/>
      <c r="I68" s="50">
        <v>-1312920</v>
      </c>
    </row>
    <row r="69" spans="2:9" ht="21.95" customHeight="1">
      <c r="B69" s="44" t="s">
        <v>111</v>
      </c>
      <c r="E69" s="123"/>
      <c r="G69" s="50">
        <v>-370410</v>
      </c>
      <c r="H69" s="50"/>
      <c r="I69" s="50">
        <v>-669655</v>
      </c>
    </row>
    <row r="70" spans="2:9" ht="21.95" customHeight="1">
      <c r="B70" s="1" t="s">
        <v>149</v>
      </c>
      <c r="C70" s="1"/>
      <c r="D70" s="1"/>
      <c r="E70" s="123"/>
      <c r="F70" s="1"/>
      <c r="G70" s="9">
        <f>SUM(G67:G69)</f>
        <v>-1295476</v>
      </c>
      <c r="H70" s="8"/>
      <c r="I70" s="9">
        <f>SUM(I67:I69)</f>
        <v>-6242625</v>
      </c>
    </row>
    <row r="71" spans="2:9" ht="21.95" customHeight="1">
      <c r="B71" s="1"/>
      <c r="C71" s="1"/>
      <c r="D71" s="1"/>
      <c r="E71" s="3"/>
      <c r="F71" s="3"/>
      <c r="G71" s="165"/>
      <c r="H71" s="165"/>
      <c r="I71" s="165"/>
    </row>
    <row r="72" spans="2:9" ht="21.95" customHeight="1">
      <c r="B72" s="1" t="s">
        <v>82</v>
      </c>
      <c r="C72" s="1"/>
      <c r="D72" s="1"/>
      <c r="E72" s="123"/>
      <c r="F72" s="1"/>
      <c r="G72" s="10">
        <f>SUM(G40,G51,G70)</f>
        <v>-24657462</v>
      </c>
      <c r="H72" s="10"/>
      <c r="I72" s="10">
        <f>SUM(I40,I51,I70)</f>
        <v>112570</v>
      </c>
    </row>
    <row r="73" spans="2:9" ht="21.95" customHeight="1">
      <c r="B73" s="44" t="s">
        <v>117</v>
      </c>
      <c r="E73" s="123"/>
      <c r="F73" s="1"/>
      <c r="G73" s="54">
        <v>25127640</v>
      </c>
      <c r="H73" s="59"/>
      <c r="I73" s="54">
        <v>8580</v>
      </c>
    </row>
    <row r="74" spans="2:9" ht="21.95" customHeight="1" thickBot="1">
      <c r="B74" s="1" t="s">
        <v>116</v>
      </c>
      <c r="C74" s="1"/>
      <c r="D74" s="1"/>
      <c r="E74" s="123"/>
      <c r="F74" s="1"/>
      <c r="G74" s="11">
        <f>SUM(G72:G73)</f>
        <v>470178</v>
      </c>
      <c r="H74" s="10"/>
      <c r="I74" s="11">
        <f>SUM(I72:I73)</f>
        <v>121150</v>
      </c>
    </row>
    <row r="75" spans="2:9" ht="9.9499999999999993" customHeight="1" thickTop="1">
      <c r="B75" s="1"/>
      <c r="C75" s="1"/>
      <c r="D75" s="1"/>
      <c r="E75" s="123"/>
      <c r="F75" s="3"/>
      <c r="G75" s="53"/>
      <c r="H75" s="53"/>
      <c r="I75" s="53"/>
    </row>
    <row r="76" spans="2:9" ht="21.95" customHeight="1">
      <c r="B76" s="3" t="s">
        <v>47</v>
      </c>
      <c r="C76" s="3"/>
      <c r="D76" s="3"/>
      <c r="E76" s="123"/>
      <c r="F76" s="42"/>
      <c r="G76" s="55"/>
    </row>
    <row r="77" spans="2:9" ht="21.95" customHeight="1">
      <c r="B77" s="42" t="s">
        <v>115</v>
      </c>
      <c r="C77" s="42"/>
      <c r="D77" s="42"/>
      <c r="E77" s="123"/>
      <c r="F77" s="60"/>
    </row>
    <row r="78" spans="2:9" ht="21.95" customHeight="1">
      <c r="B78" s="44" t="s">
        <v>51</v>
      </c>
      <c r="E78" s="123"/>
      <c r="G78" s="67">
        <v>3996</v>
      </c>
      <c r="H78" s="67"/>
      <c r="I78" s="67">
        <v>7763</v>
      </c>
    </row>
    <row r="81" spans="4:4" ht="20.25" customHeight="1">
      <c r="D81" s="44" t="s">
        <v>40</v>
      </c>
    </row>
  </sheetData>
  <mergeCells count="4">
    <mergeCell ref="G6:I6"/>
    <mergeCell ref="G31:I31"/>
    <mergeCell ref="G58:I58"/>
    <mergeCell ref="G71:I71"/>
  </mergeCells>
  <phoneticPr fontId="0" type="noConversion"/>
  <pageMargins left="0.70866141732283472" right="0.51181102362204722" top="0.59055118110236227" bottom="0.19685039370078741" header="0.59055118110236227" footer="0.19685039370078741"/>
  <pageSetup paperSize="448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5" min="3" max="8" man="1"/>
    <brk id="52" min="3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Windows User</cp:lastModifiedBy>
  <cp:lastPrinted>2021-11-08T02:23:08Z</cp:lastPrinted>
  <dcterms:created xsi:type="dcterms:W3CDTF">2005-01-07T06:58:28Z</dcterms:created>
  <dcterms:modified xsi:type="dcterms:W3CDTF">2021-11-09T01:31:36Z</dcterms:modified>
</cp:coreProperties>
</file>