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1\09_Sep21\FS\Final\"/>
    </mc:Choice>
  </mc:AlternateContent>
  <bookViews>
    <workbookView xWindow="-105" yWindow="-105" windowWidth="23250" windowHeight="12570" activeTab="1"/>
  </bookViews>
  <sheets>
    <sheet name="BS" sheetId="9" r:id="rId1"/>
    <sheet name="PL 3M" sheetId="12" r:id="rId2"/>
    <sheet name="PL 9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BS!$A$1:$K$67</definedName>
    <definedName name="_xlnm.Print_Area" localSheetId="5">CFS!$A$1:$I$77</definedName>
    <definedName name="_xlnm.Print_Area" localSheetId="3">'COE1'!$A$1:$R$34</definedName>
    <definedName name="_xlnm.Print_Area" localSheetId="2">'PL 9M'!$A$1:$J$61</definedName>
    <definedName name="_xlnm.Print_Titles" localSheetId="3">'COE1'!$1:$10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2" l="1"/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<sst xmlns="http://schemas.openxmlformats.org/spreadsheetml/2006/main" count="400" uniqueCount="206">
  <si>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</si>
  <si>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</si>
  <si>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</si>
  <si>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</si>
  <si>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</si>
  <si>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</si>
  <si>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</si>
  <si>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</si>
  <si>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</si>
  <si>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</si>
  <si>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</si>
  <si>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</si>
  <si>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</si>
  <si>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</si>
  <si>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</si>
  <si>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</si>
  <si>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</si>
  <si>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</si>
  <si>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</si>
  <si>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</si>
  <si>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</si>
  <si>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</si>
  <si>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</si>
  <si>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</si>
  <si>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</si>
  <si>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</si>
  <si>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</si>
  <si>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</si>
  <si>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</si>
  <si>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</si>
  <si>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</si>
  <si>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</si>
  <si>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</si>
  <si>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</si>
  <si>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</si>
  <si>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</si>
  <si>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</si>
  <si>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</si>
  <si>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</si>
  <si>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</si>
  <si>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</si>
  <si>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</si>
  <si>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</si>
  <si>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</si>
  <si>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</si>
  <si>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</si>
  <si>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</si>
  <si>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</si>
  <si>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</si>
  <si>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</si>
  <si>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</si>
  <si>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</si>
  <si>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</si>
  <si>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</si>
  <si>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</si>
  <si>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</si>
  <si>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</si>
  <si>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</si>
  <si>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</si>
  <si>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</si>
  <si>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</si>
  <si>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</si>
  <si>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</si>
  <si>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</si>
  <si>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</si>
  <si>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</si>
  <si>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</si>
  <si>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</si>
  <si>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</si>
  <si>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</si>
  <si>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</si>
  <si>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</si>
  <si>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</si>
  <si>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</si>
  <si>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</si>
  <si>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</si>
  <si>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</si>
  <si>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</si>
  <si>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</si>
  <si>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</si>
  <si>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</si>
  <si>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</si>
  <si>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</si>
  <si>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</si>
  <si>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</si>
  <si>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</si>
  <si>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</si>
  <si>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</si>
  <si>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</si>
  <si>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</si>
  <si>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</si>
  <si>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</si>
  <si>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</si>
  <si>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</si>
  <si>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</si>
  <si>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</si>
  <si>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</si>
  <si>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</si>
  <si>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</si>
  <si>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</si>
  <si>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</si>
  <si>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</si>
  <si>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</si>
  <si>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</si>
  <si>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</si>
  <si>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</si>
  <si>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</si>
  <si>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</si>
  <si>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</si>
  <si>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</si>
  <si>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</si>
  <si>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</si>
  <si>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</si>
  <si>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</si>
  <si>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</si>
  <si>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</si>
  <si>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</si>
  <si>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</si>
  <si>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</si>
  <si>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</si>
  <si>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</si>
  <si>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</si>
  <si>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</si>
  <si>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</si>
  <si>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</si>
  <si>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</si>
  <si>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</si>
  <si>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</si>
  <si>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</si>
  <si>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</si>
  <si>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</si>
  <si>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</si>
  <si>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</si>
  <si>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</si>
  <si>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</si>
  <si>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</si>
  <si>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</si>
  <si>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</si>
  <si>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งบกำไรขาดทุนเบ็ดเสร็จ (ไม่ได้ตรวจสอบ)</t>
  </si>
  <si>
    <t>สำหรับงวดสามเดือนสิ้นสุด</t>
  </si>
  <si>
    <t>ขาดทุน</t>
  </si>
  <si>
    <t>งบกระแสเงินสด 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</si>
  <si>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</si>
  <si>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</si>
  <si>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</si>
  <si>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</si>
  <si>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</si>
  <si>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</si>
  <si>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</si>
  <si>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</si>
  <si>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</si>
  <si>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</si>
  <si>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</si>
  <si>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เงินปันผลให้ผู้ถือหุ้นของบริษัท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</si>
  <si>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</si>
  <si>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</si>
  <si>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</si>
  <si>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</si>
  <si>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</si>
  <si>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</si>
  <si>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ขาดทุนเบ็ดเสร็จสำหรับงวด</t>
  </si>
  <si>
    <t>รวมขาดทุนเบ็ดเสร็จสำหรับงวด</t>
  </si>
  <si>
    <t>กำไรจากการจำหน่ายสินทรัพย์ถาวร</t>
  </si>
  <si>
    <t>(กำไร) ขาดทุนจากอัตราแลกเปลี่ยนที่ยังไม่เกิดขึ้น</t>
  </si>
  <si>
    <t>จ่ายประมาณการหนี้สินสำหรับผลประโยชน์พนักงาน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</si>
  <si>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</si>
  <si>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</si>
  <si>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เงินสดและรายการเทียบเท่าเงินสดเพิ่มขึ้นสุทธิ</t>
  </si>
  <si>
    <t>เงินสดรับจากการจำหน่ายสินทรัพย์ถาวร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</si>
  <si>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</si>
  <si>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</si>
  <si>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</si>
  <si>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</si>
  <si>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</si>
  <si>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</si>
  <si>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มูลค่า 10 บาทต่อหุ้น)</t>
  </si>
  <si>
    <t>ผลกำไรจากอัตราแลกเปลี่ยนสุทธิ</t>
  </si>
  <si>
    <t>ยอดคงเหลือ ณ วันที่ 1 มกราคม 2563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</si>
  <si>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</si>
  <si>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(กำไร) ขาดทุนจากอัตราแลกเปลี่ยนที่เกิดขึ้น</t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</si>
  <si>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</si>
  <si>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</si>
  <si>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</si>
  <si>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</si>
  <si>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</si>
  <si>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</si>
  <si>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</si>
  <si>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</si>
  <si>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>วันที่ 30 กันยนยน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</si>
  <si>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</si>
  <si>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</si>
  <si>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สำหรับงวดเก้าเดือนสิ้นสุด</t>
  </si>
  <si>
    <t>จ่ายต้นทุนทางการเงิน</t>
  </si>
  <si>
    <t>เงินสดและรายการเทียบเท่าเงินสด ณ 30 กันยายน</t>
  </si>
  <si>
    <t>เงินให้กู้ยืมแก่กิจการที่เกี่ยวข้องกัน</t>
  </si>
  <si>
    <t xml:space="preserve">   หรือขาดทุนในภายหลัง - สุทธิจากภาษี</t>
  </si>
  <si>
    <t xml:space="preserve">(หุ้นสามัญจำนวน 101,200,000 หุ้น </t>
  </si>
  <si>
    <t xml:space="preserve">31 ธันวาคม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</si>
  <si>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</si>
  <si>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</si>
  <si>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</si>
  <si>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เงินสดสุทธิได้มาจาก (ใช้ไปใน) กิจกรรมจัดหาเงิน</t>
  </si>
  <si>
    <t>3, 8</t>
  </si>
  <si>
    <t>สินทรัพย์สิทธิการใช้</t>
  </si>
  <si>
    <t>เจ้าหนี้ค่าซื้ออาคารและอุปกรณ์</t>
  </si>
  <si>
    <t>3, 6, 11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</si>
</sst>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0_);_(* \(#,##0.000\);_(* &quot;-&quot;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7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8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left" indent="8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0" fillId="0" borderId="4" xfId="1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8" fillId="0" borderId="0" xfId="1" applyNumberFormat="1" applyFont="1"/>
    <xf numFmtId="0" fontId="6" fillId="0" borderId="0" xfId="0" applyFont="1" applyAlignment="1">
      <alignment horizontal="right" indent="2"/>
    </xf>
    <xf numFmtId="0" fontId="8" fillId="0" borderId="0" xfId="0" applyFont="1" applyAlignment="1">
      <alignment horizontal="center"/>
    </xf>
    <xf numFmtId="166" fontId="8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Border="1" applyAlignment="1">
      <alignment horizontal="left" indent="5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Alignment="1">
      <alignment horizontal="left"/>
    </xf>
    <xf numFmtId="167" fontId="0" fillId="0" borderId="0" xfId="0" applyNumberFormat="1" applyFont="1" applyAlignme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8" fillId="0" borderId="2" xfId="1" applyFont="1" applyBorder="1" applyAlignment="1">
      <alignment horizontal="center"/>
    </xf>
    <xf numFmtId="166" fontId="16" fillId="0" borderId="1" xfId="1" applyNumberFormat="1" applyFont="1" applyFill="1" applyBorder="1" applyAlignment="1">
      <alignment horizontal="center"/>
    </xf>
    <xf numFmtId="43" fontId="16" fillId="0" borderId="1" xfId="1" applyFont="1" applyFill="1" applyBorder="1" applyAlignment="1">
      <alignment horizontal="center"/>
    </xf>
    <xf numFmtId="166" fontId="16" fillId="0" borderId="0" xfId="1" applyNumberFormat="1" applyFont="1" applyFill="1" applyBorder="1" applyAlignment="1"/>
    <xf numFmtId="166" fontId="8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 vertical="center"/>
    </xf>
    <xf numFmtId="166" fontId="8" fillId="0" borderId="2" xfId="1" applyNumberFormat="1" applyFont="1" applyBorder="1" applyAlignment="1">
      <alignment horizontal="center"/>
    </xf>
    <xf numFmtId="166" fontId="8" fillId="0" borderId="3" xfId="1" applyNumberFormat="1" applyFont="1" applyBorder="1" applyAlignment="1">
      <alignment horizontal="right"/>
    </xf>
    <xf numFmtId="168" fontId="8" fillId="0" borderId="3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0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49" fontId="18" fillId="0" borderId="0" xfId="0" applyNumberFormat="1" applyFont="1"/>
    <xf numFmtId="0" fontId="19" fillId="0" borderId="0" xfId="0" applyFont="1" applyAlignment="1">
      <alignment horizontal="center"/>
    </xf>
    <xf numFmtId="0" fontId="18" fillId="0" borderId="0" xfId="0" applyFont="1"/>
    <xf numFmtId="0" fontId="20" fillId="0" borderId="0" xfId="0" applyFont="1"/>
    <xf numFmtId="0" fontId="8" fillId="0" borderId="0" xfId="0" applyFont="1" applyAlignment="1">
      <alignment vertical="center"/>
    </xf>
    <xf numFmtId="49" fontId="10" fillId="0" borderId="0" xfId="0" applyNumberFormat="1" applyFont="1"/>
    <xf numFmtId="0" fontId="5" fillId="0" borderId="0" xfId="0" applyFont="1"/>
    <xf numFmtId="49" fontId="0" fillId="0" borderId="0" xfId="0" applyNumberFormat="1"/>
    <xf numFmtId="0" fontId="6" fillId="0" borderId="0" xfId="0" applyFont="1" applyAlignment="1">
      <alignment horizontal="center" vertical="center"/>
    </xf>
    <xf numFmtId="0" fontId="15" fillId="0" borderId="0" xfId="0" applyFont="1"/>
    <xf numFmtId="0" fontId="6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3" fontId="6" fillId="0" borderId="0" xfId="1" applyFont="1" applyFill="1" applyBorder="1" applyAlignment="1"/>
    <xf numFmtId="0" fontId="16" fillId="0" borderId="0" xfId="0" applyFont="1" applyAlignment="1">
      <alignment horizontal="left"/>
    </xf>
    <xf numFmtId="49" fontId="8" fillId="0" borderId="0" xfId="0" applyNumberFormat="1" applyFont="1"/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6" fillId="0" borderId="0" xfId="0" applyFont="1" applyAlignment="1">
      <alignment horizontal="left" indent="9"/>
    </xf>
    <xf numFmtId="0" fontId="6" fillId="0" borderId="0" xfId="0" applyFont="1" applyAlignment="1">
      <alignment horizontal="left" indent="11"/>
    </xf>
    <xf numFmtId="164" fontId="0" fillId="0" borderId="0" xfId="0" applyNumberFormat="1" applyAlignment="1">
      <alignment horizontal="right"/>
    </xf>
    <xf numFmtId="41" fontId="16" fillId="0" borderId="0" xfId="0" applyNumberFormat="1" applyFont="1" applyAlignment="1">
      <alignment horizontal="right" indent="2"/>
    </xf>
    <xf numFmtId="164" fontId="16" fillId="0" borderId="0" xfId="0" applyNumberFormat="1" applyFont="1" applyAlignment="1">
      <alignment horizontal="right"/>
    </xf>
    <xf numFmtId="0" fontId="16" fillId="0" borderId="0" xfId="0" applyFont="1"/>
    <xf numFmtId="166" fontId="16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6" fontId="16" fillId="0" borderId="0" xfId="1" applyNumberFormat="1" applyFont="1" applyFill="1" applyBorder="1" applyAlignment="1">
      <alignment horizontal="right" indent="2"/>
    </xf>
    <xf numFmtId="0" fontId="16" fillId="0" borderId="0" xfId="0" applyFont="1" applyAlignment="1">
      <alignment horizontal="right" indent="2"/>
    </xf>
    <xf numFmtId="166" fontId="6" fillId="0" borderId="0" xfId="1" applyNumberFormat="1" applyFont="1" applyFill="1" applyBorder="1" applyAlignment="1">
      <alignment horizontal="right" indent="2"/>
    </xf>
    <xf numFmtId="166" fontId="16" fillId="0" borderId="1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0" applyNumberFormat="1" applyFont="1" applyAlignment="1">
      <alignment horizontal="right" indent="2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6" fillId="0" borderId="0" xfId="0" applyFont="1" applyAlignment="1">
      <alignment vertical="center"/>
    </xf>
    <xf numFmtId="41" fontId="16" fillId="0" borderId="0" xfId="1" applyNumberFormat="1" applyFont="1" applyFill="1" applyBorder="1" applyAlignment="1">
      <alignment horizontal="right"/>
    </xf>
    <xf numFmtId="41" fontId="16" fillId="0" borderId="3" xfId="1" applyNumberFormat="1" applyFont="1" applyFill="1" applyBorder="1" applyAlignment="1">
      <alignment horizontal="right"/>
    </xf>
    <xf numFmtId="43" fontId="21" fillId="0" borderId="0" xfId="1" applyFont="1" applyBorder="1" applyAlignment="1"/>
    <xf numFmtId="0" fontId="10" fillId="0" borderId="0" xfId="0" applyFont="1"/>
    <xf numFmtId="16" fontId="0" fillId="0" borderId="0" xfId="0" applyNumberForma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topLeftCell="A11" zoomScale="80" zoomScaleNormal="80" zoomScaleSheetLayoutView="80" zoomScalePageLayoutView="50" workbookViewId="0">
      <selection activeCell="B28" sqref="B28"/>
    </sheetView>
  </sheetViews>
  <sheetFormatPr defaultColWidth="9.140625" defaultRowHeight="23.25" customHeight="1" x14ac:dyDescent="0.45"/>
  <cols>
    <col min="1" max="1" width="3.140625" style="310" customWidth="1"/>
    <col min="2" max="2" width="44" style="273" customWidth="1"/>
    <col min="3" max="3" width="7.140625" style="22" customWidth="1"/>
    <col min="4" max="4" width="0.7109375" style="22" customWidth="1"/>
    <col min="5" max="5" width="15.5703125" style="22" customWidth="1"/>
    <col min="6" max="6" width="1" style="22" customWidth="1"/>
    <col min="7" max="7" width="15.5703125" style="22" customWidth="1"/>
    <col min="8" max="8" width="1" style="22" customWidth="1"/>
    <col min="9" max="9" width="15.5703125" customWidth="1"/>
    <col min="10" max="10" width="1" customWidth="1"/>
    <col min="11" max="11" width="15.42578125" bestFit="1" customWidth="1"/>
    <col min="12" max="12" width="1" style="274" customWidth="1"/>
    <col min="13" max="16384" width="9.140625" style="274"/>
  </cols>
  <sheetData>
    <row r="1" spans="1:11" s="271" customFormat="1" ht="23.25" customHeight="1" x14ac:dyDescent="0.5">
      <c r="A1" s="267" t="s">
        <v>92</v>
      </c>
      <c r="B1" s="268"/>
      <c r="C1" s="269"/>
      <c r="D1" s="269"/>
      <c r="E1" s="269"/>
      <c r="F1" s="269"/>
      <c r="G1" s="269"/>
      <c r="H1" s="269"/>
      <c r="I1" s="270"/>
      <c r="J1" s="270"/>
      <c r="K1" s="270"/>
    </row>
    <row r="2" spans="1:11" s="271" customFormat="1" ht="23.25" customHeight="1" x14ac:dyDescent="0.5">
      <c r="A2" s="267" t="s">
        <v>60</v>
      </c>
      <c r="B2" s="268"/>
      <c r="C2" s="269"/>
      <c r="D2" s="269"/>
      <c r="E2" s="269"/>
      <c r="F2" s="269"/>
      <c r="G2" s="269"/>
      <c r="H2" s="269"/>
      <c r="I2" s="270"/>
      <c r="J2" s="270"/>
      <c r="K2" s="270"/>
    </row>
    <row r="3" spans="1:11" ht="23.25" customHeight="1" x14ac:dyDescent="0.45">
      <c r="A3" s="272"/>
      <c r="E3" s="274"/>
      <c r="F3" s="274"/>
      <c r="G3" s="274"/>
      <c r="H3" s="274"/>
      <c r="I3" s="274"/>
      <c r="J3" s="274"/>
      <c r="K3" s="274"/>
    </row>
    <row r="4" spans="1:11" ht="23.25" customHeight="1" x14ac:dyDescent="0.45">
      <c r="A4" s="273"/>
      <c r="E4" s="315" t="s">
        <v>42</v>
      </c>
      <c r="F4" s="315"/>
      <c r="G4" s="315"/>
      <c r="H4" s="196"/>
      <c r="I4" s="315" t="s">
        <v>31</v>
      </c>
      <c r="J4" s="315"/>
      <c r="K4" s="315"/>
    </row>
    <row r="5" spans="1:11" ht="23.25" customHeight="1" x14ac:dyDescent="0.45">
      <c r="A5" s="273"/>
      <c r="E5" s="311" t="s">
        <v>186</v>
      </c>
      <c r="F5" s="311"/>
      <c r="G5" s="311" t="s">
        <v>197</v>
      </c>
      <c r="H5" s="196"/>
      <c r="I5" s="311" t="s">
        <v>186</v>
      </c>
      <c r="J5" s="311"/>
      <c r="K5" s="311" t="s">
        <v>197</v>
      </c>
    </row>
    <row r="6" spans="1:11" s="277" customFormat="1" ht="23.25" customHeight="1" x14ac:dyDescent="0.45">
      <c r="A6" s="272" t="s">
        <v>1</v>
      </c>
      <c r="B6" s="275"/>
      <c r="C6" s="276" t="s">
        <v>0</v>
      </c>
      <c r="D6" s="276"/>
      <c r="E6" s="33">
        <v>2564</v>
      </c>
      <c r="F6" s="33"/>
      <c r="G6" s="33">
        <v>2563</v>
      </c>
      <c r="H6" s="22"/>
      <c r="I6" s="33">
        <v>2564</v>
      </c>
      <c r="J6" s="33"/>
      <c r="K6" s="33">
        <v>2563</v>
      </c>
    </row>
    <row r="7" spans="1:11" s="277" customFormat="1" ht="23.25" customHeight="1" x14ac:dyDescent="0.45">
      <c r="A7" s="275"/>
      <c r="B7" s="275"/>
      <c r="C7" s="22"/>
      <c r="D7" s="278"/>
      <c r="E7" s="314" t="s">
        <v>32</v>
      </c>
      <c r="F7" s="314"/>
      <c r="G7" s="314"/>
      <c r="H7" s="314"/>
      <c r="I7" s="314"/>
      <c r="J7" s="314"/>
      <c r="K7" s="314"/>
    </row>
    <row r="8" spans="1:11" s="277" customFormat="1" ht="23.25" customHeight="1" x14ac:dyDescent="0.45">
      <c r="A8" s="279" t="s">
        <v>2</v>
      </c>
      <c r="B8" s="275"/>
      <c r="C8" s="22"/>
      <c r="D8" s="22"/>
      <c r="E8" s="22"/>
      <c r="F8" s="22"/>
      <c r="G8" s="22"/>
      <c r="H8" s="22"/>
      <c r="I8"/>
      <c r="J8"/>
      <c r="K8" s="247"/>
    </row>
    <row r="9" spans="1:11" s="277" customFormat="1" ht="23.25" customHeight="1" x14ac:dyDescent="0.45">
      <c r="A9" s="280" t="s">
        <v>3</v>
      </c>
      <c r="B9" s="281"/>
      <c r="C9" s="22"/>
      <c r="D9" s="22"/>
      <c r="E9" s="122">
        <v>373372</v>
      </c>
      <c r="F9" s="157"/>
      <c r="G9" s="122">
        <v>340610</v>
      </c>
      <c r="H9" s="158"/>
      <c r="I9" s="122">
        <v>79934</v>
      </c>
      <c r="J9" s="44"/>
      <c r="K9" s="122">
        <v>69871</v>
      </c>
    </row>
    <row r="10" spans="1:11" s="277" customFormat="1" ht="23.25" customHeight="1" x14ac:dyDescent="0.45">
      <c r="A10" s="280" t="s">
        <v>33</v>
      </c>
      <c r="B10" s="281"/>
      <c r="C10" s="22" t="s">
        <v>205</v>
      </c>
      <c r="D10" s="22"/>
      <c r="E10" s="122">
        <v>405073</v>
      </c>
      <c r="F10" s="157"/>
      <c r="G10" s="122">
        <v>467776</v>
      </c>
      <c r="H10" s="158"/>
      <c r="I10" s="123">
        <v>0</v>
      </c>
      <c r="J10" s="65"/>
      <c r="K10" s="123">
        <v>0</v>
      </c>
    </row>
    <row r="11" spans="1:11" s="277" customFormat="1" ht="23.25" customHeight="1" x14ac:dyDescent="0.45">
      <c r="A11" s="247" t="s">
        <v>34</v>
      </c>
      <c r="B11" s="281"/>
      <c r="C11" s="22">
        <v>3</v>
      </c>
      <c r="D11" s="22"/>
      <c r="E11" s="122">
        <v>68765</v>
      </c>
      <c r="F11" s="157"/>
      <c r="G11" s="122">
        <v>17536</v>
      </c>
      <c r="H11" s="158"/>
      <c r="I11" s="65">
        <v>44203</v>
      </c>
      <c r="J11" s="44"/>
      <c r="K11" s="65">
        <v>126661</v>
      </c>
    </row>
    <row r="12" spans="1:11" s="277" customFormat="1" ht="23.25" customHeight="1" x14ac:dyDescent="0.45">
      <c r="A12" s="247" t="s">
        <v>118</v>
      </c>
      <c r="B12" s="281"/>
      <c r="C12" s="22">
        <v>3</v>
      </c>
      <c r="D12" s="22"/>
      <c r="E12" s="123">
        <v>0</v>
      </c>
      <c r="F12" s="282"/>
      <c r="G12" s="123">
        <v>0</v>
      </c>
      <c r="H12" s="158"/>
      <c r="I12" s="65">
        <v>122121</v>
      </c>
      <c r="J12" s="44"/>
      <c r="K12" s="65">
        <v>108060</v>
      </c>
    </row>
    <row r="13" spans="1:11" s="277" customFormat="1" ht="23.25" customHeight="1" x14ac:dyDescent="0.45">
      <c r="A13" s="283" t="s">
        <v>35</v>
      </c>
      <c r="B13" s="281"/>
      <c r="C13" s="22">
        <v>6</v>
      </c>
      <c r="D13" s="22"/>
      <c r="E13" s="122">
        <v>995395</v>
      </c>
      <c r="F13" s="157"/>
      <c r="G13" s="122">
        <v>658419</v>
      </c>
      <c r="H13" s="158"/>
      <c r="I13" s="123">
        <v>0</v>
      </c>
      <c r="J13" s="44"/>
      <c r="K13" s="123">
        <v>0</v>
      </c>
    </row>
    <row r="14" spans="1:11" s="277" customFormat="1" ht="23.25" customHeight="1" x14ac:dyDescent="0.45">
      <c r="A14" s="280" t="s">
        <v>4</v>
      </c>
      <c r="B14" s="281"/>
      <c r="C14" s="22">
        <v>3</v>
      </c>
      <c r="D14" s="22"/>
      <c r="E14" s="128">
        <v>30496</v>
      </c>
      <c r="F14" s="157"/>
      <c r="G14" s="128">
        <v>19209</v>
      </c>
      <c r="H14" s="158"/>
      <c r="I14" s="122">
        <v>960</v>
      </c>
      <c r="J14" s="44"/>
      <c r="K14" s="122">
        <v>192</v>
      </c>
    </row>
    <row r="15" spans="1:11" s="285" customFormat="1" ht="23.25" customHeight="1" x14ac:dyDescent="0.45">
      <c r="A15" s="272" t="s">
        <v>5</v>
      </c>
      <c r="B15" s="284"/>
      <c r="C15" s="22"/>
      <c r="D15" s="24"/>
      <c r="E15" s="75">
        <v>1873101</v>
      </c>
      <c r="F15" s="74">
        <v>0</v>
      </c>
      <c r="G15" s="75">
        <v>1503550</v>
      </c>
      <c r="H15" s="74">
        <v>0</v>
      </c>
      <c r="I15" s="75">
        <v>247218</v>
      </c>
      <c r="J15" s="74">
        <v>0</v>
      </c>
      <c r="K15" s="75">
        <v>304784</v>
      </c>
    </row>
    <row r="16" spans="1:11" s="277" customFormat="1" ht="23.25" customHeight="1" x14ac:dyDescent="0.45">
      <c r="A16" s="272"/>
      <c r="B16" s="275"/>
      <c r="C16" s="22"/>
      <c r="D16" s="22"/>
      <c r="E16" s="159"/>
      <c r="F16" s="159"/>
      <c r="G16" s="159"/>
      <c r="H16" s="158"/>
      <c r="I16" s="160"/>
      <c r="J16" s="44"/>
      <c r="K16" s="160"/>
    </row>
    <row r="17" spans="1:11" s="277" customFormat="1" ht="23.25" customHeight="1" x14ac:dyDescent="0.45">
      <c r="A17" s="241" t="s">
        <v>36</v>
      </c>
      <c r="B17" s="275"/>
      <c r="C17" s="22"/>
      <c r="D17" s="22"/>
      <c r="E17" s="159"/>
      <c r="F17" s="159"/>
      <c r="G17" s="159"/>
      <c r="H17" s="158"/>
      <c r="I17" s="160"/>
      <c r="J17" s="44"/>
      <c r="K17" s="160"/>
    </row>
    <row r="18" spans="1:11" s="277" customFormat="1" ht="23.25" customHeight="1" x14ac:dyDescent="0.45">
      <c r="A18" s="247" t="s">
        <v>57</v>
      </c>
      <c r="B18" s="275"/>
      <c r="C18" s="22">
        <v>4</v>
      </c>
      <c r="D18" s="22"/>
      <c r="E18" s="266">
        <v>0</v>
      </c>
      <c r="F18" s="161"/>
      <c r="G18" s="266">
        <v>0</v>
      </c>
      <c r="H18" s="161"/>
      <c r="I18" s="65">
        <v>905064</v>
      </c>
      <c r="J18" s="161"/>
      <c r="K18" s="65">
        <v>905064</v>
      </c>
    </row>
    <row r="19" spans="1:11" s="277" customFormat="1" ht="23.25" customHeight="1" x14ac:dyDescent="0.45">
      <c r="A19" s="247" t="s">
        <v>70</v>
      </c>
      <c r="B19" s="275"/>
      <c r="C19" s="22">
        <v>6</v>
      </c>
      <c r="D19" s="22"/>
      <c r="E19" s="122">
        <v>488015</v>
      </c>
      <c r="F19" s="161"/>
      <c r="G19" s="122">
        <v>457702</v>
      </c>
      <c r="H19" s="161"/>
      <c r="I19" s="113">
        <v>745</v>
      </c>
      <c r="J19" s="161"/>
      <c r="K19" s="113">
        <v>895</v>
      </c>
    </row>
    <row r="20" spans="1:11" s="277" customFormat="1" ht="23.25" customHeight="1" x14ac:dyDescent="0.45">
      <c r="A20" s="247" t="s">
        <v>170</v>
      </c>
      <c r="B20" s="275"/>
      <c r="C20" s="22">
        <v>5</v>
      </c>
      <c r="D20" s="22"/>
      <c r="E20" s="122">
        <v>109637</v>
      </c>
      <c r="F20" s="161"/>
      <c r="G20" s="122">
        <v>105576</v>
      </c>
      <c r="H20" s="161"/>
      <c r="I20" s="286">
        <v>1827</v>
      </c>
      <c r="J20" s="287"/>
      <c r="K20" s="286">
        <v>2249</v>
      </c>
    </row>
    <row r="21" spans="1:11" s="277" customFormat="1" ht="23.25" customHeight="1" x14ac:dyDescent="0.45">
      <c r="A21" s="247" t="s">
        <v>37</v>
      </c>
      <c r="B21" s="275"/>
      <c r="C21" s="22"/>
      <c r="D21" s="22"/>
      <c r="E21" s="266">
        <v>217</v>
      </c>
      <c r="F21" s="161"/>
      <c r="G21" s="266">
        <v>231</v>
      </c>
      <c r="H21" s="161"/>
      <c r="I21" s="288">
        <v>0</v>
      </c>
      <c r="J21" s="287"/>
      <c r="K21" s="288">
        <v>0</v>
      </c>
    </row>
    <row r="22" spans="1:11" s="277" customFormat="1" ht="23.25" customHeight="1" x14ac:dyDescent="0.45">
      <c r="A22" s="275" t="s">
        <v>125</v>
      </c>
      <c r="B22" s="275"/>
      <c r="C22" s="22"/>
      <c r="D22" s="22"/>
      <c r="E22" s="122">
        <v>6120</v>
      </c>
      <c r="F22" s="161"/>
      <c r="G22" s="122">
        <v>5504</v>
      </c>
      <c r="H22" s="161"/>
      <c r="I22" s="289">
        <v>0</v>
      </c>
      <c r="J22" s="287"/>
      <c r="K22" s="289">
        <v>0</v>
      </c>
    </row>
    <row r="23" spans="1:11" s="285" customFormat="1" ht="23.25" customHeight="1" x14ac:dyDescent="0.45">
      <c r="A23" s="272" t="s">
        <v>38</v>
      </c>
      <c r="B23" s="284"/>
      <c r="C23" s="24"/>
      <c r="D23" s="24"/>
      <c r="E23" s="75">
        <v>603989</v>
      </c>
      <c r="F23" s="74">
        <v>0</v>
      </c>
      <c r="G23" s="75">
        <v>569013</v>
      </c>
      <c r="H23" s="74">
        <v>0</v>
      </c>
      <c r="I23" s="75">
        <v>907636</v>
      </c>
      <c r="J23" s="74">
        <v>0</v>
      </c>
      <c r="K23" s="75">
        <v>908208</v>
      </c>
    </row>
    <row r="24" spans="1:11" s="277" customFormat="1" ht="23.25" customHeight="1" x14ac:dyDescent="0.45">
      <c r="A24" s="272"/>
      <c r="B24" s="275"/>
      <c r="C24" s="22"/>
      <c r="D24" s="22"/>
      <c r="E24" s="157"/>
      <c r="F24" s="162"/>
      <c r="G24" s="157"/>
      <c r="H24" s="162"/>
      <c r="I24" s="287"/>
      <c r="J24" s="161"/>
      <c r="K24" s="287"/>
    </row>
    <row r="25" spans="1:11" s="285" customFormat="1" ht="23.25" customHeight="1" thickBot="1" x14ac:dyDescent="0.5">
      <c r="A25" s="272" t="s">
        <v>71</v>
      </c>
      <c r="B25" s="284"/>
      <c r="C25" s="24"/>
      <c r="D25" s="24"/>
      <c r="E25" s="132">
        <v>2477090</v>
      </c>
      <c r="F25" s="74">
        <v>0</v>
      </c>
      <c r="G25" s="132">
        <v>2072563</v>
      </c>
      <c r="H25" s="74">
        <v>0</v>
      </c>
      <c r="I25" s="132">
        <v>1154854</v>
      </c>
      <c r="J25" s="74">
        <v>0</v>
      </c>
      <c r="K25" s="132">
        <v>1212992</v>
      </c>
    </row>
    <row r="26" spans="1:11" s="277" customFormat="1" ht="23.25" customHeight="1" thickTop="1" x14ac:dyDescent="0.45">
      <c r="A26" s="272"/>
      <c r="B26" s="275"/>
      <c r="C26" s="22"/>
      <c r="D26" s="22"/>
      <c r="E26" s="290"/>
      <c r="F26" s="290"/>
      <c r="G26" s="290"/>
      <c r="H26" s="291"/>
      <c r="I26" s="163"/>
      <c r="J26"/>
      <c r="K26" s="164"/>
    </row>
    <row r="27" spans="1:11" s="271" customFormat="1" ht="23.25" customHeight="1" x14ac:dyDescent="0.5">
      <c r="A27" s="267" t="s">
        <v>92</v>
      </c>
      <c r="B27" s="268"/>
      <c r="C27" s="269"/>
      <c r="D27" s="269"/>
      <c r="E27" s="269"/>
      <c r="F27" s="269"/>
      <c r="G27" s="269"/>
      <c r="H27" s="269"/>
      <c r="I27" s="270"/>
      <c r="J27" s="270"/>
      <c r="K27" s="270"/>
    </row>
    <row r="28" spans="1:11" s="271" customFormat="1" ht="23.25" customHeight="1" x14ac:dyDescent="0.5">
      <c r="A28" s="267" t="s">
        <v>60</v>
      </c>
      <c r="B28" s="268"/>
      <c r="C28" s="269"/>
      <c r="D28" s="269"/>
      <c r="E28" s="269"/>
      <c r="F28" s="269"/>
      <c r="G28" s="269"/>
      <c r="H28" s="269"/>
      <c r="I28" s="270"/>
      <c r="J28" s="270"/>
      <c r="K28" s="270"/>
    </row>
    <row r="29" spans="1:11" ht="23.25" customHeight="1" x14ac:dyDescent="0.45">
      <c r="A29" s="272"/>
    </row>
    <row r="30" spans="1:11" ht="23.25" customHeight="1" x14ac:dyDescent="0.45">
      <c r="A30" s="273"/>
      <c r="E30" s="315" t="s">
        <v>42</v>
      </c>
      <c r="F30" s="315"/>
      <c r="G30" s="315"/>
      <c r="H30" s="196"/>
      <c r="I30" s="315" t="s">
        <v>31</v>
      </c>
      <c r="J30" s="315"/>
      <c r="K30" s="315"/>
    </row>
    <row r="31" spans="1:11" ht="23.25" customHeight="1" x14ac:dyDescent="0.45">
      <c r="A31" s="273"/>
      <c r="E31" s="311" t="s">
        <v>186</v>
      </c>
      <c r="F31" s="311"/>
      <c r="G31" s="311" t="s">
        <v>197</v>
      </c>
      <c r="H31" s="196"/>
      <c r="I31" s="311" t="s">
        <v>186</v>
      </c>
      <c r="J31" s="311"/>
      <c r="K31" s="311" t="s">
        <v>197</v>
      </c>
    </row>
    <row r="32" spans="1:11" s="277" customFormat="1" ht="23.25" customHeight="1" x14ac:dyDescent="0.45">
      <c r="A32" s="272" t="s">
        <v>6</v>
      </c>
      <c r="B32" s="275"/>
      <c r="C32" s="276" t="s">
        <v>0</v>
      </c>
      <c r="D32" s="276"/>
      <c r="E32" s="33">
        <v>2564</v>
      </c>
      <c r="F32" s="33"/>
      <c r="G32" s="33">
        <v>2563</v>
      </c>
      <c r="H32" s="22"/>
      <c r="I32" s="33">
        <v>2564</v>
      </c>
      <c r="J32" s="33"/>
      <c r="K32" s="33">
        <v>2563</v>
      </c>
    </row>
    <row r="33" spans="1:11" s="277" customFormat="1" ht="23.25" customHeight="1" x14ac:dyDescent="0.45">
      <c r="A33" s="275"/>
      <c r="B33" s="275"/>
      <c r="C33" s="22"/>
      <c r="D33" s="278"/>
      <c r="E33" s="314" t="s">
        <v>32</v>
      </c>
      <c r="F33" s="314"/>
      <c r="G33" s="314"/>
      <c r="H33" s="314"/>
      <c r="I33" s="314"/>
      <c r="J33" s="314"/>
      <c r="K33" s="314"/>
    </row>
    <row r="34" spans="1:11" s="277" customFormat="1" ht="23.25" customHeight="1" x14ac:dyDescent="0.45">
      <c r="A34" s="279" t="s">
        <v>7</v>
      </c>
      <c r="B34" s="275"/>
      <c r="C34" s="22"/>
      <c r="D34" s="22"/>
      <c r="E34" s="22"/>
      <c r="F34" s="22"/>
      <c r="G34" s="22"/>
      <c r="H34" s="22"/>
      <c r="I34"/>
      <c r="J34"/>
      <c r="K34" s="292"/>
    </row>
    <row r="35" spans="1:11" s="277" customFormat="1" ht="23.25" customHeight="1" x14ac:dyDescent="0.45">
      <c r="A35" s="281" t="s">
        <v>102</v>
      </c>
      <c r="B35" s="275"/>
      <c r="C35" s="22">
        <v>6</v>
      </c>
      <c r="D35" s="22"/>
      <c r="E35" s="253">
        <v>446898</v>
      </c>
      <c r="F35" s="22"/>
      <c r="G35" s="253">
        <v>238883</v>
      </c>
      <c r="H35" s="22"/>
      <c r="I35" s="266">
        <v>0</v>
      </c>
      <c r="J35"/>
      <c r="K35" s="266">
        <v>0</v>
      </c>
    </row>
    <row r="36" spans="1:11" s="277" customFormat="1" ht="23.25" customHeight="1" x14ac:dyDescent="0.45">
      <c r="A36" s="281" t="s">
        <v>39</v>
      </c>
      <c r="B36" s="275"/>
      <c r="C36" s="22">
        <v>3</v>
      </c>
      <c r="D36" s="22"/>
      <c r="E36" s="253">
        <v>172280</v>
      </c>
      <c r="F36" s="293"/>
      <c r="G36" s="253">
        <v>175431</v>
      </c>
      <c r="H36" s="293"/>
      <c r="I36" s="253">
        <v>12977</v>
      </c>
      <c r="J36" s="253"/>
      <c r="K36" s="253">
        <v>10907</v>
      </c>
    </row>
    <row r="37" spans="1:11" s="277" customFormat="1" ht="23.25" customHeight="1" x14ac:dyDescent="0.45">
      <c r="A37" s="280" t="s">
        <v>130</v>
      </c>
      <c r="B37" s="275"/>
      <c r="C37" s="22">
        <v>3</v>
      </c>
      <c r="D37" s="22"/>
      <c r="E37" s="253">
        <v>90862</v>
      </c>
      <c r="F37" s="293"/>
      <c r="G37" s="253">
        <v>72099</v>
      </c>
      <c r="H37" s="293"/>
      <c r="I37" s="294">
        <v>1636</v>
      </c>
      <c r="J37" s="295"/>
      <c r="K37" s="294">
        <v>2280</v>
      </c>
    </row>
    <row r="38" spans="1:11" s="277" customFormat="1" ht="23.25" customHeight="1" x14ac:dyDescent="0.45">
      <c r="A38" s="281" t="s">
        <v>44</v>
      </c>
      <c r="B38" s="275"/>
      <c r="C38" s="22"/>
      <c r="D38" s="22"/>
      <c r="E38" s="253">
        <v>10519</v>
      </c>
      <c r="F38" s="293"/>
      <c r="G38" s="253">
        <v>11463</v>
      </c>
      <c r="H38" s="293"/>
      <c r="I38" s="296">
        <v>0</v>
      </c>
      <c r="J38" s="295"/>
      <c r="K38" s="296">
        <v>0</v>
      </c>
    </row>
    <row r="39" spans="1:11" s="277" customFormat="1" ht="23.25" customHeight="1" x14ac:dyDescent="0.45">
      <c r="A39" s="281" t="s">
        <v>171</v>
      </c>
      <c r="B39" s="275"/>
      <c r="C39" s="22"/>
      <c r="D39" s="22"/>
      <c r="E39" s="253"/>
      <c r="F39" s="293"/>
      <c r="G39" s="253"/>
      <c r="H39" s="293"/>
      <c r="I39" s="296"/>
      <c r="J39" s="295"/>
      <c r="K39" s="296"/>
    </row>
    <row r="40" spans="1:11" s="277" customFormat="1" ht="23.25" customHeight="1" x14ac:dyDescent="0.45">
      <c r="A40" s="281"/>
      <c r="B40" s="275" t="s">
        <v>172</v>
      </c>
      <c r="C40" s="22" t="s">
        <v>202</v>
      </c>
      <c r="D40" s="22"/>
      <c r="E40" s="253">
        <v>4683</v>
      </c>
      <c r="F40" s="298"/>
      <c r="G40" s="253">
        <v>4102</v>
      </c>
      <c r="H40" s="298"/>
      <c r="I40" s="296">
        <v>554</v>
      </c>
      <c r="J40" s="253"/>
      <c r="K40" s="296">
        <v>532</v>
      </c>
    </row>
    <row r="41" spans="1:11" s="277" customFormat="1" ht="23.25" customHeight="1" x14ac:dyDescent="0.45">
      <c r="A41" s="281" t="s">
        <v>81</v>
      </c>
      <c r="B41" s="275"/>
      <c r="C41"/>
      <c r="D41" s="22"/>
      <c r="E41" s="253">
        <v>5067</v>
      </c>
      <c r="F41" s="293"/>
      <c r="G41" s="253">
        <v>11843</v>
      </c>
      <c r="H41" s="293"/>
      <c r="I41" s="296">
        <v>0</v>
      </c>
      <c r="J41" s="295"/>
      <c r="K41" s="296">
        <v>0</v>
      </c>
    </row>
    <row r="42" spans="1:11" s="285" customFormat="1" ht="23.25" customHeight="1" x14ac:dyDescent="0.45">
      <c r="A42" s="272" t="s">
        <v>8</v>
      </c>
      <c r="B42" s="284"/>
      <c r="C42" s="24"/>
      <c r="D42" s="24"/>
      <c r="E42" s="75">
        <v>730309</v>
      </c>
      <c r="F42" s="74">
        <v>0</v>
      </c>
      <c r="G42" s="75">
        <v>513821</v>
      </c>
      <c r="H42" s="74">
        <v>0</v>
      </c>
      <c r="I42" s="75">
        <v>15167</v>
      </c>
      <c r="J42" s="74">
        <v>0</v>
      </c>
      <c r="K42" s="75">
        <v>13719</v>
      </c>
    </row>
    <row r="43" spans="1:11" s="277" customFormat="1" ht="15.75" customHeight="1" x14ac:dyDescent="0.45">
      <c r="A43" s="272"/>
      <c r="B43" s="275"/>
      <c r="C43" s="22"/>
      <c r="D43" s="22"/>
      <c r="E43" s="195"/>
      <c r="F43" s="195"/>
      <c r="G43" s="195"/>
      <c r="H43" s="195"/>
      <c r="I43" s="299"/>
      <c r="J43" s="295"/>
      <c r="K43" s="299"/>
    </row>
    <row r="44" spans="1:11" s="277" customFormat="1" ht="23.25" customHeight="1" x14ac:dyDescent="0.45">
      <c r="A44" s="279" t="s">
        <v>40</v>
      </c>
      <c r="B44" s="275"/>
      <c r="C44" s="22"/>
      <c r="D44" s="22"/>
      <c r="E44" s="195"/>
      <c r="F44" s="195"/>
      <c r="G44" s="195"/>
      <c r="H44" s="195"/>
      <c r="I44" s="299"/>
      <c r="J44" s="295"/>
      <c r="K44" s="299"/>
    </row>
    <row r="45" spans="1:11" s="277" customFormat="1" ht="23.25" customHeight="1" x14ac:dyDescent="0.45">
      <c r="A45" s="281" t="s">
        <v>173</v>
      </c>
      <c r="B45" s="275"/>
      <c r="C45" s="22" t="s">
        <v>202</v>
      </c>
      <c r="D45" s="22"/>
      <c r="E45" s="298">
        <v>102411</v>
      </c>
      <c r="F45" s="300"/>
      <c r="G45" s="298">
        <v>92676</v>
      </c>
      <c r="H45" s="300"/>
      <c r="I45" s="298">
        <v>1354</v>
      </c>
      <c r="J45" s="295"/>
      <c r="K45" s="298">
        <v>1774</v>
      </c>
    </row>
    <row r="46" spans="1:11" s="277" customFormat="1" ht="23.25" customHeight="1" x14ac:dyDescent="0.45">
      <c r="A46" s="275" t="s">
        <v>174</v>
      </c>
      <c r="B46" s="275"/>
      <c r="C46" s="22"/>
      <c r="D46" s="22"/>
      <c r="E46" s="301">
        <v>11113</v>
      </c>
      <c r="F46" s="253"/>
      <c r="G46" s="301">
        <v>9679</v>
      </c>
      <c r="H46" s="253"/>
      <c r="I46" s="301">
        <v>2526</v>
      </c>
      <c r="J46" s="297"/>
      <c r="K46" s="301">
        <v>2293</v>
      </c>
    </row>
    <row r="47" spans="1:11" s="285" customFormat="1" ht="23.25" customHeight="1" x14ac:dyDescent="0.45">
      <c r="A47" s="284" t="s">
        <v>41</v>
      </c>
      <c r="B47" s="284"/>
      <c r="C47" s="24"/>
      <c r="D47" s="24"/>
      <c r="E47" s="302">
        <v>113524</v>
      </c>
      <c r="F47" s="165">
        <v>0</v>
      </c>
      <c r="G47" s="302">
        <v>102355</v>
      </c>
      <c r="H47" s="303"/>
      <c r="I47" s="302">
        <v>3880</v>
      </c>
      <c r="J47" s="304"/>
      <c r="K47" s="302">
        <v>4067</v>
      </c>
    </row>
    <row r="48" spans="1:11" s="277" customFormat="1" ht="23.25" customHeight="1" x14ac:dyDescent="0.45">
      <c r="A48" s="272" t="s">
        <v>9</v>
      </c>
      <c r="B48" s="275"/>
      <c r="C48" s="22"/>
      <c r="D48" s="22"/>
      <c r="E48" s="75">
        <v>843833</v>
      </c>
      <c r="F48" s="165">
        <v>0</v>
      </c>
      <c r="G48" s="75">
        <v>616176</v>
      </c>
      <c r="H48" s="165"/>
      <c r="I48" s="75">
        <v>19047</v>
      </c>
      <c r="J48" s="305"/>
      <c r="K48" s="75">
        <v>17786</v>
      </c>
    </row>
    <row r="49" spans="1:11" s="277" customFormat="1" ht="17.25" customHeight="1" x14ac:dyDescent="0.45">
      <c r="A49" s="284"/>
      <c r="B49" s="275"/>
      <c r="C49" s="22"/>
      <c r="D49" s="22"/>
      <c r="E49" s="22"/>
      <c r="F49" s="22"/>
      <c r="G49" s="22"/>
      <c r="H49" s="22"/>
      <c r="I49" s="295"/>
      <c r="J49" s="295"/>
      <c r="K49" s="295"/>
    </row>
    <row r="50" spans="1:11" s="277" customFormat="1" ht="23.25" customHeight="1" x14ac:dyDescent="0.45">
      <c r="A50" s="279" t="s">
        <v>10</v>
      </c>
      <c r="B50" s="275"/>
      <c r="C50" s="276"/>
      <c r="D50" s="276"/>
      <c r="E50" s="297"/>
      <c r="F50" s="297"/>
      <c r="G50" s="297"/>
      <c r="H50" s="22"/>
      <c r="I50" s="297"/>
      <c r="J50" s="297"/>
      <c r="K50" s="297"/>
    </row>
    <row r="51" spans="1:11" s="277" customFormat="1" ht="23.25" customHeight="1" x14ac:dyDescent="0.45">
      <c r="A51" s="281" t="s">
        <v>11</v>
      </c>
      <c r="B51" s="281"/>
      <c r="C51" s="22"/>
      <c r="D51" s="22"/>
      <c r="E51" s="22"/>
      <c r="F51" s="22"/>
      <c r="G51" s="22"/>
      <c r="H51" s="22"/>
      <c r="I51" s="295"/>
      <c r="J51" s="295"/>
      <c r="K51" s="295"/>
    </row>
    <row r="52" spans="1:11" s="277" customFormat="1" ht="23.25" customHeight="1" x14ac:dyDescent="0.45">
      <c r="A52" s="281"/>
      <c r="B52" s="281" t="s">
        <v>12</v>
      </c>
      <c r="C52" s="22"/>
      <c r="D52" s="22"/>
    </row>
    <row r="53" spans="1:11" s="277" customFormat="1" ht="23.25" customHeight="1" x14ac:dyDescent="0.45">
      <c r="A53" s="281"/>
      <c r="B53" s="306" t="s">
        <v>196</v>
      </c>
      <c r="C53" s="22"/>
      <c r="D53" s="22"/>
      <c r="E53" s="307"/>
      <c r="F53" s="22"/>
      <c r="G53" s="307"/>
      <c r="H53" s="22"/>
      <c r="I53" s="307"/>
      <c r="J53" s="295"/>
      <c r="K53" s="307"/>
    </row>
    <row r="54" spans="1:11" s="277" customFormat="1" ht="23.25" customHeight="1" thickBot="1" x14ac:dyDescent="0.5">
      <c r="A54" s="281"/>
      <c r="B54" s="306" t="s">
        <v>175</v>
      </c>
      <c r="C54" s="22"/>
      <c r="D54" s="22"/>
      <c r="E54" s="308">
        <v>1012000</v>
      </c>
      <c r="F54" s="22"/>
      <c r="G54" s="308">
        <v>1012000</v>
      </c>
      <c r="H54" s="22"/>
      <c r="I54" s="308">
        <v>1012000</v>
      </c>
      <c r="J54" s="295"/>
      <c r="K54" s="308">
        <v>1012000</v>
      </c>
    </row>
    <row r="55" spans="1:11" s="277" customFormat="1" ht="23.25" customHeight="1" thickTop="1" x14ac:dyDescent="0.45">
      <c r="A55" s="281"/>
      <c r="B55" s="281" t="s">
        <v>13</v>
      </c>
      <c r="D55" s="22"/>
    </row>
    <row r="56" spans="1:11" s="277" customFormat="1" ht="23.25" customHeight="1" x14ac:dyDescent="0.45">
      <c r="A56" s="281"/>
      <c r="B56" s="306" t="s">
        <v>196</v>
      </c>
      <c r="D56" s="22"/>
      <c r="E56" s="307"/>
      <c r="F56" s="293"/>
      <c r="G56" s="307"/>
      <c r="H56" s="293"/>
      <c r="I56" s="307"/>
      <c r="J56" s="295"/>
      <c r="K56" s="307"/>
    </row>
    <row r="57" spans="1:11" s="277" customFormat="1" ht="23.25" customHeight="1" x14ac:dyDescent="0.45">
      <c r="A57" s="281"/>
      <c r="B57" s="306" t="s">
        <v>175</v>
      </c>
      <c r="D57" s="22"/>
      <c r="E57" s="307">
        <v>1012000</v>
      </c>
      <c r="F57" s="293"/>
      <c r="G57" s="307">
        <v>1012000</v>
      </c>
      <c r="H57" s="293"/>
      <c r="I57" s="307">
        <v>1012000</v>
      </c>
      <c r="J57" s="295"/>
      <c r="K57" s="307">
        <v>1012000</v>
      </c>
    </row>
    <row r="58" spans="1:11" s="277" customFormat="1" ht="23.25" customHeight="1" x14ac:dyDescent="0.45">
      <c r="A58" s="281" t="s">
        <v>95</v>
      </c>
      <c r="B58" s="281"/>
      <c r="C58" s="22"/>
      <c r="D58" s="22"/>
      <c r="E58" s="293"/>
      <c r="F58" s="293"/>
      <c r="G58" s="293"/>
      <c r="H58" s="293"/>
      <c r="I58" s="293"/>
      <c r="J58" s="295"/>
      <c r="K58" s="293"/>
    </row>
    <row r="59" spans="1:11" s="277" customFormat="1" ht="23.25" customHeight="1" x14ac:dyDescent="0.45">
      <c r="A59" s="281"/>
      <c r="B59" s="281" t="s">
        <v>96</v>
      </c>
      <c r="C59" s="22"/>
      <c r="D59" s="22"/>
      <c r="E59" s="253">
        <v>60384</v>
      </c>
      <c r="F59" s="253"/>
      <c r="G59" s="253">
        <v>60384</v>
      </c>
      <c r="H59" s="253"/>
      <c r="I59" s="253">
        <v>60384</v>
      </c>
      <c r="J59" s="253"/>
      <c r="K59" s="253">
        <v>60384</v>
      </c>
    </row>
    <row r="60" spans="1:11" s="277" customFormat="1" ht="23.25" customHeight="1" x14ac:dyDescent="0.45">
      <c r="A60" s="281" t="s">
        <v>49</v>
      </c>
      <c r="B60" s="281"/>
      <c r="D60" s="22"/>
      <c r="E60" s="253"/>
      <c r="F60" s="253"/>
      <c r="G60" s="253"/>
      <c r="H60" s="253"/>
      <c r="I60" s="253"/>
      <c r="J60" s="253"/>
      <c r="K60" s="253"/>
    </row>
    <row r="61" spans="1:11" s="277" customFormat="1" ht="23.25" customHeight="1" x14ac:dyDescent="0.45">
      <c r="A61" s="281"/>
      <c r="B61" s="281" t="s">
        <v>128</v>
      </c>
      <c r="D61" s="22"/>
      <c r="E61" s="253"/>
      <c r="F61" s="253"/>
      <c r="G61" s="253"/>
      <c r="H61" s="253"/>
      <c r="I61" s="253"/>
      <c r="J61" s="253"/>
      <c r="K61" s="253"/>
    </row>
    <row r="62" spans="1:11" s="277" customFormat="1" ht="23.25" customHeight="1" x14ac:dyDescent="0.45">
      <c r="A62" s="281"/>
      <c r="B62" s="281" t="s">
        <v>129</v>
      </c>
      <c r="C62" s="22"/>
      <c r="D62" s="22"/>
      <c r="E62" s="253">
        <v>44361</v>
      </c>
      <c r="F62" s="253"/>
      <c r="G62" s="253">
        <v>44361</v>
      </c>
      <c r="H62" s="253"/>
      <c r="I62" s="253">
        <v>44361</v>
      </c>
      <c r="J62" s="253"/>
      <c r="K62" s="253">
        <v>44361</v>
      </c>
    </row>
    <row r="63" spans="1:11" s="277" customFormat="1" ht="23.25" customHeight="1" x14ac:dyDescent="0.45">
      <c r="A63" s="281"/>
      <c r="B63" s="281" t="s">
        <v>14</v>
      </c>
      <c r="C63" s="22"/>
      <c r="D63" s="22"/>
      <c r="E63" s="253">
        <v>420830</v>
      </c>
      <c r="F63" s="253"/>
      <c r="G63" s="253">
        <v>420673</v>
      </c>
      <c r="H63" s="253"/>
      <c r="I63" s="253">
        <v>19062</v>
      </c>
      <c r="J63" s="253"/>
      <c r="K63" s="253">
        <v>78461</v>
      </c>
    </row>
    <row r="64" spans="1:11" s="277" customFormat="1" ht="23.25" customHeight="1" x14ac:dyDescent="0.45">
      <c r="A64" s="281" t="s">
        <v>43</v>
      </c>
      <c r="B64" s="281"/>
      <c r="C64" s="22"/>
      <c r="D64" s="22"/>
      <c r="E64" s="253">
        <v>95682</v>
      </c>
      <c r="F64" s="253"/>
      <c r="G64" s="253">
        <v>-81031</v>
      </c>
      <c r="H64" s="253"/>
      <c r="I64" s="266">
        <v>0</v>
      </c>
      <c r="J64" s="296"/>
      <c r="K64" s="266">
        <v>0</v>
      </c>
    </row>
    <row r="65" spans="1:12" s="285" customFormat="1" ht="23.25" customHeight="1" x14ac:dyDescent="0.45">
      <c r="A65" s="272" t="s">
        <v>15</v>
      </c>
      <c r="B65" s="284"/>
      <c r="C65" s="24"/>
      <c r="D65" s="24"/>
      <c r="E65" s="15">
        <v>1633257</v>
      </c>
      <c r="F65" s="112">
        <v>0</v>
      </c>
      <c r="G65" s="15">
        <v>1456387</v>
      </c>
      <c r="H65" s="112">
        <v>0</v>
      </c>
      <c r="I65" s="15">
        <v>1135807</v>
      </c>
      <c r="J65" s="112">
        <v>0</v>
      </c>
      <c r="K65" s="15">
        <v>1195206</v>
      </c>
    </row>
    <row r="66" spans="1:12" s="277" customFormat="1" ht="15" customHeight="1" x14ac:dyDescent="0.45">
      <c r="A66" s="275"/>
      <c r="B66" s="275"/>
      <c r="C66" s="22"/>
      <c r="D66" s="22"/>
      <c r="E66" s="195"/>
      <c r="F66" s="195"/>
      <c r="G66" s="195"/>
      <c r="H66" s="195"/>
      <c r="I66" s="299"/>
      <c r="J66" s="295"/>
      <c r="K66" s="299"/>
    </row>
    <row r="67" spans="1:12" s="285" customFormat="1" ht="23.25" customHeight="1" thickBot="1" x14ac:dyDescent="0.5">
      <c r="A67" s="272" t="s">
        <v>16</v>
      </c>
      <c r="B67" s="284"/>
      <c r="C67" s="24"/>
      <c r="D67" s="24"/>
      <c r="E67" s="16">
        <v>2477090</v>
      </c>
      <c r="F67" s="112">
        <v>0</v>
      </c>
      <c r="G67" s="16">
        <v>2072563</v>
      </c>
      <c r="H67" s="112">
        <v>0</v>
      </c>
      <c r="I67" s="16">
        <v>1154854</v>
      </c>
      <c r="J67" s="112">
        <v>0</v>
      </c>
      <c r="K67" s="16">
        <v>1212992</v>
      </c>
      <c r="L67" s="309"/>
    </row>
    <row r="68" spans="1:12" ht="23.25" customHeight="1" thickTop="1" x14ac:dyDescent="0.45"/>
  </sheetData>
  <mergeCells count="6">
    <mergeCell ref="E33:K33"/>
    <mergeCell ref="I4:K4"/>
    <mergeCell ref="E4:G4"/>
    <mergeCell ref="E7:K7"/>
    <mergeCell ref="E30:G30"/>
    <mergeCell ref="I30:K30"/>
  </mergeCells>
  <pageMargins left="0.8" right="0.8" top="0.48" bottom="0.5" header="0.5" footer="0.5"/>
  <pageSetup paperSize="9" scale="80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A27" zoomScale="70" zoomScaleNormal="80" zoomScaleSheetLayoutView="70" workbookViewId="0">
      <selection activeCell="A40" sqref="A40"/>
    </sheetView>
  </sheetViews>
  <sheetFormatPr defaultColWidth="9.140625" defaultRowHeight="21.75" x14ac:dyDescent="0.45"/>
  <cols>
    <col min="1" max="1" width="48.140625" style="25" customWidth="1"/>
    <col min="2" max="2" width="8.7109375" style="41" customWidth="1"/>
    <col min="3" max="3" width="1.140625" style="25" customWidth="1"/>
    <col min="4" max="4" width="14.7109375" style="25" customWidth="1"/>
    <col min="5" max="5" width="1.140625" style="25" customWidth="1"/>
    <col min="6" max="6" width="14.7109375" style="25" customWidth="1"/>
    <col min="7" max="7" width="1.140625" style="25" customWidth="1"/>
    <col min="8" max="8" width="14.7109375" style="25" customWidth="1"/>
    <col min="9" max="9" width="1.140625" style="25" customWidth="1"/>
    <col min="10" max="10" width="14.7109375" style="212" customWidth="1"/>
    <col min="11" max="16384" width="9.140625" style="213"/>
  </cols>
  <sheetData>
    <row r="1" spans="1:10" s="13" customFormat="1" ht="23.25" customHeight="1" x14ac:dyDescent="0.45">
      <c r="A1" s="6" t="s">
        <v>92</v>
      </c>
      <c r="B1" s="237"/>
      <c r="C1" s="238"/>
      <c r="D1" s="238"/>
      <c r="E1" s="238"/>
      <c r="F1" s="238"/>
      <c r="G1" s="238"/>
      <c r="H1" s="238"/>
      <c r="I1" s="238"/>
      <c r="J1" s="71"/>
    </row>
    <row r="2" spans="1:10" s="13" customFormat="1" ht="23.25" customHeight="1" x14ac:dyDescent="0.45">
      <c r="A2" s="7" t="s">
        <v>138</v>
      </c>
      <c r="B2" s="237"/>
      <c r="C2" s="238"/>
      <c r="D2" s="238"/>
      <c r="E2" s="238"/>
      <c r="F2" s="238"/>
      <c r="G2" s="238"/>
      <c r="H2" s="238"/>
      <c r="I2" s="238"/>
      <c r="J2" s="71"/>
    </row>
    <row r="3" spans="1:10" s="13" customFormat="1" ht="10.9" customHeight="1" x14ac:dyDescent="0.45">
      <c r="A3" s="7"/>
      <c r="B3" s="237"/>
      <c r="C3" s="238"/>
      <c r="D3" s="238"/>
      <c r="E3" s="238"/>
      <c r="F3" s="238"/>
      <c r="G3" s="238"/>
      <c r="H3" s="238"/>
      <c r="I3" s="238"/>
      <c r="J3" s="71"/>
    </row>
    <row r="4" spans="1:10" s="13" customFormat="1" ht="23.25" customHeight="1" x14ac:dyDescent="0.45">
      <c r="A4" s="26"/>
      <c r="B4" s="237"/>
      <c r="C4" s="237"/>
      <c r="D4" s="317" t="s">
        <v>42</v>
      </c>
      <c r="E4" s="317"/>
      <c r="F4" s="317"/>
      <c r="G4" s="237"/>
      <c r="H4" s="318" t="s">
        <v>31</v>
      </c>
      <c r="I4" s="318"/>
      <c r="J4" s="318"/>
    </row>
    <row r="5" spans="1:10" s="13" customFormat="1" ht="23.25" customHeight="1" x14ac:dyDescent="0.45">
      <c r="A5" s="26"/>
      <c r="B5" s="237"/>
      <c r="C5" s="237"/>
      <c r="D5" s="319" t="s">
        <v>139</v>
      </c>
      <c r="E5" s="319"/>
      <c r="F5" s="319"/>
      <c r="G5" s="237"/>
      <c r="H5" s="319" t="s">
        <v>139</v>
      </c>
      <c r="I5" s="319"/>
      <c r="J5" s="319"/>
    </row>
    <row r="6" spans="1:10" s="13" customFormat="1" ht="23.25" customHeight="1" x14ac:dyDescent="0.45">
      <c r="A6" s="26"/>
      <c r="B6" s="237"/>
      <c r="C6" s="237"/>
      <c r="D6" s="320" t="s">
        <v>187</v>
      </c>
      <c r="E6" s="321"/>
      <c r="F6" s="321"/>
      <c r="G6" s="237"/>
      <c r="H6" s="320" t="s">
        <v>187</v>
      </c>
      <c r="I6" s="321"/>
      <c r="J6" s="321"/>
    </row>
    <row r="7" spans="1:10" s="14" customFormat="1" ht="23.25" customHeight="1" x14ac:dyDescent="0.45">
      <c r="A7" s="214"/>
      <c r="B7" s="5"/>
      <c r="C7" s="5"/>
      <c r="D7" s="101">
        <v>2564</v>
      </c>
      <c r="E7" s="196"/>
      <c r="F7" s="101">
        <v>2563</v>
      </c>
      <c r="G7" s="22"/>
      <c r="H7" s="101">
        <v>2564</v>
      </c>
      <c r="I7" s="196"/>
      <c r="J7" s="101">
        <v>2563</v>
      </c>
    </row>
    <row r="8" spans="1:10" s="13" customFormat="1" ht="23.25" customHeight="1" x14ac:dyDescent="0.45">
      <c r="A8" s="26"/>
      <c r="B8" s="156"/>
      <c r="D8" s="316" t="s">
        <v>32</v>
      </c>
      <c r="E8" s="316"/>
      <c r="F8" s="316"/>
      <c r="G8" s="316"/>
      <c r="H8" s="316"/>
      <c r="I8" s="316"/>
      <c r="J8" s="316"/>
    </row>
    <row r="9" spans="1:10" s="45" customFormat="1" ht="22.9" customHeight="1" x14ac:dyDescent="0.45">
      <c r="A9" s="38" t="s">
        <v>17</v>
      </c>
      <c r="B9" s="119"/>
      <c r="C9" s="119"/>
      <c r="D9" s="50"/>
      <c r="E9" s="50"/>
      <c r="F9" s="50"/>
      <c r="G9" s="50"/>
      <c r="H9" s="50"/>
      <c r="I9" s="50"/>
      <c r="J9" s="73"/>
    </row>
    <row r="10" spans="1:10" s="45" customFormat="1" ht="22.9" customHeight="1" x14ac:dyDescent="0.45">
      <c r="A10" s="9" t="s">
        <v>45</v>
      </c>
      <c r="B10" s="119"/>
      <c r="C10" s="119"/>
      <c r="D10" s="120">
        <v>813073</v>
      </c>
      <c r="E10" s="120"/>
      <c r="F10" s="120">
        <v>775574</v>
      </c>
      <c r="G10" s="121"/>
      <c r="H10" s="123">
        <v>0</v>
      </c>
      <c r="I10" s="207"/>
      <c r="J10" s="123">
        <v>0</v>
      </c>
    </row>
    <row r="11" spans="1:10" s="45" customFormat="1" ht="22.9" customHeight="1" x14ac:dyDescent="0.45">
      <c r="A11" s="9" t="s">
        <v>136</v>
      </c>
      <c r="B11" s="119"/>
      <c r="C11" s="119"/>
      <c r="D11" s="120">
        <v>18761</v>
      </c>
      <c r="E11" s="120"/>
      <c r="F11" s="120">
        <v>11570</v>
      </c>
      <c r="G11" s="121"/>
      <c r="H11" s="123">
        <v>0</v>
      </c>
      <c r="I11" s="207"/>
      <c r="J11" s="123">
        <v>0</v>
      </c>
    </row>
    <row r="12" spans="1:10" s="45" customFormat="1" ht="22.9" customHeight="1" x14ac:dyDescent="0.45">
      <c r="A12" s="42" t="s">
        <v>18</v>
      </c>
      <c r="B12" s="119"/>
      <c r="C12" s="119"/>
      <c r="D12" s="115">
        <v>831834</v>
      </c>
      <c r="E12" s="124"/>
      <c r="F12" s="75">
        <v>787144</v>
      </c>
      <c r="G12" s="52"/>
      <c r="H12" s="193">
        <v>0</v>
      </c>
      <c r="I12" s="219"/>
      <c r="J12" s="193">
        <v>0</v>
      </c>
    </row>
    <row r="13" spans="1:10" s="45" customFormat="1" ht="19.149999999999999" customHeight="1" x14ac:dyDescent="0.45">
      <c r="A13" s="42"/>
      <c r="B13" s="42"/>
      <c r="C13" s="42"/>
      <c r="D13" s="119"/>
      <c r="E13" s="67"/>
      <c r="F13" s="67"/>
      <c r="G13" s="52"/>
      <c r="H13" s="119"/>
      <c r="I13" s="119"/>
      <c r="J13" s="119"/>
    </row>
    <row r="14" spans="1:10" s="45" customFormat="1" ht="22.9" customHeight="1" x14ac:dyDescent="0.45">
      <c r="A14" s="38" t="s">
        <v>97</v>
      </c>
      <c r="B14" s="42"/>
      <c r="C14" s="42"/>
      <c r="D14" s="119"/>
      <c r="E14" s="67"/>
      <c r="F14" s="67"/>
      <c r="G14" s="52"/>
      <c r="H14" s="119"/>
      <c r="I14" s="119"/>
      <c r="J14" s="119"/>
    </row>
    <row r="15" spans="1:10" s="45" customFormat="1" ht="22.9" customHeight="1" x14ac:dyDescent="0.45">
      <c r="A15" s="43" t="s">
        <v>46</v>
      </c>
      <c r="B15" s="237"/>
      <c r="C15" s="43"/>
      <c r="D15" s="312">
        <v>729817</v>
      </c>
      <c r="E15" s="120"/>
      <c r="F15" s="120">
        <v>678543</v>
      </c>
      <c r="G15" s="53"/>
      <c r="H15" s="123">
        <v>0</v>
      </c>
      <c r="I15" s="207"/>
      <c r="J15" s="123">
        <v>0</v>
      </c>
    </row>
    <row r="16" spans="1:10" s="45" customFormat="1" ht="22.9" customHeight="1" x14ac:dyDescent="0.45">
      <c r="A16" s="43" t="s">
        <v>76</v>
      </c>
      <c r="B16" s="43"/>
      <c r="C16" s="43"/>
      <c r="D16" s="312">
        <v>13721</v>
      </c>
      <c r="E16" s="120"/>
      <c r="F16" s="120">
        <v>10255</v>
      </c>
      <c r="G16" s="53"/>
      <c r="H16" s="123">
        <v>0</v>
      </c>
      <c r="I16" s="207"/>
      <c r="J16" s="123">
        <v>0</v>
      </c>
    </row>
    <row r="17" spans="1:10" s="45" customFormat="1" ht="22.9" customHeight="1" x14ac:dyDescent="0.45">
      <c r="A17" s="47" t="s">
        <v>77</v>
      </c>
      <c r="B17" s="237"/>
      <c r="C17" s="237"/>
      <c r="D17" s="115">
        <v>743538</v>
      </c>
      <c r="E17" s="124"/>
      <c r="F17" s="75">
        <v>688798</v>
      </c>
      <c r="G17" s="55"/>
      <c r="H17" s="193">
        <v>0</v>
      </c>
      <c r="I17" s="219"/>
      <c r="J17" s="193">
        <v>0</v>
      </c>
    </row>
    <row r="18" spans="1:10" s="45" customFormat="1" ht="19.149999999999999" customHeight="1" x14ac:dyDescent="0.45">
      <c r="A18" s="43"/>
      <c r="B18" s="43"/>
      <c r="C18" s="43"/>
      <c r="D18" s="210"/>
      <c r="E18" s="210"/>
      <c r="F18" s="210"/>
      <c r="G18" s="74"/>
      <c r="H18" s="237"/>
      <c r="I18" s="237"/>
      <c r="J18" s="265"/>
    </row>
    <row r="19" spans="1:10" s="49" customFormat="1" ht="22.9" customHeight="1" x14ac:dyDescent="0.45">
      <c r="A19" s="42" t="s">
        <v>47</v>
      </c>
      <c r="B19" s="42"/>
      <c r="C19" s="42"/>
      <c r="D19" s="201">
        <v>88296</v>
      </c>
      <c r="E19" s="74"/>
      <c r="F19" s="201">
        <v>98346</v>
      </c>
      <c r="G19" s="54"/>
      <c r="H19" s="111">
        <v>0</v>
      </c>
      <c r="I19" s="126"/>
      <c r="J19" s="111">
        <v>0</v>
      </c>
    </row>
    <row r="20" spans="1:10" s="45" customFormat="1" ht="22.9" customHeight="1" x14ac:dyDescent="0.45">
      <c r="A20" s="40" t="s">
        <v>126</v>
      </c>
      <c r="B20" s="237"/>
      <c r="C20" s="237"/>
      <c r="D20" s="120">
        <v>159</v>
      </c>
      <c r="E20" s="66"/>
      <c r="F20" s="120">
        <v>170</v>
      </c>
      <c r="G20" s="52"/>
      <c r="H20" s="120">
        <v>1010</v>
      </c>
      <c r="I20" s="52"/>
      <c r="J20" s="120">
        <v>964</v>
      </c>
    </row>
    <row r="21" spans="1:10" s="45" customFormat="1" ht="22.9" customHeight="1" x14ac:dyDescent="0.45">
      <c r="A21" s="40" t="s">
        <v>176</v>
      </c>
      <c r="B21" s="256"/>
      <c r="C21" s="256"/>
      <c r="D21" s="120">
        <v>13079</v>
      </c>
      <c r="E21" s="66"/>
      <c r="F21" s="120">
        <v>6351</v>
      </c>
      <c r="G21" s="52"/>
      <c r="H21" s="120">
        <v>8527</v>
      </c>
      <c r="I21" s="52"/>
      <c r="J21" s="120">
        <v>3549</v>
      </c>
    </row>
    <row r="22" spans="1:10" s="49" customFormat="1" ht="22.9" customHeight="1" x14ac:dyDescent="0.45">
      <c r="A22" s="42" t="s">
        <v>48</v>
      </c>
      <c r="B22" s="237"/>
      <c r="C22" s="237"/>
      <c r="D22" s="75">
        <v>101534</v>
      </c>
      <c r="E22" s="124"/>
      <c r="F22" s="75">
        <v>104867</v>
      </c>
      <c r="G22" s="54"/>
      <c r="H22" s="75">
        <v>9537</v>
      </c>
      <c r="I22" s="54"/>
      <c r="J22" s="75">
        <v>4513</v>
      </c>
    </row>
    <row r="23" spans="1:10" s="49" customFormat="1" ht="19.149999999999999" customHeight="1" x14ac:dyDescent="0.45">
      <c r="A23" s="42"/>
      <c r="B23" s="237"/>
      <c r="C23" s="237"/>
      <c r="D23" s="67"/>
      <c r="E23" s="67"/>
      <c r="F23" s="67"/>
      <c r="G23" s="54"/>
      <c r="H23" s="54"/>
      <c r="I23" s="54"/>
      <c r="J23" s="54"/>
    </row>
    <row r="24" spans="1:10" s="45" customFormat="1" ht="22.9" customHeight="1" x14ac:dyDescent="0.45">
      <c r="A24" s="40" t="s">
        <v>137</v>
      </c>
      <c r="B24" s="237"/>
      <c r="C24" s="237"/>
      <c r="D24" s="120">
        <v>51402</v>
      </c>
      <c r="E24" s="120"/>
      <c r="F24" s="120">
        <v>47636</v>
      </c>
      <c r="G24" s="52"/>
      <c r="H24" s="123">
        <v>0</v>
      </c>
      <c r="I24" s="207"/>
      <c r="J24" s="123">
        <v>0</v>
      </c>
    </row>
    <row r="25" spans="1:10" s="45" customFormat="1" ht="22.9" customHeight="1" x14ac:dyDescent="0.45">
      <c r="A25" s="40" t="s">
        <v>19</v>
      </c>
      <c r="B25" s="237"/>
      <c r="C25" s="237"/>
      <c r="D25" s="122">
        <v>14431</v>
      </c>
      <c r="E25" s="122"/>
      <c r="F25" s="122">
        <v>18615</v>
      </c>
      <c r="G25" s="53"/>
      <c r="H25" s="122">
        <v>4158</v>
      </c>
      <c r="I25" s="53"/>
      <c r="J25" s="122">
        <v>5169</v>
      </c>
    </row>
    <row r="26" spans="1:10" s="45" customFormat="1" ht="22.9" hidden="1" customHeight="1" x14ac:dyDescent="0.45">
      <c r="A26" s="211" t="s">
        <v>180</v>
      </c>
      <c r="B26" s="237"/>
      <c r="C26" s="237"/>
      <c r="D26" s="128">
        <v>0</v>
      </c>
      <c r="E26" s="120"/>
      <c r="F26" s="128">
        <v>0</v>
      </c>
      <c r="G26" s="52"/>
      <c r="H26" s="128">
        <v>0</v>
      </c>
      <c r="I26" s="52"/>
      <c r="J26" s="128">
        <v>0</v>
      </c>
    </row>
    <row r="27" spans="1:10" s="49" customFormat="1" ht="22.9" customHeight="1" x14ac:dyDescent="0.45">
      <c r="A27" s="42" t="s">
        <v>20</v>
      </c>
      <c r="B27" s="237"/>
      <c r="C27" s="237"/>
      <c r="D27" s="75">
        <v>65833</v>
      </c>
      <c r="E27" s="54"/>
      <c r="F27" s="75">
        <v>66251</v>
      </c>
      <c r="G27" s="54"/>
      <c r="H27" s="75">
        <v>4158</v>
      </c>
      <c r="I27" s="54"/>
      <c r="J27" s="75">
        <v>5169</v>
      </c>
    </row>
    <row r="28" spans="1:10" s="45" customFormat="1" ht="19.149999999999999" customHeight="1" x14ac:dyDescent="0.45">
      <c r="A28" s="42"/>
      <c r="B28" s="42"/>
      <c r="C28" s="42"/>
      <c r="D28" s="66"/>
      <c r="E28" s="66"/>
      <c r="F28" s="66"/>
      <c r="G28" s="52"/>
      <c r="H28" s="52"/>
      <c r="I28" s="52"/>
      <c r="J28" s="52"/>
    </row>
    <row r="29" spans="1:10" s="49" customFormat="1" ht="22.9" customHeight="1" x14ac:dyDescent="0.45">
      <c r="A29" s="42" t="s">
        <v>142</v>
      </c>
      <c r="B29" s="237"/>
      <c r="C29" s="238"/>
      <c r="D29" s="201">
        <v>35701</v>
      </c>
      <c r="E29" s="74"/>
      <c r="F29" s="201">
        <v>38616</v>
      </c>
      <c r="G29" s="54"/>
      <c r="H29" s="201">
        <v>5379</v>
      </c>
      <c r="I29" s="54"/>
      <c r="J29" s="201">
        <v>-656</v>
      </c>
    </row>
    <row r="30" spans="1:10" s="45" customFormat="1" ht="22.9" customHeight="1" x14ac:dyDescent="0.45">
      <c r="A30" s="40" t="s">
        <v>82</v>
      </c>
      <c r="B30" s="119"/>
      <c r="C30" s="119"/>
      <c r="D30" s="128">
        <v>5911</v>
      </c>
      <c r="E30" s="122"/>
      <c r="F30" s="128">
        <v>6322</v>
      </c>
      <c r="G30" s="52"/>
      <c r="H30" s="251">
        <v>31</v>
      </c>
      <c r="I30" s="52"/>
      <c r="J30" s="251">
        <v>37</v>
      </c>
    </row>
    <row r="31" spans="1:10" s="49" customFormat="1" ht="22.9" customHeight="1" x14ac:dyDescent="0.45">
      <c r="A31" s="47" t="s">
        <v>143</v>
      </c>
      <c r="B31" s="119"/>
      <c r="C31" s="42"/>
      <c r="D31" s="201">
        <v>29790</v>
      </c>
      <c r="E31" s="55"/>
      <c r="F31" s="201">
        <v>32294</v>
      </c>
      <c r="G31" s="253"/>
      <c r="H31" s="201">
        <v>5348</v>
      </c>
      <c r="I31" s="54"/>
      <c r="J31" s="201">
        <v>-693</v>
      </c>
    </row>
    <row r="32" spans="1:10" s="49" customFormat="1" ht="22.9" customHeight="1" x14ac:dyDescent="0.45">
      <c r="A32" s="40" t="s">
        <v>98</v>
      </c>
      <c r="B32" s="237"/>
      <c r="C32" s="237"/>
      <c r="D32" s="128">
        <v>4924</v>
      </c>
      <c r="E32" s="53"/>
      <c r="F32" s="128">
        <v>8138</v>
      </c>
      <c r="G32" s="53"/>
      <c r="H32" s="252">
        <v>0</v>
      </c>
      <c r="I32" s="53"/>
      <c r="J32" s="252">
        <v>0</v>
      </c>
    </row>
    <row r="33" spans="1:10" s="49" customFormat="1" ht="22.9" customHeight="1" thickBot="1" x14ac:dyDescent="0.5">
      <c r="A33" s="47" t="s">
        <v>144</v>
      </c>
      <c r="B33" s="42"/>
      <c r="C33" s="42"/>
      <c r="D33" s="215">
        <v>24866</v>
      </c>
      <c r="E33" s="208"/>
      <c r="F33" s="215">
        <v>24156</v>
      </c>
      <c r="G33" s="209"/>
      <c r="H33" s="215">
        <v>5348</v>
      </c>
      <c r="I33" s="209"/>
      <c r="J33" s="215">
        <v>-693</v>
      </c>
    </row>
    <row r="34" spans="1:10" s="45" customFormat="1" ht="4.1500000000000004" customHeight="1" thickTop="1" x14ac:dyDescent="0.45">
      <c r="A34" s="42"/>
      <c r="B34" s="42"/>
      <c r="C34" s="42"/>
      <c r="D34" s="66"/>
      <c r="E34" s="66"/>
      <c r="F34" s="66"/>
      <c r="G34" s="52"/>
      <c r="H34" s="52"/>
      <c r="I34" s="52"/>
      <c r="J34" s="72"/>
    </row>
    <row r="35" spans="1:10" s="13" customFormat="1" ht="23.25" customHeight="1" x14ac:dyDescent="0.45">
      <c r="A35" s="6" t="s">
        <v>92</v>
      </c>
      <c r="B35" s="242"/>
      <c r="C35" s="243"/>
      <c r="D35" s="243"/>
      <c r="E35" s="243"/>
      <c r="F35" s="243"/>
      <c r="G35" s="243"/>
      <c r="H35" s="243"/>
      <c r="I35" s="243"/>
      <c r="J35" s="71"/>
    </row>
    <row r="36" spans="1:10" s="13" customFormat="1" ht="23.25" customHeight="1" x14ac:dyDescent="0.45">
      <c r="A36" s="7" t="s">
        <v>138</v>
      </c>
      <c r="B36" s="242"/>
      <c r="C36" s="243"/>
      <c r="D36" s="243"/>
      <c r="E36" s="243"/>
      <c r="F36" s="243"/>
      <c r="G36" s="243"/>
      <c r="H36" s="243"/>
      <c r="I36" s="243"/>
      <c r="J36" s="71"/>
    </row>
    <row r="37" spans="1:10" s="13" customFormat="1" ht="10.9" customHeight="1" x14ac:dyDescent="0.45">
      <c r="A37" s="7"/>
      <c r="B37" s="242"/>
      <c r="C37" s="243"/>
      <c r="D37" s="243"/>
      <c r="E37" s="243"/>
      <c r="F37" s="243"/>
      <c r="G37" s="243"/>
      <c r="H37" s="243"/>
      <c r="I37" s="243"/>
      <c r="J37" s="71"/>
    </row>
    <row r="38" spans="1:10" s="13" customFormat="1" ht="23.25" customHeight="1" x14ac:dyDescent="0.45">
      <c r="A38" s="26"/>
      <c r="B38" s="242"/>
      <c r="C38" s="242"/>
      <c r="D38" s="317" t="s">
        <v>42</v>
      </c>
      <c r="E38" s="317"/>
      <c r="F38" s="317"/>
      <c r="G38" s="242"/>
      <c r="H38" s="318" t="s">
        <v>31</v>
      </c>
      <c r="I38" s="318"/>
      <c r="J38" s="318"/>
    </row>
    <row r="39" spans="1:10" s="13" customFormat="1" ht="23.25" customHeight="1" x14ac:dyDescent="0.45">
      <c r="A39" s="26"/>
      <c r="B39" s="242"/>
      <c r="C39" s="242"/>
      <c r="D39" s="319" t="s">
        <v>139</v>
      </c>
      <c r="E39" s="319"/>
      <c r="F39" s="319"/>
      <c r="G39" s="242"/>
      <c r="H39" s="319" t="s">
        <v>139</v>
      </c>
      <c r="I39" s="319"/>
      <c r="J39" s="319"/>
    </row>
    <row r="40" spans="1:10" s="13" customFormat="1" ht="23.25" customHeight="1" x14ac:dyDescent="0.45">
      <c r="A40" s="26"/>
      <c r="B40" s="242"/>
      <c r="C40" s="242"/>
      <c r="D40" s="320" t="s">
        <v>187</v>
      </c>
      <c r="E40" s="321"/>
      <c r="F40" s="321"/>
      <c r="G40" s="242"/>
      <c r="H40" s="320" t="s">
        <v>187</v>
      </c>
      <c r="I40" s="321"/>
      <c r="J40" s="321"/>
    </row>
    <row r="41" spans="1:10" s="14" customFormat="1" ht="23.25" customHeight="1" x14ac:dyDescent="0.45">
      <c r="A41" s="214"/>
      <c r="B41" s="5"/>
      <c r="C41" s="5"/>
      <c r="D41" s="101">
        <v>2564</v>
      </c>
      <c r="E41" s="196"/>
      <c r="F41" s="101">
        <v>2563</v>
      </c>
      <c r="G41" s="22"/>
      <c r="H41" s="101">
        <v>2564</v>
      </c>
      <c r="I41" s="196"/>
      <c r="J41" s="101">
        <v>2563</v>
      </c>
    </row>
    <row r="42" spans="1:10" s="13" customFormat="1" ht="23.25" customHeight="1" x14ac:dyDescent="0.45">
      <c r="A42" s="26"/>
      <c r="B42" s="156"/>
      <c r="D42" s="316" t="s">
        <v>32</v>
      </c>
      <c r="E42" s="316"/>
      <c r="F42" s="316"/>
      <c r="G42" s="316"/>
      <c r="H42" s="316"/>
      <c r="I42" s="316"/>
      <c r="J42" s="316"/>
    </row>
    <row r="43" spans="1:10" s="45" customFormat="1" ht="22.5" customHeight="1" x14ac:dyDescent="0.45">
      <c r="A43" s="46" t="s">
        <v>83</v>
      </c>
      <c r="B43" s="42"/>
      <c r="C43" s="42"/>
      <c r="D43" s="66"/>
      <c r="E43" s="66"/>
      <c r="F43" s="66"/>
      <c r="G43" s="52"/>
      <c r="H43" s="52"/>
      <c r="I43" s="52"/>
      <c r="J43" s="127"/>
    </row>
    <row r="44" spans="1:10" s="45" customFormat="1" ht="22.5" customHeight="1" x14ac:dyDescent="0.45">
      <c r="A44" s="110" t="s">
        <v>104</v>
      </c>
      <c r="B44" s="42"/>
      <c r="C44" s="42"/>
      <c r="D44" s="66"/>
      <c r="E44" s="66"/>
      <c r="F44" s="66"/>
      <c r="G44" s="52"/>
      <c r="H44" s="52"/>
      <c r="I44" s="52"/>
      <c r="J44" s="127"/>
    </row>
    <row r="45" spans="1:10" s="45" customFormat="1" ht="22.5" customHeight="1" x14ac:dyDescent="0.45">
      <c r="A45" s="110" t="s">
        <v>105</v>
      </c>
      <c r="B45" s="42"/>
      <c r="C45" s="42"/>
      <c r="D45" s="66"/>
      <c r="E45" s="66"/>
      <c r="F45" s="66"/>
      <c r="G45" s="52"/>
      <c r="H45" s="52"/>
      <c r="I45" s="52"/>
      <c r="J45" s="127"/>
    </row>
    <row r="46" spans="1:10" s="45" customFormat="1" ht="22.5" customHeight="1" x14ac:dyDescent="0.45">
      <c r="A46" s="114" t="s">
        <v>106</v>
      </c>
      <c r="B46" s="42"/>
      <c r="C46" s="42"/>
      <c r="D46" s="66"/>
      <c r="E46" s="66"/>
      <c r="F46" s="66"/>
      <c r="G46" s="52"/>
      <c r="H46" s="52"/>
      <c r="I46" s="52"/>
      <c r="J46" s="127"/>
    </row>
    <row r="47" spans="1:10" s="45" customFormat="1" ht="22.5" customHeight="1" x14ac:dyDescent="0.45">
      <c r="A47" s="43" t="s">
        <v>132</v>
      </c>
      <c r="B47" s="43"/>
      <c r="C47" s="43"/>
      <c r="D47" s="128">
        <v>91609</v>
      </c>
      <c r="E47" s="120"/>
      <c r="F47" s="128">
        <v>32409</v>
      </c>
      <c r="G47" s="53"/>
      <c r="H47" s="125">
        <v>0</v>
      </c>
      <c r="I47" s="5"/>
      <c r="J47" s="125">
        <v>0</v>
      </c>
    </row>
    <row r="48" spans="1:10" s="45" customFormat="1" ht="22.5" customHeight="1" x14ac:dyDescent="0.45">
      <c r="A48" s="47" t="s">
        <v>154</v>
      </c>
      <c r="B48" s="43"/>
      <c r="C48" s="43"/>
      <c r="D48" s="190"/>
      <c r="E48" s="120"/>
      <c r="F48" s="190"/>
      <c r="G48" s="53"/>
      <c r="H48" s="191"/>
      <c r="I48" s="5"/>
      <c r="J48" s="191"/>
    </row>
    <row r="49" spans="1:10" s="49" customFormat="1" ht="22.5" customHeight="1" x14ac:dyDescent="0.45">
      <c r="A49" s="46" t="s">
        <v>155</v>
      </c>
      <c r="B49" s="47"/>
      <c r="C49" s="47"/>
      <c r="D49" s="216">
        <v>91609</v>
      </c>
      <c r="E49" s="130"/>
      <c r="F49" s="216">
        <v>32409</v>
      </c>
      <c r="G49" s="55">
        <v>0</v>
      </c>
      <c r="H49" s="248">
        <v>0</v>
      </c>
      <c r="I49" s="131"/>
      <c r="J49" s="248">
        <v>0</v>
      </c>
    </row>
    <row r="50" spans="1:10" s="49" customFormat="1" ht="21.4" customHeight="1" x14ac:dyDescent="0.45">
      <c r="A50" s="46" t="s">
        <v>145</v>
      </c>
      <c r="B50" s="47"/>
      <c r="C50" s="47"/>
      <c r="D50" s="216">
        <v>91609</v>
      </c>
      <c r="E50" s="130"/>
      <c r="F50" s="216">
        <v>32409</v>
      </c>
      <c r="G50" s="55"/>
      <c r="H50" s="216">
        <v>0</v>
      </c>
      <c r="I50" s="131"/>
      <c r="J50" s="216">
        <v>0</v>
      </c>
    </row>
    <row r="51" spans="1:10" s="49" customFormat="1" ht="22.5" customHeight="1" thickBot="1" x14ac:dyDescent="0.5">
      <c r="A51" s="46" t="s">
        <v>146</v>
      </c>
      <c r="B51" s="42"/>
      <c r="C51" s="42"/>
      <c r="D51" s="259">
        <f>+D33+D50</f>
        <v>116475</v>
      </c>
      <c r="E51" s="109"/>
      <c r="F51" s="259">
        <v>56565</v>
      </c>
      <c r="G51" s="54"/>
      <c r="H51" s="132">
        <v>5348</v>
      </c>
      <c r="I51" s="54"/>
      <c r="J51" s="132">
        <v>-693</v>
      </c>
    </row>
    <row r="52" spans="1:10" s="49" customFormat="1" ht="22.5" customHeight="1" thickTop="1" x14ac:dyDescent="0.45">
      <c r="A52" s="26"/>
      <c r="B52" s="237"/>
      <c r="C52" s="238"/>
      <c r="D52" s="62"/>
      <c r="E52" s="62"/>
      <c r="F52" s="62"/>
      <c r="G52" s="39"/>
      <c r="H52" s="39"/>
      <c r="I52" s="39"/>
      <c r="J52" s="39"/>
    </row>
    <row r="53" spans="1:10" s="49" customFormat="1" ht="22.5" customHeight="1" thickBot="1" x14ac:dyDescent="0.5">
      <c r="A53" s="7" t="s">
        <v>147</v>
      </c>
      <c r="B53" s="237"/>
      <c r="C53" s="179"/>
      <c r="D53" s="217">
        <v>0.25</v>
      </c>
      <c r="E53" s="181"/>
      <c r="F53" s="180">
        <v>0.24</v>
      </c>
      <c r="G53" s="182"/>
      <c r="H53" s="180">
        <v>0.05</v>
      </c>
      <c r="I53" s="182"/>
      <c r="J53" s="180">
        <v>-0.01</v>
      </c>
    </row>
    <row r="54" spans="1:10" s="49" customFormat="1" ht="22.5" customHeight="1" thickTop="1" x14ac:dyDescent="0.45">
      <c r="A54" s="7"/>
      <c r="B54" s="237"/>
      <c r="C54" s="179"/>
      <c r="D54" s="181"/>
      <c r="E54" s="181"/>
      <c r="F54" s="181"/>
      <c r="G54" s="182"/>
      <c r="H54" s="181"/>
      <c r="I54" s="182"/>
      <c r="J54" s="181"/>
    </row>
    <row r="55" spans="1:10" s="49" customFormat="1" ht="22.5" customHeight="1" x14ac:dyDescent="0.45">
      <c r="A55" s="25"/>
      <c r="B55" s="41"/>
      <c r="C55" s="25"/>
      <c r="D55" s="25"/>
      <c r="E55" s="25"/>
      <c r="F55" s="25"/>
      <c r="G55" s="25"/>
      <c r="H55" s="25"/>
      <c r="I55" s="25"/>
      <c r="J55" s="212"/>
    </row>
    <row r="56" spans="1:10" s="49" customFormat="1" ht="22.5" customHeight="1" x14ac:dyDescent="0.45">
      <c r="A56" s="25"/>
      <c r="B56" s="41"/>
      <c r="C56" s="25"/>
      <c r="D56" s="25"/>
      <c r="E56" s="25"/>
      <c r="F56" s="25"/>
      <c r="G56" s="25"/>
      <c r="H56" s="25"/>
      <c r="I56" s="25"/>
      <c r="J56" s="212"/>
    </row>
    <row r="57" spans="1:10" s="49" customFormat="1" ht="22.5" customHeight="1" x14ac:dyDescent="0.45">
      <c r="A57" s="25"/>
      <c r="B57" s="41"/>
      <c r="C57" s="25"/>
      <c r="D57" s="25"/>
      <c r="E57" s="25"/>
      <c r="F57" s="25"/>
      <c r="G57" s="25"/>
      <c r="H57" s="25"/>
      <c r="I57" s="25"/>
      <c r="J57" s="212"/>
    </row>
    <row r="58" spans="1:10" s="49" customFormat="1" ht="22.5" customHeight="1" x14ac:dyDescent="0.45">
      <c r="A58" s="25"/>
      <c r="B58" s="41"/>
      <c r="C58" s="25"/>
      <c r="D58" s="25"/>
      <c r="E58" s="25"/>
      <c r="F58" s="25"/>
      <c r="G58" s="25"/>
      <c r="H58" s="25"/>
      <c r="I58" s="25"/>
      <c r="J58" s="212"/>
    </row>
    <row r="59" spans="1:10" s="13" customFormat="1" ht="21.4" customHeight="1" x14ac:dyDescent="0.45">
      <c r="A59" s="25"/>
      <c r="B59" s="41"/>
      <c r="C59" s="25"/>
      <c r="D59" s="25"/>
      <c r="E59" s="25"/>
      <c r="F59" s="25"/>
      <c r="G59" s="25"/>
      <c r="H59" s="25"/>
      <c r="I59" s="25"/>
      <c r="J59" s="212"/>
    </row>
    <row r="60" spans="1:10" s="13" customFormat="1" ht="23.25" customHeight="1" x14ac:dyDescent="0.45">
      <c r="A60" s="25"/>
      <c r="B60" s="41"/>
      <c r="C60" s="25"/>
      <c r="D60" s="25"/>
      <c r="E60" s="25"/>
      <c r="F60" s="25"/>
      <c r="G60" s="25"/>
      <c r="H60" s="25"/>
      <c r="I60" s="25"/>
      <c r="J60" s="212"/>
    </row>
    <row r="61" spans="1:10" s="13" customFormat="1" ht="23.25" customHeight="1" x14ac:dyDescent="0.45">
      <c r="A61" s="25"/>
      <c r="B61" s="41"/>
      <c r="C61" s="25"/>
      <c r="D61" s="25"/>
      <c r="E61" s="25"/>
      <c r="F61" s="25"/>
      <c r="G61" s="25"/>
      <c r="H61" s="25"/>
      <c r="I61" s="25"/>
      <c r="J61" s="212"/>
    </row>
  </sheetData>
  <mergeCells count="14">
    <mergeCell ref="D8:J8"/>
    <mergeCell ref="D4:F4"/>
    <mergeCell ref="H4:J4"/>
    <mergeCell ref="H5:J5"/>
    <mergeCell ref="D5:F5"/>
    <mergeCell ref="D6:F6"/>
    <mergeCell ref="H6:J6"/>
    <mergeCell ref="D42:J42"/>
    <mergeCell ref="D38:F38"/>
    <mergeCell ref="H38:J38"/>
    <mergeCell ref="D39:F39"/>
    <mergeCell ref="H39:J39"/>
    <mergeCell ref="D40:F40"/>
    <mergeCell ref="H40:J40"/>
  </mergeCells>
  <pageMargins left="0.8" right="0.8" top="0.48" bottom="0.5" header="0.4" footer="0.5"/>
  <pageSetup paperSize="9" scale="80" firstPageNumber="5" fitToWidth="0" fitToHeight="2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topLeftCell="A47" zoomScale="70" zoomScaleNormal="80" zoomScaleSheetLayoutView="70" workbookViewId="0">
      <selection activeCell="D60" sqref="D60"/>
    </sheetView>
  </sheetViews>
  <sheetFormatPr defaultColWidth="9.140625" defaultRowHeight="21.75" x14ac:dyDescent="0.45"/>
  <cols>
    <col min="1" max="1" width="43.5703125" style="25" customWidth="1"/>
    <col min="2" max="2" width="8.7109375" style="41" customWidth="1"/>
    <col min="3" max="3" width="1.140625" style="25" customWidth="1"/>
    <col min="4" max="4" width="14.7109375" style="25" customWidth="1"/>
    <col min="5" max="5" width="1.140625" style="25" customWidth="1"/>
    <col min="6" max="6" width="14.7109375" style="25" customWidth="1"/>
    <col min="7" max="7" width="1.140625" style="25" customWidth="1"/>
    <col min="8" max="8" width="14.7109375" style="25" customWidth="1"/>
    <col min="9" max="9" width="1.140625" style="25" customWidth="1"/>
    <col min="10" max="10" width="14.7109375" style="212" customWidth="1"/>
    <col min="11" max="16384" width="9.140625" style="213"/>
  </cols>
  <sheetData>
    <row r="1" spans="1:10" s="13" customFormat="1" ht="23.25" customHeight="1" x14ac:dyDescent="0.45">
      <c r="A1" s="6" t="s">
        <v>92</v>
      </c>
      <c r="B1" s="204"/>
      <c r="C1" s="205"/>
      <c r="D1" s="205"/>
      <c r="E1" s="205"/>
      <c r="F1" s="205"/>
      <c r="G1" s="205"/>
      <c r="H1" s="205"/>
      <c r="I1" s="205"/>
      <c r="J1" s="71"/>
    </row>
    <row r="2" spans="1:10" s="13" customFormat="1" ht="23.25" customHeight="1" x14ac:dyDescent="0.45">
      <c r="A2" s="7" t="s">
        <v>138</v>
      </c>
      <c r="B2" s="204"/>
      <c r="C2" s="205"/>
      <c r="D2" s="205"/>
      <c r="E2" s="205"/>
      <c r="F2" s="205"/>
      <c r="G2" s="205"/>
      <c r="H2" s="205"/>
      <c r="I2" s="205"/>
      <c r="J2" s="71"/>
    </row>
    <row r="3" spans="1:10" s="13" customFormat="1" ht="10.9" customHeight="1" x14ac:dyDescent="0.45">
      <c r="A3" s="7"/>
      <c r="B3" s="204"/>
      <c r="C3" s="205"/>
      <c r="D3" s="205"/>
      <c r="E3" s="205"/>
      <c r="F3" s="205"/>
      <c r="G3" s="205"/>
      <c r="H3" s="205"/>
      <c r="I3" s="205"/>
      <c r="J3" s="71"/>
    </row>
    <row r="4" spans="1:10" s="13" customFormat="1" ht="23.25" customHeight="1" x14ac:dyDescent="0.45">
      <c r="A4" s="26"/>
      <c r="B4" s="204"/>
      <c r="C4" s="204"/>
      <c r="D4" s="317" t="s">
        <v>42</v>
      </c>
      <c r="E4" s="317"/>
      <c r="F4" s="317"/>
      <c r="G4" s="204"/>
      <c r="H4" s="318" t="s">
        <v>31</v>
      </c>
      <c r="I4" s="318"/>
      <c r="J4" s="318"/>
    </row>
    <row r="5" spans="1:10" s="13" customFormat="1" ht="23.25" customHeight="1" x14ac:dyDescent="0.45">
      <c r="A5" s="26"/>
      <c r="B5" s="204"/>
      <c r="C5" s="204"/>
      <c r="D5" s="319" t="s">
        <v>191</v>
      </c>
      <c r="E5" s="319"/>
      <c r="F5" s="319"/>
      <c r="G5" s="204"/>
      <c r="H5" s="319" t="s">
        <v>191</v>
      </c>
      <c r="I5" s="319"/>
      <c r="J5" s="319"/>
    </row>
    <row r="6" spans="1:10" s="13" customFormat="1" ht="23.25" customHeight="1" x14ac:dyDescent="0.45">
      <c r="A6" s="26"/>
      <c r="B6" s="204"/>
      <c r="C6" s="204"/>
      <c r="D6" s="320" t="s">
        <v>188</v>
      </c>
      <c r="E6" s="321"/>
      <c r="F6" s="321"/>
      <c r="G6" s="204"/>
      <c r="H6" s="320" t="s">
        <v>188</v>
      </c>
      <c r="I6" s="321"/>
      <c r="J6" s="321"/>
    </row>
    <row r="7" spans="1:10" s="14" customFormat="1" ht="23.25" customHeight="1" x14ac:dyDescent="0.45">
      <c r="A7" s="214"/>
      <c r="B7" s="5" t="s">
        <v>0</v>
      </c>
      <c r="C7" s="5"/>
      <c r="D7" s="101">
        <v>2564</v>
      </c>
      <c r="E7" s="196"/>
      <c r="F7" s="101">
        <v>2563</v>
      </c>
      <c r="G7" s="22"/>
      <c r="H7" s="101">
        <v>2564</v>
      </c>
      <c r="I7" s="196"/>
      <c r="J7" s="101">
        <v>2563</v>
      </c>
    </row>
    <row r="8" spans="1:10" s="13" customFormat="1" ht="23.25" customHeight="1" x14ac:dyDescent="0.45">
      <c r="A8" s="26"/>
      <c r="B8" s="156"/>
      <c r="D8" s="316" t="s">
        <v>32</v>
      </c>
      <c r="E8" s="316"/>
      <c r="F8" s="316"/>
      <c r="G8" s="316"/>
      <c r="H8" s="316"/>
      <c r="I8" s="316"/>
      <c r="J8" s="316"/>
    </row>
    <row r="9" spans="1:10" s="45" customFormat="1" ht="22.9" customHeight="1" x14ac:dyDescent="0.45">
      <c r="A9" s="38" t="s">
        <v>17</v>
      </c>
      <c r="B9" s="119"/>
      <c r="C9" s="119"/>
      <c r="D9" s="50"/>
      <c r="E9" s="50"/>
      <c r="F9" s="50"/>
      <c r="G9" s="50"/>
      <c r="H9" s="50"/>
      <c r="I9" s="50"/>
      <c r="J9" s="73"/>
    </row>
    <row r="10" spans="1:10" s="45" customFormat="1" ht="22.9" customHeight="1" x14ac:dyDescent="0.45">
      <c r="A10" s="9" t="s">
        <v>45</v>
      </c>
      <c r="B10" s="119"/>
      <c r="C10" s="119"/>
      <c r="D10" s="120">
        <v>2210924</v>
      </c>
      <c r="E10" s="120"/>
      <c r="F10" s="120">
        <v>2095590</v>
      </c>
      <c r="G10" s="121"/>
      <c r="H10" s="249">
        <v>0</v>
      </c>
      <c r="I10" s="104"/>
      <c r="J10" s="249">
        <v>0</v>
      </c>
    </row>
    <row r="11" spans="1:10" s="45" customFormat="1" ht="22.9" customHeight="1" x14ac:dyDescent="0.45">
      <c r="A11" s="9" t="s">
        <v>136</v>
      </c>
      <c r="B11" s="119"/>
      <c r="C11" s="119"/>
      <c r="D11" s="120">
        <v>41825</v>
      </c>
      <c r="E11" s="120"/>
      <c r="F11" s="120">
        <v>39273</v>
      </c>
      <c r="G11" s="121"/>
      <c r="H11" s="249">
        <v>0</v>
      </c>
      <c r="I11" s="104"/>
      <c r="J11" s="249">
        <v>0</v>
      </c>
    </row>
    <row r="12" spans="1:10" s="45" customFormat="1" ht="22.9" customHeight="1" x14ac:dyDescent="0.45">
      <c r="A12" s="42" t="s">
        <v>18</v>
      </c>
      <c r="B12" s="119">
        <v>7</v>
      </c>
      <c r="C12" s="119"/>
      <c r="D12" s="75">
        <v>2252749</v>
      </c>
      <c r="E12" s="124"/>
      <c r="F12" s="75">
        <v>2134863</v>
      </c>
      <c r="G12" s="52"/>
      <c r="H12" s="75">
        <v>0</v>
      </c>
      <c r="I12" s="27"/>
      <c r="J12" s="75">
        <v>0</v>
      </c>
    </row>
    <row r="13" spans="1:10" s="45" customFormat="1" ht="19.149999999999999" customHeight="1" x14ac:dyDescent="0.45">
      <c r="A13" s="42"/>
      <c r="B13" s="42"/>
      <c r="C13" s="42"/>
      <c r="D13" s="67"/>
      <c r="E13" s="67"/>
      <c r="F13" s="67"/>
      <c r="G13" s="52"/>
      <c r="H13" s="218"/>
      <c r="I13" s="218"/>
      <c r="J13" s="218"/>
    </row>
    <row r="14" spans="1:10" s="45" customFormat="1" ht="22.9" customHeight="1" x14ac:dyDescent="0.45">
      <c r="A14" s="38" t="s">
        <v>97</v>
      </c>
      <c r="B14" s="42"/>
      <c r="C14" s="42"/>
      <c r="D14" s="67"/>
      <c r="E14" s="67"/>
      <c r="F14" s="67"/>
      <c r="G14" s="52"/>
      <c r="H14" s="218"/>
      <c r="I14" s="218"/>
      <c r="J14" s="218"/>
    </row>
    <row r="15" spans="1:10" s="45" customFormat="1" ht="22.9" customHeight="1" x14ac:dyDescent="0.45">
      <c r="A15" s="43" t="s">
        <v>46</v>
      </c>
      <c r="B15" s="204"/>
      <c r="C15" s="43"/>
      <c r="D15" s="120">
        <v>1950332</v>
      </c>
      <c r="E15" s="120"/>
      <c r="F15" s="120">
        <v>1819849</v>
      </c>
      <c r="G15" s="53"/>
      <c r="H15" s="249">
        <v>0</v>
      </c>
      <c r="I15" s="104"/>
      <c r="J15" s="249">
        <v>0</v>
      </c>
    </row>
    <row r="16" spans="1:10" s="45" customFormat="1" ht="22.9" customHeight="1" x14ac:dyDescent="0.45">
      <c r="A16" s="43" t="s">
        <v>76</v>
      </c>
      <c r="B16" s="43"/>
      <c r="C16" s="43"/>
      <c r="D16" s="120">
        <v>36376</v>
      </c>
      <c r="E16" s="120"/>
      <c r="F16" s="120">
        <v>33197</v>
      </c>
      <c r="G16" s="53"/>
      <c r="H16" s="249">
        <v>0</v>
      </c>
      <c r="I16" s="104"/>
      <c r="J16" s="249">
        <v>0</v>
      </c>
    </row>
    <row r="17" spans="1:10" s="45" customFormat="1" ht="22.9" customHeight="1" x14ac:dyDescent="0.45">
      <c r="A17" s="47" t="s">
        <v>77</v>
      </c>
      <c r="B17" s="204"/>
      <c r="C17" s="204"/>
      <c r="D17" s="75">
        <v>1986708</v>
      </c>
      <c r="E17" s="124"/>
      <c r="F17" s="75">
        <v>1853046</v>
      </c>
      <c r="G17" s="55"/>
      <c r="H17" s="75">
        <v>0</v>
      </c>
      <c r="I17" s="27"/>
      <c r="J17" s="75">
        <v>0</v>
      </c>
    </row>
    <row r="18" spans="1:10" s="45" customFormat="1" ht="19.149999999999999" customHeight="1" x14ac:dyDescent="0.45">
      <c r="A18" s="43"/>
      <c r="B18" s="43"/>
      <c r="C18" s="43"/>
      <c r="D18" s="210"/>
      <c r="E18" s="210"/>
      <c r="F18" s="210"/>
      <c r="G18" s="74"/>
      <c r="H18" s="207"/>
      <c r="I18" s="207"/>
      <c r="J18" s="207"/>
    </row>
    <row r="19" spans="1:10" s="49" customFormat="1" ht="22.9" customHeight="1" x14ac:dyDescent="0.45">
      <c r="A19" s="42" t="s">
        <v>47</v>
      </c>
      <c r="B19" s="42"/>
      <c r="C19" s="42"/>
      <c r="D19" s="74">
        <v>266041</v>
      </c>
      <c r="E19" s="74"/>
      <c r="F19" s="74">
        <v>281817</v>
      </c>
      <c r="G19" s="54"/>
      <c r="H19" s="74">
        <v>0</v>
      </c>
      <c r="I19" s="220"/>
      <c r="J19" s="74">
        <v>0</v>
      </c>
    </row>
    <row r="20" spans="1:10" s="45" customFormat="1" ht="22.9" customHeight="1" x14ac:dyDescent="0.45">
      <c r="A20" s="40" t="s">
        <v>126</v>
      </c>
      <c r="B20" s="204"/>
      <c r="C20" s="204"/>
      <c r="D20" s="120">
        <v>2095</v>
      </c>
      <c r="E20" s="66"/>
      <c r="F20" s="120">
        <v>707</v>
      </c>
      <c r="G20" s="52"/>
      <c r="H20" s="120">
        <v>2847</v>
      </c>
      <c r="I20" s="52"/>
      <c r="J20" s="120">
        <v>2824</v>
      </c>
    </row>
    <row r="21" spans="1:10" s="45" customFormat="1" ht="22.9" customHeight="1" x14ac:dyDescent="0.45">
      <c r="A21" s="40" t="s">
        <v>176</v>
      </c>
      <c r="B21" s="204"/>
      <c r="C21" s="204"/>
      <c r="D21" s="120">
        <v>28669</v>
      </c>
      <c r="E21" s="66"/>
      <c r="F21" s="120">
        <v>17604</v>
      </c>
      <c r="G21" s="52"/>
      <c r="H21" s="120">
        <v>21994</v>
      </c>
      <c r="I21" s="52"/>
      <c r="J21" s="120">
        <v>12558</v>
      </c>
    </row>
    <row r="22" spans="1:10" s="49" customFormat="1" ht="22.9" customHeight="1" x14ac:dyDescent="0.45">
      <c r="A22" s="42" t="s">
        <v>48</v>
      </c>
      <c r="B22" s="204"/>
      <c r="C22" s="204"/>
      <c r="D22" s="75">
        <v>296805</v>
      </c>
      <c r="E22" s="124"/>
      <c r="F22" s="75">
        <v>300128</v>
      </c>
      <c r="G22" s="54"/>
      <c r="H22" s="75">
        <v>24841</v>
      </c>
      <c r="I22" s="54"/>
      <c r="J22" s="75">
        <v>15382</v>
      </c>
    </row>
    <row r="23" spans="1:10" s="49" customFormat="1" ht="19.149999999999999" customHeight="1" x14ac:dyDescent="0.45">
      <c r="A23" s="42"/>
      <c r="B23" s="204"/>
      <c r="C23" s="204"/>
      <c r="D23" s="67"/>
      <c r="E23" s="67"/>
      <c r="F23" s="67"/>
      <c r="G23" s="54"/>
      <c r="H23" s="54"/>
      <c r="I23" s="54"/>
      <c r="J23" s="54"/>
    </row>
    <row r="24" spans="1:10" s="45" customFormat="1" ht="22.5" customHeight="1" x14ac:dyDescent="0.45">
      <c r="A24" s="40" t="s">
        <v>137</v>
      </c>
      <c r="B24" s="204"/>
      <c r="C24" s="204"/>
      <c r="D24" s="120">
        <v>136341</v>
      </c>
      <c r="E24" s="120"/>
      <c r="F24" s="120">
        <v>158408</v>
      </c>
      <c r="G24" s="52"/>
      <c r="H24" s="104">
        <v>0</v>
      </c>
      <c r="I24" s="220"/>
      <c r="J24" s="104">
        <v>0</v>
      </c>
    </row>
    <row r="25" spans="1:10" s="45" customFormat="1" ht="22.5" customHeight="1" x14ac:dyDescent="0.45">
      <c r="A25" s="40" t="s">
        <v>19</v>
      </c>
      <c r="B25" s="204"/>
      <c r="C25" s="204"/>
      <c r="D25" s="122">
        <v>56316</v>
      </c>
      <c r="E25" s="122"/>
      <c r="F25" s="122">
        <v>54914</v>
      </c>
      <c r="G25" s="53"/>
      <c r="H25" s="122">
        <v>13308</v>
      </c>
      <c r="I25" s="53"/>
      <c r="J25" s="122">
        <v>15462</v>
      </c>
    </row>
    <row r="26" spans="1:10" s="45" customFormat="1" ht="22.5" hidden="1" customHeight="1" x14ac:dyDescent="0.45">
      <c r="A26" s="40" t="s">
        <v>180</v>
      </c>
      <c r="B26" s="204"/>
      <c r="C26" s="204"/>
      <c r="D26" s="174">
        <v>0</v>
      </c>
      <c r="E26" s="120"/>
      <c r="F26" s="174">
        <v>0</v>
      </c>
      <c r="G26" s="52"/>
      <c r="H26" s="174">
        <v>0</v>
      </c>
      <c r="I26" s="52"/>
      <c r="J26" s="174">
        <v>0</v>
      </c>
    </row>
    <row r="27" spans="1:10" s="49" customFormat="1" ht="22.5" customHeight="1" x14ac:dyDescent="0.45">
      <c r="A27" s="42" t="s">
        <v>20</v>
      </c>
      <c r="B27" s="204"/>
      <c r="C27" s="204"/>
      <c r="D27" s="75">
        <v>192657</v>
      </c>
      <c r="E27" s="54"/>
      <c r="F27" s="75">
        <v>213322</v>
      </c>
      <c r="G27" s="54"/>
      <c r="H27" s="75">
        <v>13308</v>
      </c>
      <c r="I27" s="54"/>
      <c r="J27" s="75">
        <v>15462</v>
      </c>
    </row>
    <row r="28" spans="1:10" s="45" customFormat="1" ht="19.149999999999999" customHeight="1" x14ac:dyDescent="0.45">
      <c r="A28" s="42"/>
      <c r="B28" s="42"/>
      <c r="C28" s="42"/>
      <c r="D28" s="66"/>
      <c r="E28" s="66"/>
      <c r="F28" s="66"/>
      <c r="G28" s="52"/>
      <c r="H28" s="52"/>
      <c r="I28" s="52"/>
      <c r="J28" s="52"/>
    </row>
    <row r="29" spans="1:10" s="49" customFormat="1" ht="22.5" customHeight="1" x14ac:dyDescent="0.45">
      <c r="A29" s="42" t="s">
        <v>142</v>
      </c>
      <c r="B29" s="204"/>
      <c r="C29" s="205"/>
      <c r="D29" s="74">
        <v>104148</v>
      </c>
      <c r="E29" s="74"/>
      <c r="F29" s="74">
        <v>86806</v>
      </c>
      <c r="G29" s="54"/>
      <c r="H29" s="74">
        <v>11533</v>
      </c>
      <c r="I29" s="54"/>
      <c r="J29" s="74">
        <v>-80</v>
      </c>
    </row>
    <row r="30" spans="1:10" s="45" customFormat="1" ht="22.5" customHeight="1" x14ac:dyDescent="0.45">
      <c r="A30" s="40" t="s">
        <v>82</v>
      </c>
      <c r="B30" s="119"/>
      <c r="C30" s="119"/>
      <c r="D30" s="128">
        <v>14850</v>
      </c>
      <c r="E30" s="122"/>
      <c r="F30" s="128">
        <v>17934</v>
      </c>
      <c r="G30" s="52"/>
      <c r="H30" s="174">
        <v>93</v>
      </c>
      <c r="I30" s="52"/>
      <c r="J30" s="174">
        <v>113</v>
      </c>
    </row>
    <row r="31" spans="1:10" s="49" customFormat="1" ht="22.5" customHeight="1" x14ac:dyDescent="0.45">
      <c r="A31" s="47" t="s">
        <v>143</v>
      </c>
      <c r="B31" s="119">
        <v>7</v>
      </c>
      <c r="C31" s="42"/>
      <c r="D31" s="74">
        <v>89298</v>
      </c>
      <c r="E31" s="55"/>
      <c r="F31" s="74">
        <v>68872</v>
      </c>
      <c r="G31" s="122"/>
      <c r="H31" s="74">
        <v>11440</v>
      </c>
      <c r="I31" s="54"/>
      <c r="J31" s="74">
        <v>-193</v>
      </c>
    </row>
    <row r="32" spans="1:10" s="49" customFormat="1" ht="22.5" customHeight="1" x14ac:dyDescent="0.45">
      <c r="A32" s="40" t="s">
        <v>98</v>
      </c>
      <c r="B32" s="204"/>
      <c r="C32" s="204"/>
      <c r="D32" s="128">
        <v>18302</v>
      </c>
      <c r="E32" s="53"/>
      <c r="F32" s="128">
        <v>13772</v>
      </c>
      <c r="G32" s="53"/>
      <c r="H32" s="206">
        <v>0</v>
      </c>
      <c r="I32" s="53"/>
      <c r="J32" s="266">
        <v>0</v>
      </c>
    </row>
    <row r="33" spans="1:10" s="49" customFormat="1" ht="22.5" customHeight="1" thickBot="1" x14ac:dyDescent="0.5">
      <c r="A33" s="47" t="s">
        <v>144</v>
      </c>
      <c r="B33" s="42"/>
      <c r="C33" s="42"/>
      <c r="D33" s="215">
        <v>70996</v>
      </c>
      <c r="E33" s="129"/>
      <c r="F33" s="215">
        <v>55100</v>
      </c>
      <c r="G33" s="55"/>
      <c r="H33" s="215">
        <v>11440</v>
      </c>
      <c r="I33" s="55"/>
      <c r="J33" s="215">
        <v>-193</v>
      </c>
    </row>
    <row r="34" spans="1:10" s="45" customFormat="1" ht="4.1500000000000004" customHeight="1" thickTop="1" x14ac:dyDescent="0.45">
      <c r="A34" s="42"/>
      <c r="B34" s="42"/>
      <c r="C34" s="42"/>
      <c r="D34" s="66"/>
      <c r="E34" s="66"/>
      <c r="F34" s="66"/>
      <c r="G34" s="52"/>
      <c r="H34" s="52"/>
      <c r="I34" s="52"/>
      <c r="J34" s="52"/>
    </row>
    <row r="35" spans="1:10" s="13" customFormat="1" ht="23.25" customHeight="1" x14ac:dyDescent="0.45">
      <c r="A35" s="6" t="s">
        <v>92</v>
      </c>
      <c r="B35" s="244"/>
      <c r="C35" s="245"/>
      <c r="D35" s="245"/>
      <c r="E35" s="245"/>
      <c r="F35" s="245"/>
      <c r="G35" s="245"/>
      <c r="H35" s="245"/>
      <c r="I35" s="245"/>
      <c r="J35" s="71"/>
    </row>
    <row r="36" spans="1:10" s="13" customFormat="1" ht="23.25" customHeight="1" x14ac:dyDescent="0.45">
      <c r="A36" s="7" t="s">
        <v>138</v>
      </c>
      <c r="B36" s="244"/>
      <c r="C36" s="245"/>
      <c r="D36" s="245"/>
      <c r="E36" s="245"/>
      <c r="F36" s="245"/>
      <c r="G36" s="245"/>
      <c r="H36" s="245"/>
      <c r="I36" s="245"/>
      <c r="J36" s="71"/>
    </row>
    <row r="37" spans="1:10" s="13" customFormat="1" ht="10.9" customHeight="1" x14ac:dyDescent="0.45">
      <c r="A37" s="7"/>
      <c r="B37" s="244"/>
      <c r="C37" s="245"/>
      <c r="D37" s="245"/>
      <c r="E37" s="245"/>
      <c r="F37" s="245"/>
      <c r="G37" s="245"/>
      <c r="H37" s="245"/>
      <c r="I37" s="245"/>
      <c r="J37" s="71"/>
    </row>
    <row r="38" spans="1:10" s="13" customFormat="1" ht="23.25" customHeight="1" x14ac:dyDescent="0.45">
      <c r="A38" s="26"/>
      <c r="B38" s="244"/>
      <c r="C38" s="244"/>
      <c r="D38" s="317" t="s">
        <v>42</v>
      </c>
      <c r="E38" s="317"/>
      <c r="F38" s="317"/>
      <c r="G38" s="244"/>
      <c r="H38" s="318" t="s">
        <v>31</v>
      </c>
      <c r="I38" s="318"/>
      <c r="J38" s="318"/>
    </row>
    <row r="39" spans="1:10" s="13" customFormat="1" ht="23.25" customHeight="1" x14ac:dyDescent="0.45">
      <c r="A39" s="26"/>
      <c r="B39" s="244"/>
      <c r="C39" s="244"/>
      <c r="D39" s="319" t="s">
        <v>191</v>
      </c>
      <c r="E39" s="319"/>
      <c r="F39" s="319"/>
      <c r="G39" s="244"/>
      <c r="H39" s="319" t="s">
        <v>191</v>
      </c>
      <c r="I39" s="319"/>
      <c r="J39" s="319"/>
    </row>
    <row r="40" spans="1:10" s="13" customFormat="1" ht="23.25" customHeight="1" x14ac:dyDescent="0.45">
      <c r="A40" s="26"/>
      <c r="B40" s="244"/>
      <c r="C40" s="244"/>
      <c r="D40" s="320" t="s">
        <v>188</v>
      </c>
      <c r="E40" s="321"/>
      <c r="F40" s="321"/>
      <c r="G40" s="244"/>
      <c r="H40" s="320" t="s">
        <v>188</v>
      </c>
      <c r="I40" s="321"/>
      <c r="J40" s="321"/>
    </row>
    <row r="41" spans="1:10" s="14" customFormat="1" ht="23.25" customHeight="1" x14ac:dyDescent="0.45">
      <c r="A41" s="214"/>
      <c r="B41" s="5"/>
      <c r="C41" s="5"/>
      <c r="D41" s="101">
        <v>2564</v>
      </c>
      <c r="E41" s="196"/>
      <c r="F41" s="101">
        <v>2563</v>
      </c>
      <c r="G41" s="22"/>
      <c r="H41" s="101">
        <v>2564</v>
      </c>
      <c r="I41" s="196"/>
      <c r="J41" s="101">
        <v>2563</v>
      </c>
    </row>
    <row r="42" spans="1:10" s="13" customFormat="1" ht="23.25" customHeight="1" x14ac:dyDescent="0.45">
      <c r="A42" s="26"/>
      <c r="B42" s="156"/>
      <c r="D42" s="316" t="s">
        <v>32</v>
      </c>
      <c r="E42" s="316"/>
      <c r="F42" s="316"/>
      <c r="G42" s="316"/>
      <c r="H42" s="316"/>
      <c r="I42" s="316"/>
      <c r="J42" s="316"/>
    </row>
    <row r="43" spans="1:10" s="45" customFormat="1" ht="22.5" customHeight="1" x14ac:dyDescent="0.45">
      <c r="A43" s="46" t="s">
        <v>83</v>
      </c>
      <c r="B43" s="42"/>
      <c r="C43" s="42"/>
      <c r="D43" s="66"/>
      <c r="E43" s="66"/>
      <c r="F43" s="66"/>
      <c r="G43" s="52"/>
      <c r="H43" s="52"/>
      <c r="I43" s="52"/>
      <c r="J43" s="52"/>
    </row>
    <row r="44" spans="1:10" s="45" customFormat="1" ht="22.5" customHeight="1" x14ac:dyDescent="0.45">
      <c r="A44" s="110" t="s">
        <v>104</v>
      </c>
      <c r="B44" s="42"/>
      <c r="C44" s="42"/>
      <c r="D44" s="66"/>
      <c r="E44" s="66"/>
      <c r="F44" s="66"/>
      <c r="G44" s="52"/>
      <c r="H44" s="52"/>
      <c r="I44" s="52"/>
      <c r="J44" s="52"/>
    </row>
    <row r="45" spans="1:10" s="45" customFormat="1" ht="22.5" customHeight="1" x14ac:dyDescent="0.45">
      <c r="A45" s="110" t="s">
        <v>105</v>
      </c>
      <c r="B45" s="42"/>
      <c r="C45" s="42"/>
      <c r="D45" s="66"/>
      <c r="E45" s="66"/>
      <c r="F45" s="66"/>
      <c r="G45" s="52"/>
      <c r="H45" s="52"/>
      <c r="I45" s="52"/>
      <c r="J45" s="52"/>
    </row>
    <row r="46" spans="1:10" s="45" customFormat="1" ht="22.5" customHeight="1" x14ac:dyDescent="0.45">
      <c r="A46" s="114" t="s">
        <v>106</v>
      </c>
      <c r="B46" s="42"/>
      <c r="C46" s="42"/>
      <c r="D46" s="66"/>
      <c r="E46" s="66"/>
      <c r="F46" s="66"/>
      <c r="G46" s="52"/>
      <c r="H46" s="52"/>
      <c r="I46" s="52"/>
      <c r="J46" s="52"/>
    </row>
    <row r="47" spans="1:10" s="45" customFormat="1" ht="22.5" customHeight="1" x14ac:dyDescent="0.45">
      <c r="A47" s="43" t="s">
        <v>132</v>
      </c>
      <c r="B47" s="43"/>
      <c r="C47" s="43"/>
      <c r="D47" s="128">
        <v>176713</v>
      </c>
      <c r="E47" s="120"/>
      <c r="F47" s="128">
        <v>55576</v>
      </c>
      <c r="G47" s="53"/>
      <c r="H47" s="176">
        <v>0</v>
      </c>
      <c r="I47" s="5"/>
      <c r="J47" s="176">
        <v>0</v>
      </c>
    </row>
    <row r="48" spans="1:10" s="45" customFormat="1" ht="22.5" customHeight="1" x14ac:dyDescent="0.45">
      <c r="A48" s="47" t="s">
        <v>154</v>
      </c>
      <c r="B48" s="43"/>
      <c r="C48" s="43"/>
      <c r="D48" s="190"/>
      <c r="E48" s="120"/>
      <c r="F48" s="190"/>
      <c r="G48" s="53"/>
      <c r="H48" s="191"/>
      <c r="I48" s="5"/>
      <c r="J48" s="191"/>
    </row>
    <row r="49" spans="1:10" s="49" customFormat="1" ht="22.5" customHeight="1" x14ac:dyDescent="0.45">
      <c r="A49" s="46" t="s">
        <v>155</v>
      </c>
      <c r="B49" s="47"/>
      <c r="C49" s="47"/>
      <c r="D49" s="175">
        <v>176713</v>
      </c>
      <c r="E49" s="130"/>
      <c r="F49" s="175">
        <v>55576</v>
      </c>
      <c r="G49" s="55"/>
      <c r="H49" s="175">
        <v>0</v>
      </c>
      <c r="I49" s="131"/>
      <c r="J49" s="175">
        <v>0</v>
      </c>
    </row>
    <row r="50" spans="1:10" s="49" customFormat="1" ht="21.4" customHeight="1" x14ac:dyDescent="0.45">
      <c r="A50" s="46"/>
      <c r="B50" s="47"/>
      <c r="C50" s="47"/>
      <c r="D50" s="74"/>
      <c r="E50" s="130"/>
      <c r="F50" s="74"/>
      <c r="G50" s="55"/>
      <c r="H50" s="59"/>
      <c r="I50" s="131"/>
      <c r="J50" s="59"/>
    </row>
    <row r="51" spans="1:10" s="49" customFormat="1" ht="22.5" hidden="1" customHeight="1" x14ac:dyDescent="0.45">
      <c r="A51" s="110" t="s">
        <v>156</v>
      </c>
      <c r="B51" s="47"/>
      <c r="C51" s="47"/>
      <c r="D51" s="74"/>
      <c r="E51" s="130"/>
      <c r="F51" s="74"/>
      <c r="G51" s="55"/>
      <c r="H51" s="59"/>
      <c r="I51" s="131"/>
      <c r="J51" s="59"/>
    </row>
    <row r="52" spans="1:10" s="49" customFormat="1" ht="22.5" hidden="1" customHeight="1" x14ac:dyDescent="0.45">
      <c r="A52" s="110" t="s">
        <v>105</v>
      </c>
      <c r="B52" s="47"/>
      <c r="C52" s="47"/>
      <c r="D52" s="74"/>
      <c r="E52" s="130"/>
      <c r="F52" s="74"/>
      <c r="G52" s="55"/>
      <c r="H52" s="59"/>
      <c r="I52" s="131"/>
      <c r="J52" s="59"/>
    </row>
    <row r="53" spans="1:10" s="49" customFormat="1" ht="22.5" hidden="1" customHeight="1" x14ac:dyDescent="0.45">
      <c r="A53" s="114" t="s">
        <v>157</v>
      </c>
      <c r="B53" s="47"/>
      <c r="C53" s="47"/>
      <c r="D53" s="74"/>
      <c r="E53" s="130"/>
      <c r="F53" s="74"/>
      <c r="G53" s="55"/>
      <c r="H53" s="59"/>
      <c r="I53" s="131"/>
      <c r="J53" s="59"/>
    </row>
    <row r="54" spans="1:10" s="49" customFormat="1" ht="22.5" hidden="1" customHeight="1" x14ac:dyDescent="0.45">
      <c r="A54" s="114" t="s">
        <v>158</v>
      </c>
      <c r="B54" s="47"/>
      <c r="C54" s="47"/>
      <c r="D54" s="128"/>
      <c r="E54" s="192"/>
      <c r="F54" s="128">
        <v>0</v>
      </c>
      <c r="G54" s="53"/>
      <c r="H54" s="128"/>
      <c r="I54" s="5"/>
      <c r="J54" s="128">
        <v>0</v>
      </c>
    </row>
    <row r="55" spans="1:10" s="49" customFormat="1" ht="22.5" hidden="1" customHeight="1" x14ac:dyDescent="0.45">
      <c r="A55" s="46" t="s">
        <v>159</v>
      </c>
      <c r="B55" s="47"/>
      <c r="C55" s="47"/>
      <c r="D55" s="74"/>
      <c r="E55" s="130"/>
      <c r="F55" s="74"/>
      <c r="G55" s="55"/>
      <c r="H55" s="59"/>
      <c r="I55" s="131"/>
      <c r="J55" s="59"/>
    </row>
    <row r="56" spans="1:10" s="49" customFormat="1" ht="22.5" hidden="1" customHeight="1" x14ac:dyDescent="0.45">
      <c r="A56" s="46" t="s">
        <v>195</v>
      </c>
      <c r="B56" s="47"/>
      <c r="C56" s="47"/>
      <c r="D56" s="74"/>
      <c r="E56" s="129"/>
      <c r="F56" s="74">
        <v>0</v>
      </c>
      <c r="G56" s="55"/>
      <c r="H56" s="74"/>
      <c r="I56" s="131"/>
      <c r="J56" s="74">
        <v>0</v>
      </c>
    </row>
    <row r="57" spans="1:10" s="49" customFormat="1" ht="22.5" customHeight="1" x14ac:dyDescent="0.45">
      <c r="A57" s="46" t="s">
        <v>145</v>
      </c>
      <c r="B57" s="47"/>
      <c r="C57" s="47"/>
      <c r="D57" s="175">
        <v>176713</v>
      </c>
      <c r="E57" s="130"/>
      <c r="F57" s="175">
        <v>55576</v>
      </c>
      <c r="G57" s="55"/>
      <c r="H57" s="175">
        <v>0</v>
      </c>
      <c r="I57" s="131"/>
      <c r="J57" s="175">
        <v>0</v>
      </c>
    </row>
    <row r="58" spans="1:10" s="49" customFormat="1" ht="22.5" customHeight="1" thickBot="1" x14ac:dyDescent="0.5">
      <c r="A58" s="46" t="s">
        <v>146</v>
      </c>
      <c r="B58" s="42"/>
      <c r="C58" s="42"/>
      <c r="D58" s="132">
        <v>247709</v>
      </c>
      <c r="E58" s="109"/>
      <c r="F58" s="132">
        <v>110676</v>
      </c>
      <c r="G58" s="54"/>
      <c r="H58" s="132">
        <v>11440</v>
      </c>
      <c r="I58" s="54"/>
      <c r="J58" s="132">
        <v>-193</v>
      </c>
    </row>
    <row r="59" spans="1:10" s="13" customFormat="1" ht="21.4" customHeight="1" thickTop="1" x14ac:dyDescent="0.45">
      <c r="A59" s="26"/>
      <c r="B59" s="204"/>
      <c r="C59" s="205"/>
      <c r="D59" s="62"/>
      <c r="E59" s="62"/>
      <c r="F59" s="62"/>
      <c r="G59" s="39"/>
      <c r="H59" s="39"/>
      <c r="I59" s="39"/>
      <c r="J59" s="39"/>
    </row>
    <row r="60" spans="1:10" s="13" customFormat="1" ht="22.5" customHeight="1" thickBot="1" x14ac:dyDescent="0.5">
      <c r="A60" s="7" t="s">
        <v>147</v>
      </c>
      <c r="B60" s="204"/>
      <c r="C60" s="179"/>
      <c r="D60" s="180">
        <v>0.7</v>
      </c>
      <c r="E60" s="181"/>
      <c r="F60" s="180">
        <v>0.5444664031620553</v>
      </c>
      <c r="G60" s="182"/>
      <c r="H60" s="180">
        <v>0.11</v>
      </c>
      <c r="I60" s="182"/>
      <c r="J60" s="260">
        <v>-1.9071146245059289E-3</v>
      </c>
    </row>
    <row r="61" spans="1:10" s="13" customFormat="1" ht="23.25" customHeight="1" thickTop="1" x14ac:dyDescent="0.45">
      <c r="A61" s="7"/>
      <c r="B61" s="204"/>
      <c r="C61" s="179"/>
      <c r="D61" s="181"/>
      <c r="E61" s="181"/>
      <c r="F61" s="181"/>
      <c r="G61" s="182"/>
      <c r="H61" s="181"/>
      <c r="I61" s="182"/>
      <c r="J61" s="181"/>
    </row>
  </sheetData>
  <mergeCells count="14">
    <mergeCell ref="D42:J42"/>
    <mergeCell ref="D38:F38"/>
    <mergeCell ref="H38:J38"/>
    <mergeCell ref="D39:F39"/>
    <mergeCell ref="H39:J39"/>
    <mergeCell ref="D40:F40"/>
    <mergeCell ref="H40:J40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7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zoomScale="70" zoomScaleNormal="80" zoomScaleSheetLayoutView="70" workbookViewId="0">
      <selection activeCell="F21" sqref="F21"/>
    </sheetView>
  </sheetViews>
  <sheetFormatPr defaultColWidth="9.140625" defaultRowHeight="22.5" customHeight="1" x14ac:dyDescent="0.45"/>
  <cols>
    <col min="1" max="1" width="2.5703125" style="21" customWidth="1"/>
    <col min="2" max="2" width="44.140625" style="21" customWidth="1"/>
    <col min="3" max="3" width="9.85546875" style="101" customWidth="1"/>
    <col min="4" max="4" width="14.140625" style="60" customWidth="1"/>
    <col min="5" max="5" width="1.140625" style="60" customWidth="1"/>
    <col min="6" max="6" width="14.140625" style="60" customWidth="1"/>
    <col min="7" max="7" width="1.140625" style="60" customWidth="1"/>
    <col min="8" max="8" width="14.140625" style="60" customWidth="1"/>
    <col min="9" max="9" width="1.140625" style="60" customWidth="1"/>
    <col min="10" max="10" width="14.140625" style="60" customWidth="1"/>
    <col min="11" max="11" width="1.140625" style="60" customWidth="1"/>
    <col min="12" max="12" width="14.140625" style="60" customWidth="1"/>
    <col min="13" max="13" width="1.140625" style="60" customWidth="1"/>
    <col min="14" max="14" width="14.140625" style="60" customWidth="1"/>
    <col min="15" max="15" width="1.140625" style="21" customWidth="1"/>
    <col min="16" max="16" width="14.140625" style="21" customWidth="1"/>
    <col min="17" max="17" width="1.140625" style="21" customWidth="1"/>
    <col min="18" max="18" width="14.140625" style="21" customWidth="1"/>
    <col min="19" max="16384" width="9.140625" style="21"/>
  </cols>
  <sheetData>
    <row r="1" spans="1:18" ht="22.5" customHeight="1" x14ac:dyDescent="0.45">
      <c r="A1" s="6" t="s">
        <v>92</v>
      </c>
      <c r="C1" s="14"/>
      <c r="D1" s="166"/>
      <c r="E1" s="166"/>
      <c r="F1" s="166"/>
      <c r="G1" s="166"/>
      <c r="H1" s="166"/>
      <c r="I1" s="166"/>
      <c r="J1" s="166"/>
      <c r="K1" s="166"/>
      <c r="L1" s="156"/>
      <c r="M1" s="156"/>
      <c r="N1" s="156"/>
      <c r="O1" s="13"/>
      <c r="P1" s="13"/>
      <c r="Q1" s="13"/>
      <c r="R1" s="13"/>
    </row>
    <row r="2" spans="1:18" ht="22.5" customHeight="1" x14ac:dyDescent="0.45">
      <c r="A2" s="7" t="s">
        <v>148</v>
      </c>
      <c r="C2" s="14"/>
      <c r="D2" s="166"/>
      <c r="E2" s="166"/>
      <c r="F2" s="166"/>
      <c r="G2" s="166"/>
      <c r="H2" s="166"/>
      <c r="I2" s="166"/>
      <c r="J2" s="166"/>
      <c r="K2" s="166"/>
      <c r="L2" s="156"/>
      <c r="M2" s="156"/>
      <c r="N2" s="156"/>
      <c r="O2" s="13"/>
      <c r="P2" s="13"/>
      <c r="Q2" s="13"/>
      <c r="R2" s="13"/>
    </row>
    <row r="3" spans="1:18" ht="22.5" customHeight="1" x14ac:dyDescent="0.45">
      <c r="A3" s="7"/>
      <c r="B3" s="60"/>
      <c r="C3" s="14"/>
      <c r="D3" s="166"/>
      <c r="E3" s="166"/>
      <c r="F3" s="166"/>
      <c r="G3" s="166"/>
      <c r="H3" s="166"/>
      <c r="I3" s="166"/>
      <c r="J3" s="166"/>
      <c r="K3" s="166"/>
      <c r="L3" s="156"/>
      <c r="M3" s="156"/>
      <c r="N3" s="156"/>
      <c r="O3" s="13"/>
      <c r="P3" s="13"/>
      <c r="Q3" s="13"/>
      <c r="R3" s="13"/>
    </row>
    <row r="4" spans="1:18" ht="22.5" customHeight="1" x14ac:dyDescent="0.45">
      <c r="A4" s="7"/>
      <c r="B4" s="60"/>
      <c r="C4" s="14"/>
      <c r="D4" s="322" t="s">
        <v>42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</row>
    <row r="5" spans="1:18" ht="21.75" x14ac:dyDescent="0.45">
      <c r="A5" s="60"/>
      <c r="B5" s="60"/>
      <c r="C5" s="22"/>
      <c r="D5" s="156"/>
      <c r="E5" s="156"/>
      <c r="F5" s="156"/>
      <c r="G5" s="156"/>
      <c r="H5" s="323" t="s">
        <v>49</v>
      </c>
      <c r="I5" s="323"/>
      <c r="J5" s="323"/>
      <c r="K5" s="156"/>
      <c r="L5" s="323" t="s">
        <v>43</v>
      </c>
      <c r="M5" s="323"/>
      <c r="N5" s="323"/>
      <c r="O5" s="323"/>
      <c r="P5" s="323"/>
      <c r="Q5" s="156"/>
      <c r="R5" s="156"/>
    </row>
    <row r="6" spans="1:18" ht="21.75" x14ac:dyDescent="0.45">
      <c r="A6" s="60"/>
      <c r="B6" s="60"/>
      <c r="C6" s="22"/>
      <c r="D6" s="156"/>
      <c r="E6" s="156"/>
      <c r="F6" s="156"/>
      <c r="G6" s="156"/>
      <c r="H6" s="156"/>
      <c r="I6" s="156"/>
      <c r="J6" s="156"/>
      <c r="K6" s="156"/>
      <c r="L6" s="239" t="s">
        <v>119</v>
      </c>
      <c r="M6" s="239"/>
      <c r="N6" s="239"/>
      <c r="O6" s="14"/>
      <c r="P6" s="14" t="s">
        <v>87</v>
      </c>
      <c r="Q6" s="156"/>
      <c r="R6" s="156"/>
    </row>
    <row r="7" spans="1:18" ht="21.75" x14ac:dyDescent="0.45">
      <c r="A7" s="60"/>
      <c r="B7" s="60"/>
      <c r="C7" s="22"/>
      <c r="D7" s="11" t="s">
        <v>11</v>
      </c>
      <c r="I7" s="102"/>
      <c r="J7" s="102"/>
      <c r="K7" s="102"/>
      <c r="L7" s="239" t="s">
        <v>120</v>
      </c>
      <c r="M7" s="239"/>
      <c r="N7" s="239" t="s">
        <v>86</v>
      </c>
      <c r="O7" s="14"/>
      <c r="P7" s="14" t="s">
        <v>88</v>
      </c>
      <c r="Q7" s="19"/>
    </row>
    <row r="8" spans="1:18" ht="21.75" x14ac:dyDescent="0.45">
      <c r="A8" s="60"/>
      <c r="B8" s="60"/>
      <c r="C8" s="22"/>
      <c r="D8" s="11" t="s">
        <v>107</v>
      </c>
      <c r="E8" s="11"/>
      <c r="F8" s="11" t="s">
        <v>93</v>
      </c>
      <c r="G8" s="102"/>
      <c r="H8" s="102" t="s">
        <v>84</v>
      </c>
      <c r="I8" s="102"/>
      <c r="J8" s="102"/>
      <c r="K8" s="102"/>
      <c r="L8" s="239" t="s">
        <v>121</v>
      </c>
      <c r="M8" s="239"/>
      <c r="N8" s="239" t="s">
        <v>133</v>
      </c>
      <c r="O8" s="14"/>
      <c r="P8" s="14" t="s">
        <v>89</v>
      </c>
      <c r="Q8" s="19"/>
      <c r="R8" s="101" t="s">
        <v>27</v>
      </c>
    </row>
    <row r="9" spans="1:18" ht="22.5" customHeight="1" x14ac:dyDescent="0.45">
      <c r="A9" s="153"/>
      <c r="B9" s="60"/>
      <c r="C9" s="5" t="s">
        <v>0</v>
      </c>
      <c r="D9" s="11" t="s">
        <v>108</v>
      </c>
      <c r="E9" s="11"/>
      <c r="F9" s="11" t="s">
        <v>94</v>
      </c>
      <c r="G9" s="102"/>
      <c r="H9" s="102" t="s">
        <v>85</v>
      </c>
      <c r="I9" s="102"/>
      <c r="J9" s="11" t="s">
        <v>14</v>
      </c>
      <c r="K9" s="102"/>
      <c r="L9" s="239" t="s">
        <v>122</v>
      </c>
      <c r="M9" s="102"/>
      <c r="N9" s="239" t="s">
        <v>134</v>
      </c>
      <c r="O9" s="101"/>
      <c r="P9" s="101" t="s">
        <v>90</v>
      </c>
      <c r="Q9" s="101"/>
      <c r="R9" s="11" t="s">
        <v>26</v>
      </c>
    </row>
    <row r="10" spans="1:18" ht="22.5" customHeight="1" x14ac:dyDescent="0.45">
      <c r="A10" s="153"/>
      <c r="B10" s="60"/>
      <c r="C10" s="22"/>
      <c r="D10" s="324" t="s">
        <v>32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</row>
    <row r="11" spans="1:18" ht="22.5" customHeight="1" x14ac:dyDescent="0.45">
      <c r="A11" s="7" t="s">
        <v>190</v>
      </c>
      <c r="B11" s="7"/>
      <c r="C11" s="12"/>
      <c r="D11" s="92"/>
      <c r="E11" s="92"/>
      <c r="F11" s="92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85"/>
      <c r="R11" s="92"/>
    </row>
    <row r="12" spans="1:18" ht="22.5" customHeight="1" x14ac:dyDescent="0.45">
      <c r="A12" s="7" t="s">
        <v>177</v>
      </c>
      <c r="B12" s="60"/>
      <c r="D12" s="107">
        <v>1012000</v>
      </c>
      <c r="E12" s="107" t="e">
        <v>#REF!</v>
      </c>
      <c r="F12" s="107">
        <v>60384</v>
      </c>
      <c r="G12" s="107"/>
      <c r="H12" s="107">
        <v>40561</v>
      </c>
      <c r="I12" s="107"/>
      <c r="J12" s="107">
        <v>381224</v>
      </c>
      <c r="K12" s="107">
        <v>0</v>
      </c>
      <c r="L12" s="107">
        <v>359606</v>
      </c>
      <c r="M12" s="107"/>
      <c r="N12" s="107">
        <v>-434552</v>
      </c>
      <c r="O12" s="107"/>
      <c r="P12" s="107">
        <v>-74946</v>
      </c>
      <c r="Q12" s="107"/>
      <c r="R12" s="107">
        <v>1419223</v>
      </c>
    </row>
    <row r="13" spans="1:18" ht="22.5" customHeight="1" x14ac:dyDescent="0.45">
      <c r="A13" s="7" t="s">
        <v>29</v>
      </c>
      <c r="B13" s="60"/>
      <c r="C13" s="21"/>
      <c r="D13" s="74"/>
      <c r="E13" s="74"/>
      <c r="F13" s="74"/>
      <c r="G13" s="124"/>
      <c r="H13" s="124"/>
      <c r="I13" s="124"/>
      <c r="J13" s="124"/>
      <c r="K13" s="124"/>
      <c r="L13" s="124"/>
      <c r="M13" s="124"/>
      <c r="N13" s="124"/>
      <c r="O13" s="106"/>
      <c r="P13" s="107"/>
      <c r="Q13" s="106"/>
      <c r="R13" s="106"/>
    </row>
    <row r="14" spans="1:18" ht="22.5" customHeight="1" x14ac:dyDescent="0.45">
      <c r="A14" s="241"/>
      <c r="B14" s="246" t="s">
        <v>182</v>
      </c>
      <c r="C14" s="21"/>
      <c r="D14" s="74"/>
      <c r="E14" s="74"/>
      <c r="F14" s="74"/>
      <c r="G14" s="124"/>
      <c r="H14" s="124"/>
      <c r="I14" s="124"/>
      <c r="J14" s="124"/>
      <c r="K14" s="124"/>
      <c r="L14" s="124"/>
      <c r="M14" s="124"/>
      <c r="N14" s="124"/>
      <c r="O14" s="106"/>
      <c r="P14" s="107"/>
      <c r="Q14" s="106"/>
      <c r="R14" s="106"/>
    </row>
    <row r="15" spans="1:18" ht="22.5" customHeight="1" x14ac:dyDescent="0.45">
      <c r="A15" s="247"/>
      <c r="B15" t="s">
        <v>184</v>
      </c>
      <c r="C15" s="22">
        <v>10</v>
      </c>
      <c r="D15" s="174">
        <v>0</v>
      </c>
      <c r="E15" s="188">
        <v>0</v>
      </c>
      <c r="F15" s="174">
        <v>0</v>
      </c>
      <c r="G15" s="189">
        <v>0</v>
      </c>
      <c r="H15" s="174">
        <v>0</v>
      </c>
      <c r="I15" s="124"/>
      <c r="J15" s="128">
        <v>-50600</v>
      </c>
      <c r="K15" s="124"/>
      <c r="L15" s="174">
        <v>0</v>
      </c>
      <c r="M15" s="124"/>
      <c r="N15" s="174">
        <v>0</v>
      </c>
      <c r="O15" s="106"/>
      <c r="P15" s="174">
        <v>0</v>
      </c>
      <c r="Q15" s="106"/>
      <c r="R15" s="236">
        <v>-50600</v>
      </c>
    </row>
    <row r="16" spans="1:18" ht="22.5" customHeight="1" x14ac:dyDescent="0.45">
      <c r="A16" s="241"/>
      <c r="B16" s="246" t="s">
        <v>183</v>
      </c>
      <c r="C16" s="21"/>
      <c r="D16" s="115">
        <v>0</v>
      </c>
      <c r="E16" s="188"/>
      <c r="F16" s="115">
        <v>0</v>
      </c>
      <c r="G16" s="189"/>
      <c r="H16" s="115">
        <v>0</v>
      </c>
      <c r="I16" s="124"/>
      <c r="J16" s="115">
        <v>-50600</v>
      </c>
      <c r="K16" s="124"/>
      <c r="L16" s="115">
        <v>0</v>
      </c>
      <c r="M16" s="124"/>
      <c r="N16" s="115">
        <v>0</v>
      </c>
      <c r="O16" s="106"/>
      <c r="P16" s="115">
        <v>0</v>
      </c>
      <c r="Q16" s="106"/>
      <c r="R16" s="115">
        <v>-50600</v>
      </c>
    </row>
    <row r="17" spans="1:18" ht="22.5" customHeight="1" x14ac:dyDescent="0.45">
      <c r="A17" s="7" t="s">
        <v>51</v>
      </c>
      <c r="B17" s="60"/>
      <c r="C17" s="22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05"/>
      <c r="P17" s="105"/>
      <c r="Q17" s="105"/>
      <c r="R17" s="105"/>
    </row>
    <row r="18" spans="1:18" ht="22.5" customHeight="1" x14ac:dyDescent="0.45">
      <c r="A18" s="7"/>
      <c r="B18" s="25" t="s">
        <v>131</v>
      </c>
      <c r="C18" s="24"/>
      <c r="D18" s="167">
        <v>0</v>
      </c>
      <c r="E18" s="59">
        <v>0</v>
      </c>
      <c r="F18" s="167">
        <v>0</v>
      </c>
      <c r="G18" s="74">
        <v>0</v>
      </c>
      <c r="H18" s="167">
        <v>0</v>
      </c>
      <c r="I18" s="74"/>
      <c r="J18" s="266">
        <v>55100</v>
      </c>
      <c r="K18" s="74"/>
      <c r="L18" s="167">
        <v>0</v>
      </c>
      <c r="M18" s="74">
        <v>0</v>
      </c>
      <c r="N18" s="167">
        <v>0</v>
      </c>
      <c r="O18" s="185">
        <v>0</v>
      </c>
      <c r="P18" s="167">
        <v>0</v>
      </c>
      <c r="Q18" s="74"/>
      <c r="R18" s="257">
        <v>55100</v>
      </c>
    </row>
    <row r="19" spans="1:18" ht="22.5" customHeight="1" x14ac:dyDescent="0.45">
      <c r="A19" s="7"/>
      <c r="B19" s="25" t="s">
        <v>53</v>
      </c>
      <c r="C19" s="23"/>
      <c r="D19" s="167">
        <v>0</v>
      </c>
      <c r="E19" s="266">
        <v>0</v>
      </c>
      <c r="F19" s="174">
        <v>0</v>
      </c>
      <c r="G19" s="74">
        <v>0</v>
      </c>
      <c r="H19" s="174">
        <v>0</v>
      </c>
      <c r="I19" s="122"/>
      <c r="J19" s="174">
        <v>0</v>
      </c>
      <c r="K19" s="74"/>
      <c r="L19" s="174">
        <v>0</v>
      </c>
      <c r="M19" s="266"/>
      <c r="N19" s="174">
        <v>55576</v>
      </c>
      <c r="O19" s="266"/>
      <c r="P19" s="174">
        <v>55576</v>
      </c>
      <c r="Q19" s="122"/>
      <c r="R19" s="236">
        <v>55576</v>
      </c>
    </row>
    <row r="20" spans="1:18" s="23" customFormat="1" ht="22.5" customHeight="1" x14ac:dyDescent="0.45">
      <c r="A20" s="7" t="s">
        <v>54</v>
      </c>
      <c r="D20" s="115">
        <v>0</v>
      </c>
      <c r="E20" s="74"/>
      <c r="F20" s="115">
        <v>0</v>
      </c>
      <c r="G20" s="59"/>
      <c r="H20" s="115">
        <v>0</v>
      </c>
      <c r="I20" s="59"/>
      <c r="J20" s="115">
        <v>55100</v>
      </c>
      <c r="K20" s="59"/>
      <c r="L20" s="115">
        <v>0</v>
      </c>
      <c r="M20" s="59"/>
      <c r="N20" s="115">
        <v>55576</v>
      </c>
      <c r="O20" s="197"/>
      <c r="P20" s="115">
        <v>55576</v>
      </c>
      <c r="Q20" s="59"/>
      <c r="R20" s="115">
        <v>110676</v>
      </c>
    </row>
    <row r="21" spans="1:18" s="23" customFormat="1" ht="22.5" customHeight="1" thickBot="1" x14ac:dyDescent="0.5">
      <c r="A21" s="7" t="s">
        <v>189</v>
      </c>
      <c r="B21" s="21"/>
      <c r="C21" s="24"/>
      <c r="D21" s="186">
        <v>1012000</v>
      </c>
      <c r="E21" s="74" t="e">
        <v>#REF!</v>
      </c>
      <c r="F21" s="186">
        <v>60384</v>
      </c>
      <c r="G21" s="74"/>
      <c r="H21" s="186">
        <v>40561</v>
      </c>
      <c r="I21" s="74"/>
      <c r="J21" s="186">
        <v>385724</v>
      </c>
      <c r="K21" s="74"/>
      <c r="L21" s="186">
        <v>359606</v>
      </c>
      <c r="M21" s="74"/>
      <c r="N21" s="186">
        <v>-378976</v>
      </c>
      <c r="O21" s="185"/>
      <c r="P21" s="186">
        <v>-19370</v>
      </c>
      <c r="Q21" s="185"/>
      <c r="R21" s="186">
        <v>1479299</v>
      </c>
    </row>
    <row r="22" spans="1:18" s="23" customFormat="1" ht="18" customHeight="1" thickTop="1" x14ac:dyDescent="0.45">
      <c r="A22" s="7"/>
      <c r="B22" s="8"/>
      <c r="C22" s="24"/>
      <c r="D22" s="59"/>
      <c r="E22" s="111"/>
      <c r="F22" s="59"/>
      <c r="G22" s="27"/>
      <c r="H22" s="59"/>
      <c r="I22" s="27"/>
      <c r="J22" s="59"/>
      <c r="K22" s="27"/>
      <c r="L22" s="59"/>
      <c r="M22" s="27"/>
      <c r="N22" s="59"/>
      <c r="O22" s="27"/>
      <c r="P22" s="59"/>
      <c r="Q22" s="27"/>
      <c r="R22" s="59"/>
    </row>
    <row r="23" spans="1:18" ht="22.5" customHeight="1" x14ac:dyDescent="0.45">
      <c r="A23" s="7" t="s">
        <v>198</v>
      </c>
      <c r="B23" s="7"/>
      <c r="C23" s="12"/>
      <c r="D23" s="92"/>
      <c r="E23" s="92"/>
      <c r="F23" s="92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5"/>
      <c r="R23" s="92"/>
    </row>
    <row r="24" spans="1:18" s="7" customFormat="1" ht="22.5" customHeight="1" x14ac:dyDescent="0.45">
      <c r="A24" s="7" t="s">
        <v>199</v>
      </c>
      <c r="B24" s="60"/>
      <c r="C24" s="101"/>
      <c r="D24" s="107">
        <v>1012000</v>
      </c>
      <c r="E24" s="107" t="e">
        <v>#REF!</v>
      </c>
      <c r="F24" s="107">
        <v>60384</v>
      </c>
      <c r="G24" s="107"/>
      <c r="H24" s="107">
        <v>44361</v>
      </c>
      <c r="I24" s="107"/>
      <c r="J24" s="107">
        <v>420673</v>
      </c>
      <c r="K24" s="107">
        <v>0</v>
      </c>
      <c r="L24" s="107">
        <v>359606</v>
      </c>
      <c r="M24" s="107"/>
      <c r="N24" s="107">
        <v>-440637</v>
      </c>
      <c r="O24" s="107"/>
      <c r="P24" s="107">
        <v>-81031</v>
      </c>
      <c r="Q24" s="107"/>
      <c r="R24" s="107">
        <v>1456387</v>
      </c>
    </row>
    <row r="25" spans="1:18" ht="22.5" customHeight="1" x14ac:dyDescent="0.45">
      <c r="A25" s="7" t="s">
        <v>29</v>
      </c>
      <c r="B25" s="60"/>
      <c r="C25" s="21"/>
      <c r="D25" s="74"/>
      <c r="E25" s="74"/>
      <c r="F25" s="74"/>
      <c r="G25" s="124"/>
      <c r="H25" s="124"/>
      <c r="I25" s="124"/>
      <c r="J25" s="124"/>
      <c r="K25" s="124"/>
      <c r="L25" s="124"/>
      <c r="M25" s="124"/>
      <c r="N25" s="124"/>
      <c r="O25" s="106"/>
      <c r="P25" s="107"/>
      <c r="Q25" s="106"/>
      <c r="R25" s="106"/>
    </row>
    <row r="26" spans="1:18" ht="22.5" customHeight="1" x14ac:dyDescent="0.45">
      <c r="A26" s="241"/>
      <c r="B26" s="246" t="s">
        <v>182</v>
      </c>
      <c r="C26" s="21"/>
      <c r="D26" s="74"/>
      <c r="E26" s="74"/>
      <c r="F26" s="74"/>
      <c r="G26" s="124"/>
      <c r="H26" s="124"/>
      <c r="I26" s="124"/>
      <c r="J26" s="124"/>
      <c r="K26" s="124"/>
      <c r="L26" s="124"/>
      <c r="M26" s="124"/>
      <c r="N26" s="124"/>
      <c r="O26" s="106"/>
      <c r="P26" s="107"/>
      <c r="Q26" s="106"/>
      <c r="R26" s="106"/>
    </row>
    <row r="27" spans="1:18" ht="22.5" customHeight="1" x14ac:dyDescent="0.45">
      <c r="A27" s="247"/>
      <c r="B27" t="s">
        <v>184</v>
      </c>
      <c r="C27" s="22">
        <v>10</v>
      </c>
      <c r="D27" s="174">
        <v>0</v>
      </c>
      <c r="E27" s="188">
        <v>0</v>
      </c>
      <c r="F27" s="174">
        <v>0</v>
      </c>
      <c r="G27" s="189">
        <v>0</v>
      </c>
      <c r="H27" s="174">
        <v>0</v>
      </c>
      <c r="I27" s="124"/>
      <c r="J27" s="128">
        <v>-70839</v>
      </c>
      <c r="K27" s="124"/>
      <c r="L27" s="174">
        <v>0</v>
      </c>
      <c r="M27" s="124">
        <v>0</v>
      </c>
      <c r="N27" s="174">
        <v>0</v>
      </c>
      <c r="O27" s="106">
        <v>0</v>
      </c>
      <c r="P27" s="174">
        <v>0</v>
      </c>
      <c r="Q27" s="106"/>
      <c r="R27" s="236">
        <v>-70839</v>
      </c>
    </row>
    <row r="28" spans="1:18" ht="22.5" customHeight="1" x14ac:dyDescent="0.45">
      <c r="A28" s="241"/>
      <c r="B28" s="246" t="s">
        <v>183</v>
      </c>
      <c r="C28" s="21"/>
      <c r="D28" s="115">
        <v>0</v>
      </c>
      <c r="E28" s="188"/>
      <c r="F28" s="115">
        <v>0</v>
      </c>
      <c r="G28" s="189"/>
      <c r="H28" s="115">
        <v>0</v>
      </c>
      <c r="I28" s="124"/>
      <c r="J28" s="115">
        <v>-70839</v>
      </c>
      <c r="K28" s="124"/>
      <c r="L28" s="115">
        <v>0</v>
      </c>
      <c r="M28" s="124"/>
      <c r="N28" s="115">
        <v>0</v>
      </c>
      <c r="O28" s="106"/>
      <c r="P28" s="115">
        <v>0</v>
      </c>
      <c r="Q28" s="106"/>
      <c r="R28" s="115">
        <v>-70839</v>
      </c>
    </row>
    <row r="29" spans="1:18" ht="22.5" customHeight="1" x14ac:dyDescent="0.45">
      <c r="A29" s="7" t="s">
        <v>51</v>
      </c>
      <c r="B29" s="60"/>
      <c r="C29" s="22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05"/>
      <c r="P29" s="105"/>
      <c r="Q29" s="105"/>
      <c r="R29" s="105"/>
    </row>
    <row r="30" spans="1:18" s="23" customFormat="1" ht="22.5" customHeight="1" x14ac:dyDescent="0.45">
      <c r="A30" s="7"/>
      <c r="B30" s="25" t="s">
        <v>131</v>
      </c>
      <c r="C30" s="24"/>
      <c r="D30" s="167">
        <v>0</v>
      </c>
      <c r="E30" s="59">
        <v>0</v>
      </c>
      <c r="F30" s="167">
        <v>0</v>
      </c>
      <c r="G30" s="74">
        <v>0</v>
      </c>
      <c r="H30" s="167">
        <v>0</v>
      </c>
      <c r="I30" s="74"/>
      <c r="J30" s="240">
        <v>70996</v>
      </c>
      <c r="K30" s="74"/>
      <c r="L30" s="167">
        <v>0</v>
      </c>
      <c r="M30" s="74">
        <v>0</v>
      </c>
      <c r="N30" s="167">
        <v>0</v>
      </c>
      <c r="O30" s="185">
        <v>0</v>
      </c>
      <c r="P30" s="167">
        <v>0</v>
      </c>
      <c r="Q30" s="74"/>
      <c r="R30" s="257">
        <v>70996</v>
      </c>
    </row>
    <row r="31" spans="1:18" s="23" customFormat="1" ht="22.5" customHeight="1" x14ac:dyDescent="0.45">
      <c r="A31" s="7"/>
      <c r="B31" s="25" t="s">
        <v>53</v>
      </c>
      <c r="D31" s="167">
        <v>0</v>
      </c>
      <c r="E31" s="240">
        <v>0</v>
      </c>
      <c r="F31" s="174">
        <v>0</v>
      </c>
      <c r="G31" s="74">
        <v>0</v>
      </c>
      <c r="H31" s="174">
        <v>0</v>
      </c>
      <c r="I31" s="122"/>
      <c r="J31" s="174">
        <v>0</v>
      </c>
      <c r="K31" s="74"/>
      <c r="L31" s="174">
        <v>0</v>
      </c>
      <c r="M31" s="240"/>
      <c r="N31" s="174">
        <v>176713</v>
      </c>
      <c r="O31" s="240"/>
      <c r="P31" s="174">
        <v>176713</v>
      </c>
      <c r="Q31" s="122"/>
      <c r="R31" s="236">
        <v>176713</v>
      </c>
    </row>
    <row r="32" spans="1:18" s="23" customFormat="1" ht="21.75" x14ac:dyDescent="0.45">
      <c r="A32" s="7" t="s">
        <v>54</v>
      </c>
      <c r="D32" s="115">
        <v>0</v>
      </c>
      <c r="E32" s="74"/>
      <c r="F32" s="115">
        <v>0</v>
      </c>
      <c r="G32" s="59"/>
      <c r="H32" s="115">
        <v>0</v>
      </c>
      <c r="I32" s="59"/>
      <c r="J32" s="115">
        <v>70996</v>
      </c>
      <c r="K32" s="59"/>
      <c r="L32" s="115">
        <v>0</v>
      </c>
      <c r="M32" s="59"/>
      <c r="N32" s="115">
        <v>176713</v>
      </c>
      <c r="O32" s="197"/>
      <c r="P32" s="115">
        <v>176713</v>
      </c>
      <c r="Q32" s="59"/>
      <c r="R32" s="115">
        <v>247709</v>
      </c>
    </row>
    <row r="33" spans="1:18" s="23" customFormat="1" ht="22.5" customHeight="1" thickBot="1" x14ac:dyDescent="0.5">
      <c r="A33" s="7" t="s">
        <v>200</v>
      </c>
      <c r="B33" s="21"/>
      <c r="C33" s="24"/>
      <c r="D33" s="186">
        <v>1012000</v>
      </c>
      <c r="E33" s="74"/>
      <c r="F33" s="186">
        <v>60384</v>
      </c>
      <c r="G33" s="74"/>
      <c r="H33" s="186">
        <v>44361</v>
      </c>
      <c r="I33" s="74"/>
      <c r="J33" s="186">
        <v>420830</v>
      </c>
      <c r="K33" s="74"/>
      <c r="L33" s="186">
        <v>359606</v>
      </c>
      <c r="M33" s="74"/>
      <c r="N33" s="186">
        <v>-263924</v>
      </c>
      <c r="O33" s="185"/>
      <c r="P33" s="186">
        <v>95682</v>
      </c>
      <c r="Q33" s="185"/>
      <c r="R33" s="186">
        <v>1633257</v>
      </c>
    </row>
    <row r="34" spans="1:18" ht="16.149999999999999" customHeight="1" thickTop="1" x14ac:dyDescent="0.45"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98"/>
      <c r="P34" s="198"/>
      <c r="Q34" s="167"/>
      <c r="R34" s="199"/>
    </row>
    <row r="35" spans="1:18" ht="18.399999999999999" customHeight="1" x14ac:dyDescent="0.45"/>
  </sheetData>
  <mergeCells count="4">
    <mergeCell ref="D4:R4"/>
    <mergeCell ref="H5:J5"/>
    <mergeCell ref="L5:P5"/>
    <mergeCell ref="D10:R10"/>
  </mergeCells>
  <phoneticPr fontId="4" type="noConversion"/>
  <pageMargins left="0.8" right="0.8" top="0.48" bottom="0.5" header="0.5" footer="0.5"/>
  <pageSetup paperSize="9" scale="83" firstPageNumber="9" fitToWidth="0" fitToHeight="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="70" zoomScaleNormal="90" zoomScaleSheetLayoutView="70" workbookViewId="0">
      <selection activeCell="H66" sqref="H66"/>
    </sheetView>
  </sheetViews>
  <sheetFormatPr defaultColWidth="9.140625" defaultRowHeight="22.5" customHeight="1" x14ac:dyDescent="0.45"/>
  <cols>
    <col min="1" max="1" width="2.5703125" style="21" customWidth="1"/>
    <col min="2" max="2" width="44.28515625" style="21" customWidth="1"/>
    <col min="3" max="3" width="9.5703125" style="60" customWidth="1"/>
    <col min="4" max="4" width="16" style="21" customWidth="1"/>
    <col min="5" max="5" width="2.42578125" style="13" customWidth="1"/>
    <col min="6" max="6" width="16" style="21" customWidth="1"/>
    <col min="7" max="7" width="2.42578125" style="13" customWidth="1"/>
    <col min="8" max="8" width="16" style="21" customWidth="1"/>
    <col min="9" max="9" width="2.42578125" style="13" customWidth="1"/>
    <col min="10" max="10" width="16" style="21" customWidth="1"/>
    <col min="11" max="11" width="2.42578125" style="13" customWidth="1"/>
    <col min="12" max="12" width="16" style="21" customWidth="1"/>
    <col min="13" max="16384" width="9.140625" style="21"/>
  </cols>
  <sheetData>
    <row r="1" spans="1:13" ht="22.5" customHeight="1" x14ac:dyDescent="0.45">
      <c r="A1" s="6" t="s">
        <v>92</v>
      </c>
      <c r="D1" s="17"/>
      <c r="E1" s="17"/>
      <c r="F1" s="17"/>
      <c r="G1" s="17"/>
      <c r="H1" s="13"/>
      <c r="J1" s="13"/>
      <c r="L1" s="13"/>
    </row>
    <row r="2" spans="1:13" ht="22.5" customHeight="1" x14ac:dyDescent="0.45">
      <c r="A2" s="7" t="s">
        <v>149</v>
      </c>
      <c r="D2" s="17"/>
      <c r="E2" s="17"/>
      <c r="F2" s="17"/>
      <c r="G2" s="17"/>
      <c r="H2" s="13"/>
      <c r="J2" s="13"/>
      <c r="L2" s="13"/>
    </row>
    <row r="3" spans="1:13" ht="22.5" customHeight="1" x14ac:dyDescent="0.45">
      <c r="A3" s="7"/>
      <c r="D3" s="322" t="s">
        <v>31</v>
      </c>
      <c r="E3" s="322"/>
      <c r="F3" s="322"/>
      <c r="G3" s="322"/>
      <c r="H3" s="322"/>
      <c r="I3" s="322"/>
      <c r="J3" s="322"/>
      <c r="K3" s="322"/>
      <c r="L3" s="322"/>
    </row>
    <row r="4" spans="1:13" ht="21.75" x14ac:dyDescent="0.45">
      <c r="D4" s="156"/>
      <c r="E4" s="156"/>
      <c r="F4" s="156"/>
      <c r="G4" s="156"/>
      <c r="H4" s="323" t="s">
        <v>49</v>
      </c>
      <c r="I4" s="323"/>
      <c r="J4" s="323"/>
      <c r="K4" s="156"/>
      <c r="L4" s="156"/>
    </row>
    <row r="5" spans="1:13" ht="21.75" x14ac:dyDescent="0.45">
      <c r="D5" s="11" t="s">
        <v>109</v>
      </c>
      <c r="E5" s="116"/>
      <c r="F5" s="11" t="s">
        <v>93</v>
      </c>
      <c r="G5" s="14"/>
      <c r="H5" s="101" t="s">
        <v>84</v>
      </c>
      <c r="I5" s="118"/>
      <c r="J5" s="11"/>
      <c r="K5" s="118"/>
      <c r="L5" s="101" t="s">
        <v>27</v>
      </c>
    </row>
    <row r="6" spans="1:13" ht="22.5" customHeight="1" x14ac:dyDescent="0.45">
      <c r="A6" s="23"/>
      <c r="C6" s="5" t="s">
        <v>0</v>
      </c>
      <c r="D6" s="11" t="s">
        <v>22</v>
      </c>
      <c r="E6" s="116"/>
      <c r="F6" s="11" t="s">
        <v>94</v>
      </c>
      <c r="G6" s="14"/>
      <c r="H6" s="101" t="s">
        <v>85</v>
      </c>
      <c r="I6" s="14"/>
      <c r="J6" s="11" t="s">
        <v>14</v>
      </c>
      <c r="K6" s="14"/>
      <c r="L6" s="11" t="s">
        <v>26</v>
      </c>
    </row>
    <row r="7" spans="1:13" ht="22.5" customHeight="1" x14ac:dyDescent="0.45">
      <c r="A7" s="23"/>
      <c r="D7" s="324" t="s">
        <v>32</v>
      </c>
      <c r="E7" s="324"/>
      <c r="F7" s="324"/>
      <c r="G7" s="324"/>
      <c r="H7" s="324"/>
      <c r="I7" s="324"/>
      <c r="J7" s="324"/>
      <c r="K7" s="324"/>
      <c r="L7" s="324"/>
    </row>
    <row r="8" spans="1:13" ht="22.5" customHeight="1" x14ac:dyDescent="0.45">
      <c r="A8" s="7" t="s">
        <v>190</v>
      </c>
      <c r="B8" s="7"/>
      <c r="C8" s="7"/>
      <c r="D8" s="92"/>
      <c r="E8" s="92"/>
      <c r="F8" s="92"/>
      <c r="G8" s="92"/>
      <c r="H8" s="92"/>
      <c r="I8" s="92"/>
      <c r="J8" s="91"/>
      <c r="K8" s="161"/>
      <c r="L8" s="91"/>
    </row>
    <row r="9" spans="1:13" s="7" customFormat="1" ht="22.5" customHeight="1" x14ac:dyDescent="0.45">
      <c r="A9" s="7" t="s">
        <v>177</v>
      </c>
      <c r="B9" s="21"/>
      <c r="C9" s="60"/>
      <c r="D9" s="200">
        <v>1012000</v>
      </c>
      <c r="E9" s="200"/>
      <c r="F9" s="200">
        <v>60384</v>
      </c>
      <c r="G9" s="200"/>
      <c r="H9" s="200">
        <v>40561</v>
      </c>
      <c r="I9" s="200"/>
      <c r="J9" s="200">
        <v>56989</v>
      </c>
      <c r="K9" s="201"/>
      <c r="L9" s="194">
        <v>1169934</v>
      </c>
    </row>
    <row r="10" spans="1:13" ht="22.5" customHeight="1" x14ac:dyDescent="0.45">
      <c r="A10" s="42" t="s">
        <v>29</v>
      </c>
      <c r="D10" s="48"/>
      <c r="E10" s="48"/>
      <c r="F10" s="48"/>
      <c r="G10" s="48"/>
      <c r="H10" s="48"/>
      <c r="I10" s="48"/>
      <c r="J10" s="48"/>
      <c r="K10" s="48"/>
      <c r="L10" s="48"/>
    </row>
    <row r="11" spans="1:13" ht="22.5" customHeight="1" x14ac:dyDescent="0.45">
      <c r="A11" s="241"/>
      <c r="B11" s="246" t="s">
        <v>182</v>
      </c>
      <c r="D11" s="48"/>
      <c r="E11" s="48"/>
      <c r="F11" s="48"/>
      <c r="G11" s="48"/>
      <c r="H11" s="48"/>
      <c r="I11" s="48"/>
      <c r="J11" s="48"/>
      <c r="K11" s="48"/>
      <c r="L11" s="48"/>
    </row>
    <row r="12" spans="1:13" ht="22.5" customHeight="1" x14ac:dyDescent="0.45">
      <c r="A12" s="247"/>
      <c r="B12" t="s">
        <v>184</v>
      </c>
      <c r="C12" s="119">
        <v>10</v>
      </c>
      <c r="D12" s="123">
        <v>0</v>
      </c>
      <c r="E12" s="111"/>
      <c r="F12" s="123">
        <v>0</v>
      </c>
      <c r="G12" s="111"/>
      <c r="H12" s="123">
        <v>0</v>
      </c>
      <c r="I12" s="48"/>
      <c r="J12" s="233">
        <v>-50600</v>
      </c>
      <c r="K12" s="48"/>
      <c r="L12" s="233">
        <v>-50600</v>
      </c>
    </row>
    <row r="13" spans="1:13" ht="22.5" customHeight="1" x14ac:dyDescent="0.45">
      <c r="A13" s="241"/>
      <c r="B13" s="246" t="s">
        <v>183</v>
      </c>
      <c r="D13" s="193">
        <v>0</v>
      </c>
      <c r="E13" s="48"/>
      <c r="F13" s="193">
        <v>0</v>
      </c>
      <c r="G13" s="48"/>
      <c r="H13" s="193">
        <v>0</v>
      </c>
      <c r="I13" s="48"/>
      <c r="J13" s="115">
        <v>-50600</v>
      </c>
      <c r="K13" s="59"/>
      <c r="L13" s="115">
        <v>-50600</v>
      </c>
      <c r="M13" s="264"/>
    </row>
    <row r="14" spans="1:13" s="23" customFormat="1" ht="22.5" customHeight="1" x14ac:dyDescent="0.45">
      <c r="A14" s="7" t="s">
        <v>160</v>
      </c>
      <c r="B14" s="21"/>
      <c r="C14" s="153"/>
      <c r="D14" s="117"/>
      <c r="E14" s="117"/>
      <c r="F14" s="117"/>
      <c r="G14" s="78"/>
      <c r="H14" s="117"/>
      <c r="I14" s="78"/>
      <c r="J14" s="65"/>
      <c r="K14" s="161"/>
      <c r="L14" s="65"/>
    </row>
    <row r="15" spans="1:13" ht="22.5" customHeight="1" x14ac:dyDescent="0.45">
      <c r="A15" s="7"/>
      <c r="B15" s="21" t="s">
        <v>140</v>
      </c>
      <c r="C15" s="153"/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08"/>
      <c r="J15" s="234">
        <v>-193</v>
      </c>
      <c r="K15" s="235"/>
      <c r="L15" s="233">
        <v>-193</v>
      </c>
    </row>
    <row r="16" spans="1:13" ht="22.5" customHeight="1" x14ac:dyDescent="0.45">
      <c r="A16" s="7" t="s">
        <v>161</v>
      </c>
      <c r="C16" s="119"/>
      <c r="D16" s="250">
        <v>0</v>
      </c>
      <c r="E16" s="108"/>
      <c r="F16" s="250">
        <v>0</v>
      </c>
      <c r="G16" s="108"/>
      <c r="H16" s="250">
        <v>0</v>
      </c>
      <c r="I16" s="108"/>
      <c r="J16" s="258">
        <v>-193</v>
      </c>
      <c r="K16" s="59"/>
      <c r="L16" s="258">
        <v>-193</v>
      </c>
    </row>
    <row r="17" spans="1:13" s="23" customFormat="1" ht="22.5" customHeight="1" thickBot="1" x14ac:dyDescent="0.5">
      <c r="A17" s="7" t="s">
        <v>189</v>
      </c>
      <c r="C17" s="153"/>
      <c r="D17" s="80">
        <v>1012000</v>
      </c>
      <c r="E17" s="78"/>
      <c r="F17" s="80">
        <v>60384</v>
      </c>
      <c r="G17" s="78"/>
      <c r="H17" s="80">
        <v>40561</v>
      </c>
      <c r="I17" s="78"/>
      <c r="J17" s="80">
        <v>6196</v>
      </c>
      <c r="K17" s="161"/>
      <c r="L17" s="80">
        <v>1119141</v>
      </c>
    </row>
    <row r="18" spans="1:13" s="23" customFormat="1" ht="23.25" customHeight="1" thickTop="1" x14ac:dyDescent="0.45">
      <c r="A18" s="7"/>
      <c r="C18" s="153"/>
      <c r="D18" s="78"/>
      <c r="E18" s="78"/>
      <c r="F18" s="78"/>
      <c r="G18" s="78"/>
      <c r="H18" s="78"/>
      <c r="I18" s="78"/>
      <c r="J18" s="78"/>
      <c r="K18" s="161"/>
      <c r="L18" s="78"/>
    </row>
    <row r="19" spans="1:13" ht="22.5" customHeight="1" x14ac:dyDescent="0.45">
      <c r="A19" s="6" t="s">
        <v>92</v>
      </c>
      <c r="D19" s="17"/>
      <c r="E19" s="17"/>
      <c r="F19" s="17"/>
      <c r="G19" s="17"/>
      <c r="H19" s="13"/>
      <c r="J19" s="13"/>
      <c r="L19" s="13"/>
    </row>
    <row r="20" spans="1:13" ht="22.5" customHeight="1" x14ac:dyDescent="0.45">
      <c r="A20" s="7" t="s">
        <v>149</v>
      </c>
      <c r="D20" s="17"/>
      <c r="E20" s="17"/>
      <c r="F20" s="17"/>
      <c r="G20" s="17"/>
      <c r="H20" s="13"/>
      <c r="J20" s="13"/>
      <c r="L20" s="13"/>
    </row>
    <row r="21" spans="1:13" ht="22.5" customHeight="1" x14ac:dyDescent="0.45">
      <c r="A21" s="7"/>
      <c r="D21" s="322" t="s">
        <v>31</v>
      </c>
      <c r="E21" s="322"/>
      <c r="F21" s="322"/>
      <c r="G21" s="322"/>
      <c r="H21" s="322"/>
      <c r="I21" s="322"/>
      <c r="J21" s="322"/>
      <c r="K21" s="322"/>
      <c r="L21" s="322"/>
    </row>
    <row r="22" spans="1:13" ht="21.75" x14ac:dyDescent="0.45">
      <c r="D22" s="156"/>
      <c r="E22" s="156"/>
      <c r="F22" s="156"/>
      <c r="G22" s="156"/>
      <c r="H22" s="323" t="s">
        <v>49</v>
      </c>
      <c r="I22" s="323"/>
      <c r="J22" s="323"/>
      <c r="K22" s="156"/>
      <c r="L22" s="156"/>
    </row>
    <row r="23" spans="1:13" ht="21.75" x14ac:dyDescent="0.45">
      <c r="D23" s="11" t="s">
        <v>109</v>
      </c>
      <c r="E23" s="116"/>
      <c r="F23" s="11" t="s">
        <v>93</v>
      </c>
      <c r="G23" s="14"/>
      <c r="H23" s="101" t="s">
        <v>84</v>
      </c>
      <c r="I23" s="118"/>
      <c r="J23" s="11"/>
      <c r="K23" s="118"/>
      <c r="L23" s="101" t="s">
        <v>27</v>
      </c>
    </row>
    <row r="24" spans="1:13" ht="22.5" customHeight="1" x14ac:dyDescent="0.45">
      <c r="A24" s="23"/>
      <c r="C24" s="5" t="s">
        <v>0</v>
      </c>
      <c r="D24" s="11" t="s">
        <v>22</v>
      </c>
      <c r="E24" s="116"/>
      <c r="F24" s="11" t="s">
        <v>94</v>
      </c>
      <c r="G24" s="14"/>
      <c r="H24" s="101" t="s">
        <v>85</v>
      </c>
      <c r="I24" s="14"/>
      <c r="J24" s="11" t="s">
        <v>14</v>
      </c>
      <c r="K24" s="14"/>
      <c r="L24" s="11" t="s">
        <v>26</v>
      </c>
    </row>
    <row r="25" spans="1:13" ht="22.5" customHeight="1" x14ac:dyDescent="0.45">
      <c r="A25" s="23"/>
      <c r="D25" s="324" t="s">
        <v>32</v>
      </c>
      <c r="E25" s="324"/>
      <c r="F25" s="324"/>
      <c r="G25" s="324"/>
      <c r="H25" s="324"/>
      <c r="I25" s="324"/>
      <c r="J25" s="324"/>
      <c r="K25" s="324"/>
      <c r="L25" s="324"/>
    </row>
    <row r="26" spans="1:13" ht="22.5" customHeight="1" x14ac:dyDescent="0.45">
      <c r="A26" s="7" t="s">
        <v>198</v>
      </c>
      <c r="B26" s="7"/>
      <c r="C26" s="7"/>
      <c r="D26" s="92"/>
      <c r="E26" s="92"/>
      <c r="F26" s="92"/>
      <c r="G26" s="92"/>
      <c r="H26" s="92"/>
      <c r="I26" s="92"/>
      <c r="J26" s="91"/>
      <c r="K26" s="161"/>
      <c r="L26" s="91"/>
    </row>
    <row r="27" spans="1:13" s="7" customFormat="1" ht="22.5" customHeight="1" x14ac:dyDescent="0.45">
      <c r="A27" s="7" t="s">
        <v>199</v>
      </c>
      <c r="B27" s="21"/>
      <c r="C27" s="60"/>
      <c r="D27" s="200">
        <v>1012000</v>
      </c>
      <c r="E27" s="200"/>
      <c r="F27" s="200">
        <v>60384</v>
      </c>
      <c r="G27" s="200"/>
      <c r="H27" s="200">
        <v>44361</v>
      </c>
      <c r="I27" s="200"/>
      <c r="J27" s="200">
        <v>78461</v>
      </c>
      <c r="K27" s="201"/>
      <c r="L27" s="194">
        <v>1195206</v>
      </c>
    </row>
    <row r="28" spans="1:13" ht="22.5" customHeight="1" x14ac:dyDescent="0.45">
      <c r="A28" s="42" t="s">
        <v>29</v>
      </c>
      <c r="D28" s="48"/>
      <c r="E28" s="48"/>
      <c r="F28" s="48"/>
      <c r="G28" s="48"/>
      <c r="H28" s="48"/>
      <c r="I28" s="48"/>
      <c r="J28" s="48"/>
      <c r="K28" s="48"/>
      <c r="L28" s="48"/>
    </row>
    <row r="29" spans="1:13" ht="22.5" customHeight="1" x14ac:dyDescent="0.45">
      <c r="A29" s="241"/>
      <c r="B29" s="246" t="s">
        <v>182</v>
      </c>
      <c r="D29" s="48"/>
      <c r="E29" s="48"/>
      <c r="F29" s="48"/>
      <c r="G29" s="48"/>
      <c r="H29" s="48"/>
      <c r="I29" s="48"/>
      <c r="J29" s="48"/>
      <c r="K29" s="48"/>
      <c r="L29" s="48"/>
    </row>
    <row r="30" spans="1:13" ht="22.5" customHeight="1" x14ac:dyDescent="0.45">
      <c r="A30" s="247"/>
      <c r="B30" t="s">
        <v>184</v>
      </c>
      <c r="C30" s="119">
        <v>10</v>
      </c>
      <c r="D30" s="123">
        <v>0</v>
      </c>
      <c r="E30" s="111"/>
      <c r="F30" s="123">
        <v>0</v>
      </c>
      <c r="G30" s="111"/>
      <c r="H30" s="123">
        <v>0</v>
      </c>
      <c r="I30" s="48"/>
      <c r="J30" s="233">
        <v>-70839</v>
      </c>
      <c r="K30" s="48"/>
      <c r="L30" s="233">
        <v>-70839</v>
      </c>
    </row>
    <row r="31" spans="1:13" ht="22.5" customHeight="1" x14ac:dyDescent="0.45">
      <c r="A31" s="241"/>
      <c r="B31" s="246" t="s">
        <v>183</v>
      </c>
      <c r="D31" s="115">
        <v>0</v>
      </c>
      <c r="E31" s="59"/>
      <c r="F31" s="115">
        <v>0</v>
      </c>
      <c r="G31" s="59"/>
      <c r="H31" s="115">
        <v>0</v>
      </c>
      <c r="I31" s="59"/>
      <c r="J31" s="115">
        <v>-70839</v>
      </c>
      <c r="K31" s="59"/>
      <c r="L31" s="115">
        <v>-70839</v>
      </c>
      <c r="M31" s="264"/>
    </row>
    <row r="32" spans="1:13" s="23" customFormat="1" ht="22.5" customHeight="1" x14ac:dyDescent="0.45">
      <c r="A32" s="7" t="s">
        <v>51</v>
      </c>
      <c r="B32" s="21"/>
      <c r="C32" s="153"/>
      <c r="D32" s="117"/>
      <c r="E32" s="117"/>
      <c r="F32" s="117"/>
      <c r="G32" s="78"/>
      <c r="H32" s="117"/>
      <c r="I32" s="78"/>
      <c r="J32" s="65"/>
      <c r="K32" s="161"/>
      <c r="L32" s="65"/>
    </row>
    <row r="33" spans="1:12" ht="22.5" customHeight="1" x14ac:dyDescent="0.45">
      <c r="A33" s="7"/>
      <c r="B33" s="21" t="s">
        <v>131</v>
      </c>
      <c r="C33" s="153"/>
      <c r="D33" s="123">
        <v>0</v>
      </c>
      <c r="E33" s="123"/>
      <c r="F33" s="123">
        <v>0</v>
      </c>
      <c r="G33" s="123"/>
      <c r="H33" s="123">
        <v>0</v>
      </c>
      <c r="I33" s="108"/>
      <c r="J33" s="234">
        <v>11440</v>
      </c>
      <c r="K33" s="235"/>
      <c r="L33" s="233">
        <v>11440</v>
      </c>
    </row>
    <row r="34" spans="1:12" ht="22.5" customHeight="1" x14ac:dyDescent="0.45">
      <c r="A34" s="7" t="s">
        <v>54</v>
      </c>
      <c r="C34" s="119"/>
      <c r="D34" s="250">
        <v>0</v>
      </c>
      <c r="E34" s="108"/>
      <c r="F34" s="250">
        <v>0</v>
      </c>
      <c r="G34" s="108"/>
      <c r="H34" s="250">
        <v>0</v>
      </c>
      <c r="I34" s="108"/>
      <c r="J34" s="258">
        <v>11440</v>
      </c>
      <c r="K34" s="59"/>
      <c r="L34" s="258">
        <v>11440</v>
      </c>
    </row>
    <row r="35" spans="1:12" s="23" customFormat="1" ht="22.5" customHeight="1" thickBot="1" x14ac:dyDescent="0.5">
      <c r="A35" s="7" t="s">
        <v>200</v>
      </c>
      <c r="C35" s="153"/>
      <c r="D35" s="80">
        <v>1012000</v>
      </c>
      <c r="E35" s="78"/>
      <c r="F35" s="80">
        <v>60384</v>
      </c>
      <c r="G35" s="78"/>
      <c r="H35" s="80">
        <v>44361</v>
      </c>
      <c r="I35" s="78"/>
      <c r="J35" s="80">
        <v>19062</v>
      </c>
      <c r="K35" s="161"/>
      <c r="L35" s="80">
        <v>1135807</v>
      </c>
    </row>
    <row r="36" spans="1:12" ht="22.5" customHeight="1" thickTop="1" x14ac:dyDescent="0.45"/>
  </sheetData>
  <mergeCells count="6">
    <mergeCell ref="D21:L21"/>
    <mergeCell ref="H22:J22"/>
    <mergeCell ref="D25:L25"/>
    <mergeCell ref="D7:L7"/>
    <mergeCell ref="D3:L3"/>
    <mergeCell ref="H4:J4"/>
  </mergeCells>
  <pageMargins left="0.8" right="0.8" top="0.48" bottom="0.5" header="0.5" footer="0.5"/>
  <pageSetup paperSize="9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view="pageBreakPreview" topLeftCell="A18" zoomScale="70" zoomScaleNormal="90" zoomScaleSheetLayoutView="70" workbookViewId="0">
      <selection activeCell="B45" sqref="B45"/>
    </sheetView>
  </sheetViews>
  <sheetFormatPr defaultColWidth="8.7109375" defaultRowHeight="21.75" x14ac:dyDescent="0.45"/>
  <cols>
    <col min="1" max="1" width="1.7109375" style="114" customWidth="1"/>
    <col min="2" max="2" width="47.28515625" style="202" customWidth="1"/>
    <col min="3" max="3" width="14.28515625" style="203" customWidth="1"/>
    <col min="4" max="4" width="0.5703125" style="203" customWidth="1"/>
    <col min="5" max="5" width="14.28515625" style="203" customWidth="1"/>
    <col min="6" max="6" width="0.85546875" style="203" customWidth="1"/>
    <col min="7" max="7" width="14.28515625" style="203" customWidth="1"/>
    <col min="8" max="8" width="0.85546875" style="203" customWidth="1"/>
    <col min="9" max="9" width="14.28515625" style="13" customWidth="1"/>
    <col min="10" max="16384" width="8.7109375" style="25"/>
  </cols>
  <sheetData>
    <row r="1" spans="1:9" ht="23.25" x14ac:dyDescent="0.45">
      <c r="A1" s="6" t="s">
        <v>92</v>
      </c>
    </row>
    <row r="2" spans="1:9" s="7" customFormat="1" x14ac:dyDescent="0.45">
      <c r="A2" s="7" t="s">
        <v>141</v>
      </c>
      <c r="C2" s="231"/>
      <c r="D2" s="231"/>
      <c r="E2" s="231"/>
      <c r="F2" s="231"/>
      <c r="G2" s="231"/>
      <c r="H2" s="231"/>
    </row>
    <row r="3" spans="1:9" x14ac:dyDescent="0.45">
      <c r="A3" s="7"/>
    </row>
    <row r="4" spans="1:9" x14ac:dyDescent="0.45">
      <c r="A4" s="7"/>
      <c r="C4" s="317" t="s">
        <v>42</v>
      </c>
      <c r="D4" s="317"/>
      <c r="E4" s="317"/>
      <c r="F4" s="202"/>
      <c r="G4" s="318" t="s">
        <v>31</v>
      </c>
      <c r="H4" s="318"/>
      <c r="I4" s="318"/>
    </row>
    <row r="5" spans="1:9" x14ac:dyDescent="0.45">
      <c r="A5" s="7"/>
      <c r="C5" s="319" t="s">
        <v>191</v>
      </c>
      <c r="D5" s="319"/>
      <c r="E5" s="319"/>
      <c r="F5" s="202"/>
      <c r="G5" s="319" t="s">
        <v>191</v>
      </c>
      <c r="H5" s="319"/>
      <c r="I5" s="319"/>
    </row>
    <row r="6" spans="1:9" x14ac:dyDescent="0.45">
      <c r="A6" s="7"/>
      <c r="C6" s="320" t="s">
        <v>187</v>
      </c>
      <c r="D6" s="321"/>
      <c r="E6" s="321"/>
      <c r="F6" s="202"/>
      <c r="G6" s="320" t="s">
        <v>187</v>
      </c>
      <c r="H6" s="321"/>
      <c r="I6" s="321"/>
    </row>
    <row r="7" spans="1:9" x14ac:dyDescent="0.45">
      <c r="C7" s="101">
        <v>2564</v>
      </c>
      <c r="D7" s="196"/>
      <c r="E7" s="101">
        <v>2563</v>
      </c>
      <c r="F7" s="22"/>
      <c r="G7" s="101">
        <v>2564</v>
      </c>
      <c r="H7" s="196"/>
      <c r="I7" s="101">
        <v>2563</v>
      </c>
    </row>
    <row r="8" spans="1:9" x14ac:dyDescent="0.45">
      <c r="C8" s="324" t="s">
        <v>32</v>
      </c>
      <c r="D8" s="324"/>
      <c r="E8" s="324"/>
      <c r="F8" s="324"/>
      <c r="G8" s="324"/>
      <c r="H8" s="324"/>
      <c r="I8" s="324"/>
    </row>
    <row r="9" spans="1:9" x14ac:dyDescent="0.45">
      <c r="A9" s="8" t="s">
        <v>23</v>
      </c>
      <c r="I9" s="56"/>
    </row>
    <row r="10" spans="1:9" ht="22.15" customHeight="1" x14ac:dyDescent="0.45">
      <c r="A10" s="9" t="s">
        <v>144</v>
      </c>
      <c r="C10" s="133">
        <v>70996</v>
      </c>
      <c r="D10" s="133"/>
      <c r="E10" s="133">
        <v>55100</v>
      </c>
      <c r="F10" s="133"/>
      <c r="G10" s="133">
        <v>11440</v>
      </c>
      <c r="H10" s="133"/>
      <c r="I10" s="133">
        <v>-193</v>
      </c>
    </row>
    <row r="11" spans="1:9" ht="22.15" customHeight="1" x14ac:dyDescent="0.45">
      <c r="A11" s="10" t="s">
        <v>150</v>
      </c>
      <c r="C11" s="134"/>
      <c r="D11" s="134"/>
      <c r="E11" s="134"/>
      <c r="F11" s="135"/>
      <c r="G11" s="135"/>
      <c r="H11" s="135"/>
      <c r="I11" s="135"/>
    </row>
    <row r="12" spans="1:9" s="29" customFormat="1" ht="22.15" customHeight="1" x14ac:dyDescent="0.45">
      <c r="A12" s="168"/>
      <c r="B12" s="40" t="s">
        <v>98</v>
      </c>
      <c r="C12" s="136">
        <v>18302</v>
      </c>
      <c r="D12" s="136"/>
      <c r="E12" s="136">
        <v>13772</v>
      </c>
      <c r="F12" s="138"/>
      <c r="G12" s="139">
        <v>0</v>
      </c>
      <c r="H12" s="138"/>
      <c r="I12" s="139">
        <v>0</v>
      </c>
    </row>
    <row r="13" spans="1:9" s="29" customFormat="1" ht="22.15" customHeight="1" x14ac:dyDescent="0.45">
      <c r="A13" s="168"/>
      <c r="B13" s="40" t="s">
        <v>82</v>
      </c>
      <c r="C13" s="136">
        <v>14850</v>
      </c>
      <c r="D13" s="32"/>
      <c r="E13" s="136">
        <v>17934</v>
      </c>
      <c r="F13" s="137"/>
      <c r="G13" s="139">
        <v>93</v>
      </c>
      <c r="H13" s="28"/>
      <c r="I13" s="139">
        <v>113</v>
      </c>
    </row>
    <row r="14" spans="1:9" ht="22.15" customHeight="1" x14ac:dyDescent="0.45">
      <c r="A14" s="41"/>
      <c r="B14" s="60" t="s">
        <v>55</v>
      </c>
      <c r="C14" s="134">
        <v>52288</v>
      </c>
      <c r="D14" s="134"/>
      <c r="E14" s="134">
        <v>56121</v>
      </c>
      <c r="F14" s="135"/>
      <c r="G14" s="136">
        <v>571</v>
      </c>
      <c r="H14" s="135"/>
      <c r="I14" s="136">
        <v>519</v>
      </c>
    </row>
    <row r="15" spans="1:9" s="29" customFormat="1" ht="22.15" customHeight="1" x14ac:dyDescent="0.45">
      <c r="A15" s="155"/>
      <c r="B15" s="60" t="s">
        <v>56</v>
      </c>
      <c r="C15" s="32">
        <v>44</v>
      </c>
      <c r="D15" s="32"/>
      <c r="E15" s="32">
        <v>34</v>
      </c>
      <c r="F15" s="137"/>
      <c r="G15" s="139">
        <v>0</v>
      </c>
      <c r="H15" s="28"/>
      <c r="I15" s="139">
        <v>0</v>
      </c>
    </row>
    <row r="16" spans="1:9" s="29" customFormat="1" ht="22.15" customHeight="1" x14ac:dyDescent="0.45">
      <c r="A16" s="155"/>
      <c r="B16" s="60" t="s">
        <v>152</v>
      </c>
      <c r="C16" s="313">
        <v>0</v>
      </c>
      <c r="D16" s="32"/>
      <c r="E16" s="32">
        <v>293</v>
      </c>
      <c r="F16" s="137"/>
      <c r="G16" s="139">
        <v>0</v>
      </c>
      <c r="H16" s="28"/>
      <c r="I16" s="139">
        <v>0</v>
      </c>
    </row>
    <row r="17" spans="1:9" s="29" customFormat="1" ht="22.15" customHeight="1" x14ac:dyDescent="0.45">
      <c r="A17" s="155"/>
      <c r="B17" s="60" t="s">
        <v>162</v>
      </c>
      <c r="C17" s="133">
        <v>-44</v>
      </c>
      <c r="D17" s="32"/>
      <c r="E17" s="133">
        <v>-5</v>
      </c>
      <c r="F17" s="137"/>
      <c r="G17" s="139">
        <v>0</v>
      </c>
      <c r="H17" s="28"/>
      <c r="I17" s="139">
        <v>0</v>
      </c>
    </row>
    <row r="18" spans="1:9" s="29" customFormat="1" ht="22.15" customHeight="1" x14ac:dyDescent="0.45">
      <c r="A18" s="168"/>
      <c r="B18" s="40" t="s">
        <v>163</v>
      </c>
      <c r="C18" s="32">
        <v>-16183</v>
      </c>
      <c r="D18" s="32"/>
      <c r="E18" s="32">
        <v>-5624</v>
      </c>
      <c r="F18" s="137"/>
      <c r="G18" s="139">
        <v>-17683</v>
      </c>
      <c r="H18" s="28"/>
      <c r="I18" s="139">
        <v>-6894</v>
      </c>
    </row>
    <row r="19" spans="1:9" s="29" customFormat="1" ht="22.15" customHeight="1" x14ac:dyDescent="0.45">
      <c r="A19" s="168"/>
      <c r="B19" s="40" t="s">
        <v>179</v>
      </c>
      <c r="C19" s="32">
        <v>-6508</v>
      </c>
      <c r="D19" s="32"/>
      <c r="E19" s="32">
        <v>-7963</v>
      </c>
      <c r="F19" s="137"/>
      <c r="G19" s="139">
        <v>-4311</v>
      </c>
      <c r="H19" s="28"/>
      <c r="I19" s="139">
        <v>-5663</v>
      </c>
    </row>
    <row r="20" spans="1:9" s="29" customFormat="1" ht="22.15" hidden="1" customHeight="1" x14ac:dyDescent="0.45">
      <c r="A20" s="168"/>
      <c r="B20" s="40" t="s">
        <v>100</v>
      </c>
      <c r="C20" s="32"/>
      <c r="D20" s="32"/>
      <c r="E20" s="32"/>
      <c r="F20" s="137"/>
      <c r="G20" s="221"/>
      <c r="H20" s="137"/>
      <c r="I20" s="221"/>
    </row>
    <row r="21" spans="1:9" s="29" customFormat="1" ht="22.15" customHeight="1" x14ac:dyDescent="0.45">
      <c r="A21" s="155"/>
      <c r="B21" s="40" t="s">
        <v>110</v>
      </c>
      <c r="C21" s="32">
        <v>620</v>
      </c>
      <c r="D21" s="32"/>
      <c r="E21" s="32">
        <v>604</v>
      </c>
      <c r="F21" s="137"/>
      <c r="G21" s="136">
        <v>233</v>
      </c>
      <c r="H21" s="137"/>
      <c r="I21" s="136">
        <v>222</v>
      </c>
    </row>
    <row r="22" spans="1:9" s="29" customFormat="1" ht="22.15" customHeight="1" x14ac:dyDescent="0.45">
      <c r="A22" s="155"/>
      <c r="B22" s="60" t="s">
        <v>91</v>
      </c>
      <c r="C22" s="32">
        <v>-2036</v>
      </c>
      <c r="D22" s="32"/>
      <c r="E22" s="32">
        <v>-552</v>
      </c>
      <c r="F22" s="137"/>
      <c r="G22" s="136">
        <v>-2832</v>
      </c>
      <c r="H22" s="137"/>
      <c r="I22" s="136">
        <v>-2824</v>
      </c>
    </row>
    <row r="23" spans="1:9" s="29" customFormat="1" ht="22.15" customHeight="1" x14ac:dyDescent="0.45">
      <c r="A23" s="155"/>
      <c r="B23" s="40"/>
      <c r="C23" s="232">
        <v>132329</v>
      </c>
      <c r="D23" s="32"/>
      <c r="E23" s="232">
        <v>129714</v>
      </c>
      <c r="F23" s="137"/>
      <c r="G23" s="232">
        <v>-12489</v>
      </c>
      <c r="H23" s="137"/>
      <c r="I23" s="232">
        <v>-14720</v>
      </c>
    </row>
    <row r="24" spans="1:9" s="29" customFormat="1" ht="22.15" customHeight="1" x14ac:dyDescent="0.45">
      <c r="A24" s="51" t="s">
        <v>24</v>
      </c>
      <c r="B24" s="155"/>
      <c r="C24" s="63"/>
      <c r="D24" s="63"/>
      <c r="E24" s="63"/>
      <c r="F24" s="61"/>
      <c r="G24" s="61"/>
      <c r="H24" s="61"/>
      <c r="I24" s="61"/>
    </row>
    <row r="25" spans="1:9" s="29" customFormat="1" ht="22.15" customHeight="1" x14ac:dyDescent="0.45">
      <c r="A25" s="168"/>
      <c r="B25" s="60" t="s">
        <v>33</v>
      </c>
      <c r="C25" s="228">
        <v>125198</v>
      </c>
      <c r="D25" s="223"/>
      <c r="E25" s="228">
        <v>-32723</v>
      </c>
      <c r="F25" s="223"/>
      <c r="G25" s="139">
        <v>0</v>
      </c>
      <c r="H25" s="222"/>
      <c r="I25" s="139">
        <v>0</v>
      </c>
    </row>
    <row r="26" spans="1:9" s="29" customFormat="1" ht="22.15" customHeight="1" x14ac:dyDescent="0.45">
      <c r="A26" s="168"/>
      <c r="B26" s="60" t="s">
        <v>34</v>
      </c>
      <c r="C26" s="228">
        <v>-43403</v>
      </c>
      <c r="D26" s="223"/>
      <c r="E26" s="228">
        <v>3573</v>
      </c>
      <c r="F26" s="223"/>
      <c r="G26" s="224">
        <v>-1331</v>
      </c>
      <c r="H26" s="222"/>
      <c r="I26" s="224">
        <v>345</v>
      </c>
    </row>
    <row r="27" spans="1:9" s="29" customFormat="1" ht="22.15" customHeight="1" x14ac:dyDescent="0.45">
      <c r="A27" s="168"/>
      <c r="B27" s="60" t="s">
        <v>35</v>
      </c>
      <c r="C27" s="134">
        <v>-220008</v>
      </c>
      <c r="D27" s="222"/>
      <c r="E27" s="134">
        <v>112200</v>
      </c>
      <c r="F27" s="223"/>
      <c r="G27" s="139">
        <v>0</v>
      </c>
      <c r="H27" s="222"/>
      <c r="I27" s="139">
        <v>0</v>
      </c>
    </row>
    <row r="28" spans="1:9" s="29" customFormat="1" ht="22.15" customHeight="1" x14ac:dyDescent="0.45">
      <c r="A28" s="168"/>
      <c r="B28" s="60" t="s">
        <v>4</v>
      </c>
      <c r="C28" s="228">
        <v>-8477</v>
      </c>
      <c r="D28" s="223"/>
      <c r="E28" s="228">
        <v>-19846</v>
      </c>
      <c r="F28" s="223"/>
      <c r="G28" s="224">
        <v>-421</v>
      </c>
      <c r="H28" s="223"/>
      <c r="I28" s="224">
        <v>-435</v>
      </c>
    </row>
    <row r="29" spans="1:9" s="29" customFormat="1" ht="22.15" customHeight="1" x14ac:dyDescent="0.45">
      <c r="A29" s="168"/>
      <c r="B29" s="60" t="s">
        <v>39</v>
      </c>
      <c r="C29" s="228">
        <v>-28327</v>
      </c>
      <c r="D29" s="223"/>
      <c r="E29" s="228">
        <v>-3051</v>
      </c>
      <c r="F29" s="223"/>
      <c r="G29" s="224">
        <v>2070</v>
      </c>
      <c r="H29" s="223"/>
      <c r="I29" s="224">
        <v>843</v>
      </c>
    </row>
    <row r="30" spans="1:9" s="29" customFormat="1" ht="22.15" customHeight="1" x14ac:dyDescent="0.45">
      <c r="A30" s="168"/>
      <c r="B30" s="60" t="s">
        <v>130</v>
      </c>
      <c r="C30" s="228">
        <v>12424</v>
      </c>
      <c r="D30" s="223"/>
      <c r="E30" s="228">
        <v>15088</v>
      </c>
      <c r="F30" s="223"/>
      <c r="G30" s="223">
        <v>-644</v>
      </c>
      <c r="H30" s="223"/>
      <c r="I30" s="223">
        <v>419</v>
      </c>
    </row>
    <row r="31" spans="1:9" s="29" customFormat="1" ht="22.15" customHeight="1" x14ac:dyDescent="0.45">
      <c r="A31" s="168"/>
      <c r="B31" s="60" t="s">
        <v>44</v>
      </c>
      <c r="C31" s="228">
        <v>-2426</v>
      </c>
      <c r="D31" s="223"/>
      <c r="E31" s="228">
        <v>1827</v>
      </c>
      <c r="F31" s="223"/>
      <c r="G31" s="139">
        <v>0</v>
      </c>
      <c r="H31" s="222"/>
      <c r="I31" s="139">
        <v>0</v>
      </c>
    </row>
    <row r="32" spans="1:9" s="29" customFormat="1" ht="22.15" customHeight="1" x14ac:dyDescent="0.45">
      <c r="A32" s="168"/>
      <c r="B32" s="60" t="s">
        <v>164</v>
      </c>
      <c r="C32" s="228">
        <v>-302</v>
      </c>
      <c r="D32" s="223"/>
      <c r="E32" s="228">
        <v>-211</v>
      </c>
      <c r="F32" s="223"/>
      <c r="G32" s="139">
        <v>0</v>
      </c>
      <c r="H32" s="222"/>
      <c r="I32" s="139">
        <v>0</v>
      </c>
    </row>
    <row r="33" spans="1:9" s="29" customFormat="1" ht="22.15" customHeight="1" x14ac:dyDescent="0.45">
      <c r="A33" s="169" t="s">
        <v>127</v>
      </c>
      <c r="B33" s="155"/>
      <c r="C33" s="261">
        <v>-32992</v>
      </c>
      <c r="D33" s="133"/>
      <c r="E33" s="261">
        <v>206571</v>
      </c>
      <c r="F33" s="133"/>
      <c r="G33" s="261">
        <v>-12815</v>
      </c>
      <c r="H33" s="133"/>
      <c r="I33" s="187">
        <v>-13548</v>
      </c>
    </row>
    <row r="34" spans="1:9" s="29" customFormat="1" ht="22.15" customHeight="1" x14ac:dyDescent="0.45">
      <c r="A34" s="169"/>
      <c r="B34" s="60" t="s">
        <v>117</v>
      </c>
      <c r="C34" s="262">
        <v>-25977</v>
      </c>
      <c r="D34" s="224"/>
      <c r="E34" s="262">
        <v>-19572</v>
      </c>
      <c r="F34" s="224"/>
      <c r="G34" s="225">
        <v>-383</v>
      </c>
      <c r="H34" s="224"/>
      <c r="I34" s="225">
        <v>-512</v>
      </c>
    </row>
    <row r="35" spans="1:9" s="31" customFormat="1" ht="22.15" customHeight="1" x14ac:dyDescent="0.45">
      <c r="A35" s="30" t="s">
        <v>116</v>
      </c>
      <c r="B35" s="170"/>
      <c r="C35" s="263">
        <v>-58969</v>
      </c>
      <c r="D35" s="254"/>
      <c r="E35" s="263">
        <v>186999</v>
      </c>
      <c r="F35" s="255"/>
      <c r="G35" s="263">
        <v>-13198</v>
      </c>
      <c r="H35" s="141"/>
      <c r="I35" s="216">
        <v>-14060</v>
      </c>
    </row>
    <row r="36" spans="1:9" s="172" customFormat="1" x14ac:dyDescent="0.45">
      <c r="A36" s="30"/>
      <c r="B36" s="170"/>
      <c r="C36" s="183"/>
      <c r="D36" s="183"/>
      <c r="E36" s="183"/>
      <c r="F36" s="184"/>
      <c r="G36" s="183"/>
      <c r="H36" s="184"/>
      <c r="I36" s="183"/>
    </row>
    <row r="37" spans="1:9" ht="23.25" x14ac:dyDescent="0.45">
      <c r="A37" s="6" t="s">
        <v>92</v>
      </c>
    </row>
    <row r="38" spans="1:9" s="7" customFormat="1" x14ac:dyDescent="0.45">
      <c r="A38" s="7" t="s">
        <v>141</v>
      </c>
      <c r="C38" s="231"/>
      <c r="D38" s="231"/>
      <c r="E38" s="231"/>
      <c r="F38" s="231"/>
      <c r="G38" s="231"/>
      <c r="H38" s="231"/>
    </row>
    <row r="39" spans="1:9" x14ac:dyDescent="0.45">
      <c r="A39" s="7"/>
    </row>
    <row r="40" spans="1:9" x14ac:dyDescent="0.45">
      <c r="A40" s="7"/>
      <c r="C40" s="317" t="s">
        <v>42</v>
      </c>
      <c r="D40" s="317"/>
      <c r="E40" s="317"/>
      <c r="F40" s="202"/>
      <c r="G40" s="318" t="s">
        <v>31</v>
      </c>
      <c r="H40" s="318"/>
      <c r="I40" s="318"/>
    </row>
    <row r="41" spans="1:9" x14ac:dyDescent="0.45">
      <c r="A41" s="7"/>
      <c r="C41" s="319" t="s">
        <v>191</v>
      </c>
      <c r="D41" s="319"/>
      <c r="E41" s="319"/>
      <c r="F41" s="202"/>
      <c r="G41" s="319" t="s">
        <v>191</v>
      </c>
      <c r="H41" s="319"/>
      <c r="I41" s="319"/>
    </row>
    <row r="42" spans="1:9" x14ac:dyDescent="0.45">
      <c r="A42" s="7"/>
      <c r="C42" s="320" t="s">
        <v>187</v>
      </c>
      <c r="D42" s="321"/>
      <c r="E42" s="321"/>
      <c r="F42" s="202"/>
      <c r="G42" s="320" t="s">
        <v>187</v>
      </c>
      <c r="H42" s="321"/>
      <c r="I42" s="321"/>
    </row>
    <row r="43" spans="1:9" x14ac:dyDescent="0.45">
      <c r="C43" s="101">
        <v>2564</v>
      </c>
      <c r="D43" s="196"/>
      <c r="E43" s="101">
        <v>2563</v>
      </c>
      <c r="F43" s="22"/>
      <c r="G43" s="101">
        <v>2564</v>
      </c>
      <c r="H43" s="196"/>
      <c r="I43" s="101">
        <v>2563</v>
      </c>
    </row>
    <row r="44" spans="1:9" x14ac:dyDescent="0.45">
      <c r="C44" s="324" t="s">
        <v>32</v>
      </c>
      <c r="D44" s="324"/>
      <c r="E44" s="324"/>
      <c r="F44" s="324"/>
      <c r="G44" s="324"/>
      <c r="H44" s="324"/>
      <c r="I44" s="324"/>
    </row>
    <row r="45" spans="1:9" s="29" customFormat="1" ht="22.9" customHeight="1" x14ac:dyDescent="0.45">
      <c r="A45" s="171" t="s">
        <v>123</v>
      </c>
      <c r="B45" s="143"/>
      <c r="C45" s="63"/>
      <c r="D45" s="63"/>
      <c r="E45" s="63"/>
      <c r="F45" s="28"/>
      <c r="G45" s="28"/>
      <c r="H45" s="28"/>
      <c r="I45" s="140"/>
    </row>
    <row r="46" spans="1:9" s="29" customFormat="1" ht="22.9" customHeight="1" x14ac:dyDescent="0.45">
      <c r="A46" s="168"/>
      <c r="B46" s="143" t="s">
        <v>168</v>
      </c>
      <c r="C46" s="226">
        <v>44</v>
      </c>
      <c r="D46" s="226"/>
      <c r="E46" s="226">
        <v>97</v>
      </c>
      <c r="F46" s="226"/>
      <c r="G46" s="227">
        <v>0</v>
      </c>
      <c r="H46" s="227"/>
      <c r="I46" s="227">
        <v>0</v>
      </c>
    </row>
    <row r="47" spans="1:9" s="29" customFormat="1" ht="22.9" customHeight="1" x14ac:dyDescent="0.45">
      <c r="A47" s="168"/>
      <c r="B47" s="143" t="s">
        <v>135</v>
      </c>
      <c r="C47" s="226">
        <v>-14613</v>
      </c>
      <c r="D47" s="226"/>
      <c r="E47" s="226">
        <v>-8018</v>
      </c>
      <c r="F47" s="226"/>
      <c r="G47" s="227">
        <v>0</v>
      </c>
      <c r="H47" s="227"/>
      <c r="I47" s="227">
        <v>-793</v>
      </c>
    </row>
    <row r="48" spans="1:9" s="29" customFormat="1" ht="22.9" customHeight="1" x14ac:dyDescent="0.45">
      <c r="A48" s="168"/>
      <c r="B48" s="143" t="s">
        <v>185</v>
      </c>
      <c r="C48" s="227">
        <v>0</v>
      </c>
      <c r="D48" s="226"/>
      <c r="E48" s="227">
        <v>-293</v>
      </c>
      <c r="F48" s="226"/>
      <c r="G48" s="227">
        <v>0</v>
      </c>
      <c r="H48" s="227"/>
      <c r="I48" s="227">
        <v>0</v>
      </c>
    </row>
    <row r="49" spans="1:9" s="29" customFormat="1" ht="22.9" hidden="1" customHeight="1" x14ac:dyDescent="0.45">
      <c r="A49" s="168"/>
      <c r="B49" s="143" t="s">
        <v>165</v>
      </c>
      <c r="C49" s="227">
        <v>0</v>
      </c>
      <c r="D49" s="226"/>
      <c r="E49" s="227">
        <v>0</v>
      </c>
      <c r="F49" s="28"/>
      <c r="G49" s="227">
        <v>0</v>
      </c>
      <c r="H49" s="28"/>
      <c r="I49" s="227">
        <v>0</v>
      </c>
    </row>
    <row r="50" spans="1:9" s="29" customFormat="1" ht="22.9" hidden="1" customHeight="1" x14ac:dyDescent="0.45">
      <c r="A50" s="168"/>
      <c r="B50" s="143" t="s">
        <v>194</v>
      </c>
      <c r="C50" s="227">
        <v>0</v>
      </c>
      <c r="D50" s="226"/>
      <c r="E50" s="227">
        <v>0</v>
      </c>
      <c r="F50" s="226"/>
      <c r="G50" s="227">
        <v>0</v>
      </c>
      <c r="H50" s="227"/>
      <c r="I50" s="227">
        <v>0</v>
      </c>
    </row>
    <row r="51" spans="1:9" s="29" customFormat="1" ht="22.9" customHeight="1" x14ac:dyDescent="0.45">
      <c r="A51" s="168"/>
      <c r="B51" s="143" t="s">
        <v>99</v>
      </c>
      <c r="C51" s="227">
        <v>0</v>
      </c>
      <c r="D51" s="226"/>
      <c r="E51" s="227">
        <v>0</v>
      </c>
      <c r="F51" s="28"/>
      <c r="G51" s="227">
        <v>91863</v>
      </c>
      <c r="H51" s="226"/>
      <c r="I51" s="227">
        <v>89567</v>
      </c>
    </row>
    <row r="52" spans="1:9" s="29" customFormat="1" ht="22.9" customHeight="1" x14ac:dyDescent="0.45">
      <c r="A52" s="168"/>
      <c r="B52" s="143" t="s">
        <v>91</v>
      </c>
      <c r="C52" s="227">
        <v>2036</v>
      </c>
      <c r="D52" s="226"/>
      <c r="E52" s="227">
        <v>552</v>
      </c>
      <c r="F52" s="226"/>
      <c r="G52" s="227">
        <v>2729</v>
      </c>
      <c r="H52" s="226"/>
      <c r="I52" s="227">
        <v>2796</v>
      </c>
    </row>
    <row r="53" spans="1:9" s="29" customFormat="1" ht="22.9" customHeight="1" x14ac:dyDescent="0.45">
      <c r="A53" s="30" t="s">
        <v>124</v>
      </c>
      <c r="B53" s="143"/>
      <c r="C53" s="178">
        <v>-12533</v>
      </c>
      <c r="D53" s="177"/>
      <c r="E53" s="178">
        <v>-7662</v>
      </c>
      <c r="F53" s="177"/>
      <c r="G53" s="178">
        <v>94592</v>
      </c>
      <c r="H53" s="177"/>
      <c r="I53" s="178">
        <v>91570</v>
      </c>
    </row>
    <row r="54" spans="1:9" s="29" customFormat="1" x14ac:dyDescent="0.45">
      <c r="A54" s="168"/>
      <c r="B54" s="143"/>
      <c r="C54" s="63"/>
      <c r="D54" s="63"/>
      <c r="E54" s="63"/>
      <c r="F54" s="28"/>
      <c r="G54" s="28"/>
      <c r="H54" s="28"/>
      <c r="I54" s="28"/>
    </row>
    <row r="55" spans="1:9" s="29" customFormat="1" ht="22.9" customHeight="1" x14ac:dyDescent="0.45">
      <c r="A55" s="171" t="s">
        <v>28</v>
      </c>
      <c r="B55" s="143"/>
      <c r="C55" s="63"/>
      <c r="D55" s="63"/>
      <c r="E55" s="63"/>
      <c r="F55" s="28"/>
      <c r="G55" s="28"/>
      <c r="H55" s="28"/>
      <c r="I55" s="28"/>
    </row>
    <row r="56" spans="1:9" s="29" customFormat="1" hidden="1" x14ac:dyDescent="0.45">
      <c r="A56" s="171"/>
      <c r="B56" s="60" t="s">
        <v>111</v>
      </c>
      <c r="C56" s="139"/>
      <c r="D56" s="142"/>
      <c r="E56" s="139"/>
      <c r="F56" s="139"/>
      <c r="G56" s="144"/>
      <c r="H56" s="139"/>
      <c r="I56" s="144"/>
    </row>
    <row r="57" spans="1:9" s="29" customFormat="1" hidden="1" x14ac:dyDescent="0.45">
      <c r="A57" s="171"/>
      <c r="B57" s="143" t="s">
        <v>112</v>
      </c>
      <c r="C57" s="144"/>
      <c r="D57" s="145"/>
      <c r="E57" s="144"/>
      <c r="F57" s="144"/>
      <c r="G57" s="144"/>
      <c r="H57" s="144"/>
      <c r="I57" s="144"/>
    </row>
    <row r="58" spans="1:9" s="29" customFormat="1" ht="22.9" customHeight="1" x14ac:dyDescent="0.45">
      <c r="A58" s="155"/>
      <c r="B58" s="60" t="s">
        <v>113</v>
      </c>
      <c r="C58" s="147">
        <v>568585</v>
      </c>
      <c r="D58" s="147"/>
      <c r="E58" s="147">
        <v>556150</v>
      </c>
      <c r="F58" s="144"/>
      <c r="G58" s="227">
        <v>0</v>
      </c>
      <c r="H58" s="227"/>
      <c r="I58" s="227">
        <v>0</v>
      </c>
    </row>
    <row r="59" spans="1:9" s="29" customFormat="1" ht="22.9" customHeight="1" x14ac:dyDescent="0.45">
      <c r="A59" s="155"/>
      <c r="B59" s="60" t="s">
        <v>169</v>
      </c>
      <c r="C59" s="144">
        <v>-405115</v>
      </c>
      <c r="D59" s="147"/>
      <c r="E59" s="144">
        <v>-642964</v>
      </c>
      <c r="F59" s="144"/>
      <c r="G59" s="227">
        <v>0</v>
      </c>
      <c r="H59" s="227"/>
      <c r="I59" s="227">
        <v>0</v>
      </c>
    </row>
    <row r="60" spans="1:9" s="29" customFormat="1" ht="22.9" customHeight="1" x14ac:dyDescent="0.45">
      <c r="A60" s="155"/>
      <c r="B60" s="40" t="s">
        <v>153</v>
      </c>
      <c r="C60" s="144">
        <v>-70839</v>
      </c>
      <c r="D60" s="147"/>
      <c r="E60" s="144">
        <v>-50600</v>
      </c>
      <c r="F60" s="144"/>
      <c r="G60" s="144">
        <v>-70839</v>
      </c>
      <c r="H60" s="144"/>
      <c r="I60" s="144">
        <v>-50600</v>
      </c>
    </row>
    <row r="61" spans="1:9" s="29" customFormat="1" ht="22.9" customHeight="1" x14ac:dyDescent="0.45">
      <c r="A61" s="155"/>
      <c r="B61" s="60" t="s">
        <v>181</v>
      </c>
      <c r="C61" s="146">
        <v>-3387</v>
      </c>
      <c r="D61" s="147"/>
      <c r="E61" s="146">
        <v>-3005</v>
      </c>
      <c r="F61" s="144"/>
      <c r="G61" s="144">
        <v>-399</v>
      </c>
      <c r="H61" s="144"/>
      <c r="I61" s="144">
        <v>-379</v>
      </c>
    </row>
    <row r="62" spans="1:9" s="29" customFormat="1" ht="22.9" customHeight="1" x14ac:dyDescent="0.45">
      <c r="A62" s="155"/>
      <c r="B62" s="60" t="s">
        <v>192</v>
      </c>
      <c r="C62" s="146">
        <v>-14850</v>
      </c>
      <c r="D62" s="147"/>
      <c r="E62" s="146">
        <v>-17934</v>
      </c>
      <c r="F62" s="144"/>
      <c r="G62" s="144">
        <v>-93</v>
      </c>
      <c r="H62" s="144"/>
      <c r="I62" s="144">
        <v>-113</v>
      </c>
    </row>
    <row r="63" spans="1:9" s="29" customFormat="1" ht="22.9" customHeight="1" x14ac:dyDescent="0.45">
      <c r="A63" s="173" t="s">
        <v>201</v>
      </c>
      <c r="B63" s="143"/>
      <c r="C63" s="149">
        <v>74394</v>
      </c>
      <c r="D63" s="150"/>
      <c r="E63" s="149">
        <v>-158353</v>
      </c>
      <c r="F63" s="144"/>
      <c r="G63" s="149">
        <v>-71331</v>
      </c>
      <c r="H63" s="144"/>
      <c r="I63" s="149">
        <v>-51092</v>
      </c>
    </row>
    <row r="64" spans="1:9" s="29" customFormat="1" x14ac:dyDescent="0.45">
      <c r="A64" s="168"/>
      <c r="B64" s="155"/>
      <c r="C64" s="145"/>
      <c r="D64" s="145"/>
      <c r="E64" s="145"/>
      <c r="F64" s="144"/>
      <c r="G64" s="144"/>
      <c r="H64" s="144"/>
      <c r="I64" s="144"/>
    </row>
    <row r="65" spans="1:9" s="29" customFormat="1" ht="22.9" customHeight="1" x14ac:dyDescent="0.45">
      <c r="A65" s="40" t="s">
        <v>167</v>
      </c>
      <c r="B65" s="155"/>
      <c r="C65" s="145"/>
      <c r="D65" s="145"/>
      <c r="E65" s="145"/>
      <c r="F65" s="144"/>
      <c r="G65" s="144"/>
      <c r="H65" s="144"/>
      <c r="I65" s="144"/>
    </row>
    <row r="66" spans="1:9" s="29" customFormat="1" ht="22.9" customHeight="1" x14ac:dyDescent="0.45">
      <c r="A66" s="40" t="s">
        <v>103</v>
      </c>
      <c r="B66" s="143" t="s">
        <v>114</v>
      </c>
      <c r="C66" s="228">
        <v>2892</v>
      </c>
      <c r="D66" s="147"/>
      <c r="E66" s="228">
        <v>20984</v>
      </c>
      <c r="F66" s="151"/>
      <c r="G66" s="228">
        <v>10063</v>
      </c>
      <c r="H66" s="151"/>
      <c r="I66" s="228">
        <v>26418</v>
      </c>
    </row>
    <row r="67" spans="1:9" s="155" customFormat="1" ht="22.9" customHeight="1" x14ac:dyDescent="0.45">
      <c r="A67" s="60" t="s">
        <v>101</v>
      </c>
      <c r="C67" s="228">
        <v>30202</v>
      </c>
      <c r="D67" s="228"/>
      <c r="E67" s="228">
        <v>7323</v>
      </c>
      <c r="F67" s="228"/>
      <c r="G67" s="227">
        <v>0</v>
      </c>
      <c r="H67" s="229"/>
      <c r="I67" s="227">
        <v>0</v>
      </c>
    </row>
    <row r="68" spans="1:9" s="29" customFormat="1" ht="22.9" customHeight="1" x14ac:dyDescent="0.45">
      <c r="A68" s="40" t="s">
        <v>178</v>
      </c>
      <c r="B68" s="143"/>
      <c r="C68" s="147"/>
      <c r="D68" s="147"/>
      <c r="E68" s="147"/>
      <c r="F68" s="151"/>
      <c r="G68" s="147"/>
      <c r="H68" s="151"/>
      <c r="I68" s="147"/>
    </row>
    <row r="69" spans="1:9" s="29" customFormat="1" ht="22.9" customHeight="1" x14ac:dyDescent="0.45">
      <c r="A69" s="40" t="s">
        <v>103</v>
      </c>
      <c r="B69" s="143" t="s">
        <v>115</v>
      </c>
      <c r="C69" s="148">
        <v>-332</v>
      </c>
      <c r="D69" s="147"/>
      <c r="E69" s="148">
        <v>3</v>
      </c>
      <c r="F69" s="151"/>
      <c r="G69" s="230">
        <v>0</v>
      </c>
      <c r="H69" s="151"/>
      <c r="I69" s="230">
        <v>0</v>
      </c>
    </row>
    <row r="70" spans="1:9" s="31" customFormat="1" ht="22.9" customHeight="1" x14ac:dyDescent="0.45">
      <c r="A70" s="30" t="s">
        <v>167</v>
      </c>
      <c r="B70" s="172"/>
      <c r="C70" s="150">
        <v>32762</v>
      </c>
      <c r="D70" s="150"/>
      <c r="E70" s="150">
        <v>28310</v>
      </c>
      <c r="F70" s="154"/>
      <c r="G70" s="150">
        <v>10063</v>
      </c>
      <c r="H70" s="154"/>
      <c r="I70" s="150">
        <v>26418</v>
      </c>
    </row>
    <row r="71" spans="1:9" s="155" customFormat="1" ht="22.9" customHeight="1" x14ac:dyDescent="0.45">
      <c r="A71" s="40" t="s">
        <v>166</v>
      </c>
      <c r="B71" s="143"/>
      <c r="C71" s="146">
        <v>340610</v>
      </c>
      <c r="D71" s="146"/>
      <c r="E71" s="146">
        <v>227397</v>
      </c>
      <c r="F71" s="146"/>
      <c r="G71" s="146">
        <v>69871</v>
      </c>
      <c r="H71" s="146"/>
      <c r="I71" s="146">
        <v>47354</v>
      </c>
    </row>
    <row r="72" spans="1:9" s="155" customFormat="1" ht="22.9" customHeight="1" thickBot="1" x14ac:dyDescent="0.5">
      <c r="A72" s="42" t="s">
        <v>193</v>
      </c>
      <c r="B72" s="143"/>
      <c r="C72" s="152">
        <v>373372</v>
      </c>
      <c r="D72" s="150"/>
      <c r="E72" s="152">
        <v>255707</v>
      </c>
      <c r="F72" s="146"/>
      <c r="G72" s="152">
        <v>79934</v>
      </c>
      <c r="H72" s="146"/>
      <c r="I72" s="152">
        <v>73772</v>
      </c>
    </row>
    <row r="73" spans="1:9" s="29" customFormat="1" ht="22.5" thickTop="1" x14ac:dyDescent="0.45">
      <c r="A73" s="168"/>
      <c r="B73" s="143"/>
      <c r="C73" s="28"/>
      <c r="D73" s="28"/>
      <c r="E73" s="28"/>
      <c r="F73" s="28"/>
      <c r="G73" s="28"/>
      <c r="H73" s="28"/>
      <c r="I73" s="28"/>
    </row>
    <row r="74" spans="1:9" s="29" customFormat="1" ht="22.9" customHeight="1" x14ac:dyDescent="0.45">
      <c r="A74" s="171" t="s">
        <v>151</v>
      </c>
      <c r="B74" s="143"/>
      <c r="C74" s="28"/>
      <c r="D74" s="28"/>
      <c r="E74" s="28"/>
      <c r="F74" s="28"/>
      <c r="G74" s="28"/>
      <c r="H74" s="28"/>
      <c r="I74" s="28"/>
    </row>
    <row r="75" spans="1:9" s="29" customFormat="1" ht="22.9" customHeight="1" x14ac:dyDescent="0.45">
      <c r="A75" s="169" t="s">
        <v>203</v>
      </c>
      <c r="B75" s="143"/>
      <c r="C75" s="227">
        <v>0</v>
      </c>
      <c r="D75" s="28"/>
      <c r="E75" s="139">
        <v>18046</v>
      </c>
      <c r="F75" s="28"/>
      <c r="G75" s="227">
        <v>0</v>
      </c>
      <c r="H75" s="28"/>
      <c r="I75" s="227">
        <v>0</v>
      </c>
    </row>
    <row r="76" spans="1:9" ht="22.9" hidden="1" customHeight="1" x14ac:dyDescent="0.45">
      <c r="A76" s="40" t="s">
        <v>204</v>
      </c>
      <c r="C76" s="227"/>
      <c r="D76" s="228"/>
      <c r="E76" s="227"/>
      <c r="F76" s="228"/>
      <c r="G76" s="227"/>
      <c r="H76" s="151"/>
      <c r="I76" s="227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4:I44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88" firstPageNumber="13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3" customWidth="1"/>
    <col min="2" max="2" width="55.28515625" style="3" customWidth="1"/>
    <col min="3" max="3" width="12.85546875" style="4" customWidth="1"/>
    <col min="4" max="4" width="18.140625" style="21" customWidth="1"/>
    <col min="5" max="5" width="2" style="21" customWidth="1"/>
    <col min="6" max="6" width="16.42578125" style="21" customWidth="1"/>
    <col min="7" max="7" width="2" style="21" customWidth="1"/>
    <col min="8" max="8" width="15.42578125" style="21" customWidth="1"/>
    <col min="9" max="9" width="2" style="21" customWidth="1"/>
    <col min="10" max="10" width="19.7109375" style="21" customWidth="1"/>
    <col min="11" max="11" width="2" style="21" customWidth="1"/>
    <col min="12" max="12" width="15.42578125" style="21" customWidth="1"/>
    <col min="13" max="13" width="16.5703125" style="3" bestFit="1" customWidth="1"/>
    <col min="14" max="16384" width="9.140625" style="3"/>
  </cols>
  <sheetData>
    <row r="1" spans="1:13" ht="23.25" x14ac:dyDescent="0.45">
      <c r="A1" s="6" t="s">
        <v>79</v>
      </c>
      <c r="C1" s="2"/>
      <c r="D1" s="17"/>
      <c r="E1" s="17"/>
      <c r="F1" s="13"/>
      <c r="G1" s="13"/>
      <c r="H1" s="13"/>
      <c r="I1" s="13"/>
      <c r="J1" s="13"/>
      <c r="K1" s="13"/>
      <c r="L1" s="13"/>
    </row>
    <row r="2" spans="1:13" ht="23.25" x14ac:dyDescent="0.45">
      <c r="A2" s="6" t="s">
        <v>78</v>
      </c>
      <c r="C2" s="2"/>
      <c r="D2" s="17"/>
      <c r="E2" s="17"/>
      <c r="F2" s="13"/>
      <c r="G2" s="13"/>
      <c r="H2" s="13"/>
      <c r="I2" s="13"/>
      <c r="J2" s="13"/>
      <c r="K2" s="13"/>
      <c r="L2" s="13"/>
    </row>
    <row r="3" spans="1:13" ht="23.25" x14ac:dyDescent="0.45">
      <c r="A3" s="6" t="s">
        <v>80</v>
      </c>
      <c r="C3" s="2"/>
      <c r="D3" s="17"/>
      <c r="E3" s="17"/>
      <c r="F3" s="13"/>
      <c r="G3" s="13"/>
      <c r="H3" s="13"/>
      <c r="I3" s="13"/>
      <c r="J3" s="13"/>
      <c r="K3" s="13"/>
      <c r="L3" s="13"/>
    </row>
    <row r="4" spans="1:13" ht="21.75" x14ac:dyDescent="0.45">
      <c r="A4" s="7" t="s">
        <v>69</v>
      </c>
      <c r="C4" s="2"/>
      <c r="D4" s="17"/>
      <c r="E4" s="17"/>
      <c r="F4" s="13"/>
      <c r="G4" s="13"/>
      <c r="H4" s="13"/>
      <c r="I4" s="13"/>
      <c r="J4" s="13"/>
      <c r="K4" s="13"/>
      <c r="L4" s="13"/>
    </row>
    <row r="5" spans="1:13" ht="21.75" x14ac:dyDescent="0.45">
      <c r="A5" s="7" t="s">
        <v>73</v>
      </c>
      <c r="C5" s="2"/>
      <c r="D5" s="17"/>
      <c r="E5" s="17"/>
      <c r="F5" s="13"/>
      <c r="G5" s="13"/>
      <c r="H5" s="13"/>
      <c r="I5" s="13"/>
      <c r="J5" s="13"/>
      <c r="K5" s="13"/>
      <c r="L5" s="13"/>
    </row>
    <row r="6" spans="1:13" ht="21.75" x14ac:dyDescent="0.45">
      <c r="A6" s="1"/>
      <c r="C6" s="2"/>
      <c r="D6" s="13"/>
      <c r="E6" s="13"/>
      <c r="F6" s="13"/>
      <c r="G6" s="13"/>
      <c r="H6" s="13"/>
      <c r="I6" s="13"/>
      <c r="J6" s="13"/>
      <c r="K6" s="13"/>
      <c r="L6" s="13"/>
    </row>
    <row r="7" spans="1:13" s="18" customFormat="1" ht="21.75" x14ac:dyDescent="0.45">
      <c r="B7" s="21"/>
      <c r="C7" s="22"/>
      <c r="D7" s="322" t="s">
        <v>75</v>
      </c>
      <c r="E7" s="325"/>
      <c r="F7" s="325"/>
      <c r="G7" s="325"/>
      <c r="H7" s="325"/>
      <c r="I7" s="325"/>
      <c r="J7" s="325"/>
      <c r="K7" s="325"/>
      <c r="L7" s="325"/>
      <c r="M7" s="21"/>
    </row>
    <row r="8" spans="1:13" s="18" customFormat="1" ht="21.75" x14ac:dyDescent="0.45">
      <c r="B8" s="21"/>
      <c r="C8" s="22"/>
      <c r="D8" s="70"/>
      <c r="E8" s="70"/>
      <c r="F8" s="103" t="s">
        <v>49</v>
      </c>
      <c r="G8" s="70"/>
      <c r="H8" s="326" t="s">
        <v>43</v>
      </c>
      <c r="I8" s="326"/>
      <c r="J8" s="326"/>
      <c r="K8" s="70"/>
      <c r="L8" s="70"/>
      <c r="M8" s="21"/>
    </row>
    <row r="9" spans="1:13" s="18" customFormat="1" ht="21.75" x14ac:dyDescent="0.45">
      <c r="B9" s="21"/>
      <c r="C9" s="22"/>
      <c r="D9" s="70"/>
      <c r="E9" s="70"/>
      <c r="F9" s="99"/>
      <c r="G9" s="70"/>
      <c r="H9" s="99" t="s">
        <v>62</v>
      </c>
      <c r="I9" s="99"/>
      <c r="K9" s="70"/>
      <c r="L9" s="70"/>
      <c r="M9" s="21"/>
    </row>
    <row r="10" spans="1:13" s="18" customFormat="1" ht="21.75" x14ac:dyDescent="0.45">
      <c r="B10" s="21"/>
      <c r="C10" s="22"/>
      <c r="D10" s="70"/>
      <c r="E10" s="70"/>
      <c r="F10" s="99"/>
      <c r="G10" s="70"/>
      <c r="H10" s="99" t="s">
        <v>63</v>
      </c>
      <c r="I10" s="99"/>
      <c r="J10" s="99" t="s">
        <v>64</v>
      </c>
      <c r="K10" s="70"/>
      <c r="L10" s="70"/>
      <c r="M10" s="21"/>
    </row>
    <row r="11" spans="1:13" s="21" customFormat="1" ht="21.75" x14ac:dyDescent="0.45">
      <c r="A11" s="23"/>
      <c r="C11" s="22"/>
      <c r="D11" s="36" t="s">
        <v>21</v>
      </c>
      <c r="E11" s="101"/>
      <c r="F11" s="36"/>
      <c r="G11" s="19"/>
      <c r="H11" s="58" t="s">
        <v>61</v>
      </c>
      <c r="I11" s="14"/>
      <c r="J11" s="58" t="s">
        <v>66</v>
      </c>
      <c r="K11" s="57"/>
      <c r="L11" s="33" t="s">
        <v>27</v>
      </c>
      <c r="M11" s="33"/>
    </row>
    <row r="12" spans="1:13" s="21" customFormat="1" ht="21.75" x14ac:dyDescent="0.45">
      <c r="A12" s="23"/>
      <c r="C12" s="5" t="s">
        <v>0</v>
      </c>
      <c r="D12" s="11" t="s">
        <v>22</v>
      </c>
      <c r="E12" s="101"/>
      <c r="F12" s="11" t="s">
        <v>14</v>
      </c>
      <c r="G12" s="101"/>
      <c r="H12" s="33" t="s">
        <v>68</v>
      </c>
      <c r="I12" s="101"/>
      <c r="J12" s="33" t="s">
        <v>65</v>
      </c>
      <c r="K12" s="101"/>
      <c r="L12" s="36" t="s">
        <v>26</v>
      </c>
      <c r="M12" s="33"/>
    </row>
    <row r="13" spans="1:13" s="21" customFormat="1" ht="21.75" x14ac:dyDescent="0.45">
      <c r="A13" s="23"/>
      <c r="C13" s="22"/>
      <c r="D13" s="324" t="s">
        <v>32</v>
      </c>
      <c r="E13" s="324"/>
      <c r="F13" s="324"/>
      <c r="G13" s="324"/>
      <c r="H13" s="324"/>
      <c r="I13" s="324"/>
      <c r="J13" s="324"/>
      <c r="K13" s="324"/>
      <c r="L13" s="324"/>
      <c r="M13" s="98"/>
    </row>
    <row r="14" spans="1:13" s="21" customFormat="1" ht="21.75" x14ac:dyDescent="0.45">
      <c r="A14" s="7" t="s">
        <v>50</v>
      </c>
      <c r="D14" s="68">
        <v>1000</v>
      </c>
      <c r="E14" s="68"/>
      <c r="F14" s="68">
        <v>29399</v>
      </c>
      <c r="G14" s="68"/>
      <c r="H14" s="68">
        <v>1002231</v>
      </c>
      <c r="I14" s="68"/>
      <c r="J14" s="68">
        <v>3383</v>
      </c>
      <c r="K14" s="68"/>
      <c r="L14" s="68">
        <v>1036013</v>
      </c>
      <c r="M14" s="98"/>
    </row>
    <row r="15" spans="1:13" s="21" customFormat="1" ht="21.75" x14ac:dyDescent="0.45">
      <c r="A15" s="7" t="s">
        <v>29</v>
      </c>
      <c r="C15" s="22"/>
      <c r="D15" s="69"/>
      <c r="E15" s="69"/>
      <c r="F15" s="69"/>
      <c r="G15" s="69"/>
      <c r="H15" s="69"/>
      <c r="I15" s="69"/>
      <c r="J15" s="69"/>
      <c r="K15" s="69"/>
      <c r="L15" s="69"/>
    </row>
    <row r="16" spans="1:13" s="21" customFormat="1" ht="21.75" x14ac:dyDescent="0.45">
      <c r="A16" s="7"/>
      <c r="B16" s="100" t="s">
        <v>72</v>
      </c>
      <c r="C16" s="22"/>
      <c r="D16" s="69"/>
      <c r="E16" s="69"/>
      <c r="F16" s="69"/>
      <c r="G16" s="69"/>
      <c r="H16" s="69"/>
      <c r="I16" s="69"/>
      <c r="J16" s="69"/>
      <c r="K16" s="69"/>
      <c r="L16" s="69"/>
    </row>
    <row r="17" spans="1:14" s="21" customFormat="1" ht="22.5" customHeight="1" x14ac:dyDescent="0.45">
      <c r="A17" s="37"/>
      <c r="B17" s="21" t="s">
        <v>30</v>
      </c>
      <c r="C17" s="22">
        <v>14</v>
      </c>
      <c r="D17" s="84">
        <v>930000</v>
      </c>
      <c r="E17" s="84"/>
      <c r="F17" s="83" t="s">
        <v>25</v>
      </c>
      <c r="G17" s="84"/>
      <c r="H17" s="83" t="s">
        <v>25</v>
      </c>
      <c r="I17" s="84"/>
      <c r="J17" s="83" t="s">
        <v>25</v>
      </c>
      <c r="K17" s="84"/>
      <c r="L17" s="85">
        <f>SUM(D17:J17)</f>
        <v>930000</v>
      </c>
    </row>
    <row r="18" spans="1:14" s="21" customFormat="1" ht="22.5" customHeight="1" x14ac:dyDescent="0.45">
      <c r="A18" s="37"/>
      <c r="B18" s="21" t="s">
        <v>67</v>
      </c>
      <c r="C18" s="22" t="s">
        <v>59</v>
      </c>
      <c r="D18" s="83" t="s">
        <v>25</v>
      </c>
      <c r="E18" s="85"/>
      <c r="F18" s="83" t="s">
        <v>25</v>
      </c>
      <c r="G18" s="85"/>
      <c r="H18" s="77">
        <v>-904049</v>
      </c>
      <c r="I18" s="84"/>
      <c r="J18" s="83" t="s">
        <v>25</v>
      </c>
      <c r="K18" s="84"/>
      <c r="L18" s="85">
        <f>SUM(D18:J18)</f>
        <v>-904049</v>
      </c>
    </row>
    <row r="19" spans="1:14" s="21" customFormat="1" ht="22.5" customHeight="1" x14ac:dyDescent="0.45">
      <c r="B19" s="8" t="s">
        <v>58</v>
      </c>
      <c r="C19" s="22"/>
      <c r="D19" s="86">
        <f>SUM(D14:D18)</f>
        <v>931000</v>
      </c>
      <c r="E19" s="87"/>
      <c r="F19" s="86">
        <f t="shared" ref="F19:J19" si="0">SUM(F14:F18)</f>
        <v>29399</v>
      </c>
      <c r="G19" s="87"/>
      <c r="H19" s="88">
        <f t="shared" si="0"/>
        <v>98182</v>
      </c>
      <c r="I19" s="89"/>
      <c r="J19" s="88">
        <f t="shared" si="0"/>
        <v>3383</v>
      </c>
      <c r="K19" s="84"/>
      <c r="L19" s="88">
        <f>SUM(L14:L18)</f>
        <v>1061964</v>
      </c>
    </row>
    <row r="20" spans="1:14" s="7" customFormat="1" ht="22.5" customHeight="1" x14ac:dyDescent="0.45">
      <c r="A20" s="7" t="s">
        <v>51</v>
      </c>
      <c r="C20" s="12"/>
      <c r="D20" s="90"/>
      <c r="E20" s="91"/>
      <c r="F20" s="90"/>
      <c r="G20" s="91"/>
      <c r="H20" s="91"/>
      <c r="I20" s="91"/>
      <c r="J20" s="91"/>
      <c r="K20" s="84"/>
      <c r="L20" s="92"/>
    </row>
    <row r="21" spans="1:14" s="21" customFormat="1" ht="22.5" customHeight="1" x14ac:dyDescent="0.45">
      <c r="A21" s="37"/>
      <c r="B21" s="21" t="s">
        <v>52</v>
      </c>
      <c r="C21" s="101"/>
      <c r="D21" s="96" t="s">
        <v>25</v>
      </c>
      <c r="E21" s="93"/>
      <c r="F21" s="93" t="e">
        <f>#REF!</f>
        <v>#REF!</v>
      </c>
      <c r="G21" s="93"/>
      <c r="H21" s="96" t="s">
        <v>25</v>
      </c>
      <c r="I21" s="93"/>
      <c r="J21" s="96" t="s">
        <v>25</v>
      </c>
      <c r="K21" s="84"/>
      <c r="L21" s="93" t="e">
        <f>SUM(D21:J21)</f>
        <v>#REF!</v>
      </c>
    </row>
    <row r="22" spans="1:14" s="21" customFormat="1" ht="22.5" customHeight="1" x14ac:dyDescent="0.45">
      <c r="A22" s="37"/>
      <c r="B22" s="21" t="s">
        <v>53</v>
      </c>
      <c r="C22" s="22"/>
      <c r="D22" s="97" t="s">
        <v>25</v>
      </c>
      <c r="E22" s="77"/>
      <c r="F22" s="97" t="s">
        <v>25</v>
      </c>
      <c r="G22" s="77"/>
      <c r="H22" s="81" t="s">
        <v>25</v>
      </c>
      <c r="I22" s="77"/>
      <c r="J22" s="77" t="e">
        <f>#REF!</f>
        <v>#REF!</v>
      </c>
      <c r="K22" s="84"/>
      <c r="L22" s="94" t="e">
        <f t="shared" ref="L22:L24" si="1">SUM(D22:J22)</f>
        <v>#REF!</v>
      </c>
      <c r="M22" s="13"/>
      <c r="N22" s="13"/>
    </row>
    <row r="23" spans="1:14" s="23" customFormat="1" ht="22.5" customHeight="1" x14ac:dyDescent="0.45">
      <c r="A23" s="7" t="s">
        <v>54</v>
      </c>
      <c r="C23" s="24"/>
      <c r="D23" s="76" t="s">
        <v>25</v>
      </c>
      <c r="E23" s="78"/>
      <c r="F23" s="79" t="e">
        <f t="shared" ref="F23:J23" si="2">SUM(F21:F22)</f>
        <v>#REF!</v>
      </c>
      <c r="G23" s="78"/>
      <c r="H23" s="76" t="s">
        <v>25</v>
      </c>
      <c r="I23" s="78"/>
      <c r="J23" s="79" t="e">
        <f t="shared" si="2"/>
        <v>#REF!</v>
      </c>
      <c r="K23" s="84"/>
      <c r="L23" s="79" t="e">
        <f t="shared" si="1"/>
        <v>#REF!</v>
      </c>
      <c r="M23" s="17"/>
      <c r="N23" s="17"/>
    </row>
    <row r="24" spans="1:14" s="23" customFormat="1" ht="22.5" customHeight="1" thickBot="1" x14ac:dyDescent="0.5">
      <c r="A24" s="7" t="s">
        <v>74</v>
      </c>
      <c r="C24" s="24"/>
      <c r="D24" s="80">
        <f>SUM(D19,D23)</f>
        <v>931000</v>
      </c>
      <c r="E24" s="78"/>
      <c r="F24" s="80" t="e">
        <f>SUM(F19,F23)</f>
        <v>#REF!</v>
      </c>
      <c r="G24" s="95"/>
      <c r="H24" s="80">
        <f>SUM(H19,H23)</f>
        <v>98182</v>
      </c>
      <c r="I24" s="95"/>
      <c r="J24" s="80" t="e">
        <f>SUM(J19,J23)</f>
        <v>#REF!</v>
      </c>
      <c r="K24" s="84"/>
      <c r="L24" s="80" t="e">
        <f t="shared" si="1"/>
        <v>#REF!</v>
      </c>
      <c r="M24" s="20"/>
      <c r="N24" s="17"/>
    </row>
    <row r="25" spans="1:14" s="21" customFormat="1" ht="22.5" customHeight="1" thickTop="1" x14ac:dyDescent="0.45">
      <c r="C25" s="101"/>
      <c r="D25" s="13"/>
      <c r="E25" s="13"/>
      <c r="F25" s="13"/>
      <c r="G25" s="13"/>
      <c r="H25" s="13"/>
      <c r="I25" s="13"/>
      <c r="J25" s="13"/>
      <c r="K25" s="82"/>
      <c r="L25" s="64"/>
      <c r="M25" s="13"/>
      <c r="N25" s="13"/>
    </row>
    <row r="29" spans="1:14" ht="22.5" customHeight="1" x14ac:dyDescent="0.45">
      <c r="A29" s="1"/>
      <c r="C29" s="2"/>
      <c r="D29" s="13"/>
      <c r="E29" s="13"/>
      <c r="F29" s="13"/>
      <c r="G29" s="13"/>
      <c r="H29" s="13"/>
      <c r="I29" s="13"/>
      <c r="J29" s="13"/>
      <c r="K29" s="13"/>
      <c r="L29" s="13"/>
    </row>
    <row r="44" spans="3:14" s="21" customFormat="1" ht="22.5" customHeight="1" x14ac:dyDescent="0.45">
      <c r="C44" s="10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3:14" s="34" customFormat="1" ht="22.5" customHeight="1" x14ac:dyDescent="0.45">
      <c r="C45" s="35"/>
      <c r="D45" s="21"/>
      <c r="E45" s="21"/>
      <c r="F45" s="21"/>
      <c r="G45" s="21"/>
      <c r="H45" s="21"/>
      <c r="I45" s="21"/>
      <c r="J45" s="13"/>
      <c r="K45" s="13"/>
      <c r="L45" s="13"/>
    </row>
    <row r="46" spans="3:14" s="34" customFormat="1" ht="22.5" customHeight="1" x14ac:dyDescent="0.45">
      <c r="C46" s="35"/>
      <c r="D46" s="21"/>
      <c r="E46" s="21"/>
      <c r="F46" s="21"/>
      <c r="G46" s="21"/>
      <c r="H46" s="21"/>
      <c r="I46" s="21"/>
      <c r="J46" s="13"/>
      <c r="K46" s="13"/>
      <c r="L46" s="13"/>
    </row>
    <row r="47" spans="3:14" s="34" customFormat="1" ht="22.5" customHeight="1" x14ac:dyDescent="0.45">
      <c r="C47" s="35"/>
      <c r="D47" s="21"/>
      <c r="E47" s="21"/>
      <c r="F47" s="21"/>
      <c r="G47" s="21"/>
      <c r="H47" s="21"/>
      <c r="I47" s="21"/>
      <c r="J47" s="13"/>
      <c r="K47" s="13"/>
      <c r="L47" s="13"/>
    </row>
    <row r="48" spans="3:14" s="34" customFormat="1" ht="22.5" customHeight="1" x14ac:dyDescent="0.45">
      <c r="C48" s="35"/>
      <c r="D48" s="21"/>
      <c r="E48" s="21"/>
      <c r="F48" s="21"/>
      <c r="G48" s="21"/>
      <c r="H48" s="21"/>
      <c r="I48" s="21"/>
      <c r="J48" s="13"/>
      <c r="K48" s="13"/>
      <c r="L48" s="13"/>
    </row>
    <row r="49" spans="3:12" s="34" customFormat="1" ht="21.75" x14ac:dyDescent="0.45">
      <c r="C49" s="35"/>
      <c r="D49" s="21"/>
      <c r="E49" s="21"/>
      <c r="F49" s="21"/>
      <c r="G49" s="21"/>
      <c r="H49" s="21"/>
      <c r="I49" s="21"/>
      <c r="J49" s="13"/>
      <c r="K49" s="13"/>
      <c r="L49" s="13"/>
    </row>
    <row r="50" spans="3:12" s="34" customFormat="1" ht="21.75" x14ac:dyDescent="0.45">
      <c r="C50" s="35"/>
      <c r="D50" s="21"/>
      <c r="E50" s="21"/>
      <c r="F50" s="21"/>
      <c r="G50" s="21"/>
      <c r="H50" s="21"/>
      <c r="I50" s="21"/>
      <c r="J50" s="13"/>
      <c r="K50" s="13"/>
      <c r="L50" s="13"/>
    </row>
    <row r="51" spans="3:12" s="34" customFormat="1" ht="21.75" x14ac:dyDescent="0.45">
      <c r="C51" s="35"/>
      <c r="D51" s="21"/>
      <c r="E51" s="21"/>
      <c r="F51" s="21"/>
      <c r="G51" s="21"/>
      <c r="H51" s="21"/>
      <c r="I51" s="21"/>
      <c r="J51" s="13"/>
      <c r="K51" s="13"/>
      <c r="L51" s="13"/>
    </row>
    <row r="52" spans="3:12" s="34" customFormat="1" ht="21.75" x14ac:dyDescent="0.45">
      <c r="C52" s="35"/>
      <c r="D52" s="21"/>
      <c r="E52" s="21"/>
      <c r="F52" s="21"/>
      <c r="G52" s="21"/>
      <c r="H52" s="21"/>
      <c r="I52" s="21"/>
      <c r="J52" s="13"/>
      <c r="K52" s="13"/>
      <c r="L52" s="13"/>
    </row>
    <row r="53" spans="3:12" s="34" customFormat="1" ht="21.75" x14ac:dyDescent="0.45">
      <c r="C53" s="35"/>
      <c r="D53" s="21"/>
      <c r="E53" s="21"/>
      <c r="F53" s="21"/>
      <c r="G53" s="21"/>
      <c r="H53" s="21"/>
      <c r="I53" s="21"/>
      <c r="J53" s="13"/>
      <c r="K53" s="13"/>
      <c r="L53" s="13"/>
    </row>
    <row r="54" spans="3:12" ht="21.75" x14ac:dyDescent="0.45">
      <c r="J54" s="13"/>
      <c r="K54" s="13"/>
      <c r="L54" s="13"/>
    </row>
    <row r="55" spans="3:12" ht="21.75" x14ac:dyDescent="0.45">
      <c r="J55" s="13"/>
      <c r="K55" s="13"/>
      <c r="L55" s="13"/>
    </row>
    <row r="56" spans="3:12" ht="21.75" x14ac:dyDescent="0.45">
      <c r="J56" s="13"/>
      <c r="K56" s="13"/>
      <c r="L56" s="13"/>
    </row>
    <row r="57" spans="3:12" ht="21.75" x14ac:dyDescent="0.45">
      <c r="J57" s="13"/>
      <c r="K57" s="13"/>
      <c r="L57" s="13"/>
    </row>
    <row r="58" spans="3:12" ht="21.75" x14ac:dyDescent="0.45">
      <c r="J58" s="13"/>
      <c r="K58" s="13"/>
      <c r="L58" s="13"/>
    </row>
    <row r="59" spans="3:12" ht="21.75" x14ac:dyDescent="0.45">
      <c r="J59" s="13"/>
      <c r="K59" s="13"/>
      <c r="L59" s="13"/>
    </row>
    <row r="60" spans="3:12" ht="21.75" x14ac:dyDescent="0.45">
      <c r="J60" s="13"/>
      <c r="K60" s="13"/>
      <c r="L60" s="13"/>
    </row>
    <row r="61" spans="3:12" ht="21.75" x14ac:dyDescent="0.45">
      <c r="J61" s="13"/>
      <c r="K61" s="13"/>
      <c r="L61" s="13"/>
    </row>
    <row r="62" spans="3:12" ht="21.75" x14ac:dyDescent="0.45">
      <c r="J62" s="13"/>
      <c r="K62" s="13"/>
      <c r="L62" s="13"/>
    </row>
    <row r="63" spans="3:12" ht="21.75" x14ac:dyDescent="0.45">
      <c r="J63" s="13"/>
      <c r="K63" s="13"/>
      <c r="L63" s="13"/>
    </row>
    <row r="64" spans="3:12" ht="21.75" x14ac:dyDescent="0.45">
      <c r="J64" s="13"/>
      <c r="K64" s="13"/>
      <c r="L64" s="13"/>
    </row>
    <row r="65" spans="4:12" ht="21.75" x14ac:dyDescent="0.45">
      <c r="J65" s="13"/>
      <c r="K65" s="13"/>
      <c r="L65" s="13"/>
    </row>
    <row r="66" spans="4:12" ht="21.75" x14ac:dyDescent="0.45">
      <c r="J66" s="13"/>
      <c r="K66" s="13"/>
      <c r="L66" s="13"/>
    </row>
    <row r="67" spans="4:12" ht="21.75" x14ac:dyDescent="0.45">
      <c r="J67" s="13"/>
      <c r="K67" s="13"/>
      <c r="L67" s="13"/>
    </row>
    <row r="68" spans="4:12" ht="21.75" x14ac:dyDescent="0.45">
      <c r="J68" s="13"/>
      <c r="K68" s="13"/>
      <c r="L68" s="13"/>
    </row>
    <row r="76" spans="4:12" ht="21.75" x14ac:dyDescent="0.45">
      <c r="D76" s="101"/>
    </row>
    <row r="78" spans="4:12" ht="21.75" x14ac:dyDescent="0.45">
      <c r="D78" s="101"/>
    </row>
    <row r="80" spans="4:12" ht="21.75" x14ac:dyDescent="0.45">
      <c r="D80" s="101"/>
    </row>
  </sheetData>
  <mergeCells count="3">
    <mergeCell ref="D7:L7"/>
    <mergeCell ref="H8:J8"/>
    <mergeCell ref="D13:L1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'PL 9M'!Print_Area</vt:lpstr>
      <vt:lpstr>'COE1'!Print_Titles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Sawaree Sawaddeejan</cp:lastModifiedBy>
  <cp:lastPrinted>2021-11-01T07:24:27Z</cp:lastPrinted>
  <dcterms:created xsi:type="dcterms:W3CDTF">2005-03-21T11:03:37Z</dcterms:created>
  <dcterms:modified xsi:type="dcterms:W3CDTF">2021-11-09T03:45:06Z</dcterms:modified>
</cp:coreProperties>
</file>