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2"/>
  </bookViews>
  <sheets>
    <sheet name="ปก" sheetId="1" r:id="rId1"/>
    <sheet name="BS" sheetId="2" r:id="rId2"/>
    <sheet name="PL 3" sheetId="3" r:id="rId3"/>
    <sheet name="PL 9" sheetId="4" r:id="rId4"/>
    <sheet name="EQ CONSO" sheetId="5" r:id="rId5"/>
    <sheet name="EQ 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5" hidden="1">[1]AM_COST!#REF!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5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5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5" hidden="1">#REF!</definedName>
    <definedName name="aaaa" localSheetId="2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localSheetId="3" hidden="1">#REF!</definedName>
    <definedName name="ert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1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6" hidden="1">#REF!</definedName>
    <definedName name="lloo" localSheetId="5" hidden="1">#REF!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3" hidden="1">#REF!</definedName>
    <definedName name="pom" hidden="1">#REF!</definedName>
    <definedName name="_xlnm.Print_Area" localSheetId="1">BS!$A$1:$I$67</definedName>
    <definedName name="_xlnm.Print_Area" localSheetId="6">CF!$A$1:$I$85</definedName>
    <definedName name="_xlnm.Print_Area" localSheetId="5">'EQ '!$A$1:$M$26</definedName>
    <definedName name="_xlnm.Print_Area" localSheetId="4">'EQ CONSO'!$A$1:$M$26</definedName>
    <definedName name="_xlnm.Print_Area" localSheetId="2">'PL 3'!$A$1:$K$33</definedName>
    <definedName name="_xlnm.Print_Area" localSheetId="3">'PL 9'!$A$1:$K$33</definedName>
    <definedName name="_xlnm.Print_Area" localSheetId="0">ปก!$A$1:$G$12</definedName>
    <definedName name="q" hidden="1">{#N/A,#N/A,FALSE,"Eff-SSC2"}</definedName>
    <definedName name="qw" localSheetId="2" hidden="1">#REF!</definedName>
    <definedName name="qw" localSheetId="3" hidden="1">#REF!</definedName>
    <definedName name="qw" hidden="1">#REF!</definedName>
    <definedName name="rhrt" localSheetId="1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5" hidden="1">'[2]PS-1995'!#REF!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localSheetId="1" hidden="1">#REF!</definedName>
    <definedName name="t" localSheetId="6" hidden="1">#REF!</definedName>
    <definedName name="t" localSheetId="5" hidden="1">#REF!</definedName>
    <definedName name="t" localSheetId="2" hidden="1">#REF!</definedName>
    <definedName name="t" localSheetId="3" hidden="1">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5" hidden="1">'[2]PS-1995'!#REF!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localSheetId="3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5" hidden="1">'[2]PS-1995'!#REF!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7" l="1"/>
</calcChain>
</file>

<file path=xl/sharedStrings.xml><?xml version="1.0" encoding="utf-8"?>
<sst xmlns="http://schemas.openxmlformats.org/spreadsheetml/2006/main" count="296" uniqueCount="167">
  <si>
    <t>บริษัท ไพโอเนียร์ มอเตอร์ จำกัด (มหาชน) และบริษัทย่อย</t>
  </si>
  <si>
    <t>งบการเงินระหว่างกาล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</si>
  <si>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</si>
  <si>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2564</t>
  </si>
  <si>
    <t>งบแสดงฐานะการเงิน</t>
  </si>
  <si>
    <t>ณ วันที่ 30 กันยายน 2564</t>
  </si>
  <si>
    <t>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</si>
  <si>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</si>
  <si>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</si>
  <si>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</si>
  <si>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</si>
  <si>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</si>
  <si>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</si>
  <si>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</si>
  <si>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</si>
  <si>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</si>
  <si>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</si>
  <si>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</si>
  <si>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</si>
  <si>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</si>
  <si>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</si>
  <si>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</si>
  <si>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</si>
  <si>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</si>
  <si>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</si>
  <si>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</si>
  <si>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</si>
  <si>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</si>
  <si>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สินทรัพย์ภาษีเงินได้รอการตัดบัญชี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</si>
  <si>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</si>
  <si>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</si>
  <si>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</si>
  <si>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</si>
  <si>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</si>
  <si>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</si>
  <si>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</si>
  <si>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</si>
  <si>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</si>
  <si>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</t>
  </si>
  <si>
    <t xml:space="preserve">    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</si>
  <si>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</si>
  <si>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</si>
  <si>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</si>
  <si>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</si>
  <si>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</si>
  <si>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</si>
  <si>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</si>
  <si>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</si>
  <si>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</si>
  <si>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</si>
  <si>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</si>
  <si>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</si>
  <si>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 xml:space="preserve"> 30 กันยายน 2564: หุ้นสามัญ  852,598,707 หุ้น มูลค่าหุ้นละ 0.25 บาท</t>
  </si>
  <si>
    <t>(31 ธันวาคม 2563: หุ้นสามัญ  624,000,000 หุ้น มูลค่าหุ้นละ 0.25 บาท)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</si>
  <si>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</si>
  <si>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</si>
  <si>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</si>
  <si>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</si>
  <si>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</si>
  <si>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</si>
  <si>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</si>
  <si>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</si>
  <si>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</si>
  <si>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</si>
  <si>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กันยายน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</si>
  <si>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</si>
  <si>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</si>
  <si>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</si>
  <si>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</si>
  <si>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</si>
  <si>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</si>
  <si>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</si>
  <si>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</si>
  <si>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</si>
  <si>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</si>
  <si>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</si>
  <si>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</si>
  <si>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ผลกำไรสุทธิจากการเลิกบริษัทย่อย</t>
  </si>
  <si>
    <t>20</t>
  </si>
  <si>
    <t>กำไรก่อนภาษีเงินได้</t>
  </si>
  <si>
    <t>รายได้(ค่าใช้จ่าย)ภาษีเงินได้</t>
  </si>
  <si>
    <t>21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</si>
  <si>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</si>
  <si>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</si>
  <si>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</si>
  <si>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</si>
  <si>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</si>
  <si>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</si>
  <si>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</si>
  <si>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สำหรับงวดเก้าเดือนสิ้นสุดวันที่ 30 กันยายน 2564</t>
  </si>
  <si>
    <t>ผลขาดทุนสุทธิจากการเลิกบริษัทย่อย</t>
  </si>
  <si>
    <t>ค่าใช้จ่ายภาษีเงินได้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</si>
  <si>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</si>
  <si>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</si>
  <si>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</si>
  <si>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</si>
  <si>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</si>
  <si>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</si>
  <si>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</si>
  <si>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</si>
  <si>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2563</t>
  </si>
  <si>
    <t>เงินปันผลจ่าย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</si>
  <si>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</si>
  <si>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</si>
  <si>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</si>
  <si>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</si>
  <si>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</si>
  <si>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</si>
  <si>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กลับรายการค่าเผื่อผลขาดทุนด้านเครดิตที่คาดว่าจะเกิดขึ้นสำหรับลูกหนี้การค้า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</si>
  <si>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</si>
  <si>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</si>
  <si>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        สำหรับเงินให้กู้ยืมแก่บริษัทย่อย</t>
  </si>
  <si>
    <t xml:space="preserve">     ผลขาดทุนจากการเลิกบริษัทย่อย</t>
  </si>
  <si>
    <t xml:space="preserve">     กำไรจากอัตราแลกเปลี่ยนที่ยังไม่เกิดขึ้น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</si>
  <si>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</si>
  <si>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</si>
  <si>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</si>
  <si>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ขาดทุนจากการปรับมูลค่ายุติธรรมตราสารอนุพันธ์</t>
  </si>
  <si>
    <t xml:space="preserve">     ค่าเผื่อการลดมูลค่าสินค้าคงเหลือ</t>
  </si>
  <si>
    <t xml:space="preserve">     กลับรายการภาษีเงินได้นิติบุคคล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</si>
  <si>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</si>
  <si>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</si>
  <si>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</si>
  <si>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</si>
  <si>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</si>
  <si>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</si>
  <si>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</si>
  <si>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</si>
  <si>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</si>
  <si>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</si>
  <si>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</si>
  <si>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</si>
  <si>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</si>
  <si>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</si>
  <si>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</si>
  <si>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</si>
  <si>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</si>
  <si>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</si>
  <si>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</si>
  <si>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</si>
  <si>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</si>
  <si>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</si>
  <si>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เงินสดรับจากเงินให้กู้ยืมแก่บริษัทย่อย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</si>
  <si>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</si>
  <si>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</si>
  <si>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เงินสดจ่ายเพื่อลงทุนในบริษัทย่อย</t>
  </si>
  <si>
    <t>เงินสดรับจากการเลิกบริษัทย่อย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</si>
  <si>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</si>
  <si>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</si>
  <si>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</si>
  <si>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</si>
  <si>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</si>
  <si>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</si>
  <si>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</si>
  <si>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</si>
  <si>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</si>
  <si>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</si>
  <si>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</si>
  <si>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</si>
  <si>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</si>
  <si>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</si>
  <si>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</si>
  <si>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</si>
  <si>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</si>
  <si>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</t>
  </si>
  <si>
    <t xml:space="preserve">    หนี้สินตามสัญญาเช่าเพิ่มขึ้น</t>
  </si>
  <si>
    <t xml:space="preserve">    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</si>
</sst>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_-* #,##0.000000000_-;\-* #,##0.000000000_-;_-* &quot;-&quot;??_-;_-@_-"/>
    <numFmt numFmtId="172" formatCode="#,##0.000;\(#,##0.000\)"/>
    <numFmt numFmtId="173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9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51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3" quotePrefix="1" applyFont="1" applyAlignment="1">
      <alignment horizontal="left"/>
    </xf>
    <xf numFmtId="0" fontId="3" fillId="0" borderId="0" xfId="3" quotePrefix="1" applyFont="1"/>
    <xf numFmtId="166" fontId="3" fillId="0" borderId="0" xfId="3" applyNumberFormat="1" applyFont="1"/>
    <xf numFmtId="0" fontId="2" fillId="0" borderId="0" xfId="3" applyFont="1" applyAlignment="1">
      <alignment horizontal="center"/>
    </xf>
    <xf numFmtId="0" fontId="4" fillId="0" borderId="0" xfId="0" applyFont="1"/>
    <xf numFmtId="0" fontId="4" fillId="0" borderId="0" xfId="3" applyFont="1"/>
    <xf numFmtId="165" fontId="3" fillId="0" borderId="2" xfId="1" applyFont="1" applyFill="1" applyBorder="1" applyAlignment="1"/>
    <xf numFmtId="165" fontId="3" fillId="0" borderId="2" xfId="1" applyFont="1" applyFill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6" fontId="6" fillId="0" borderId="0" xfId="3" applyNumberFormat="1" applyFont="1" applyAlignment="1">
      <alignment horizontal="center"/>
    </xf>
    <xf numFmtId="166" fontId="7" fillId="0" borderId="0" xfId="3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66" fontId="3" fillId="0" borderId="0" xfId="4" quotePrefix="1" applyNumberFormat="1" applyFont="1" applyFill="1" applyBorder="1" applyAlignment="1">
      <alignment horizontal="center"/>
    </xf>
    <xf numFmtId="166" fontId="2" fillId="0" borderId="0" xfId="3" applyNumberFormat="1" applyFont="1" applyAlignment="1">
      <alignment horizontal="left"/>
    </xf>
    <xf numFmtId="43" fontId="3" fillId="0" borderId="0" xfId="5" applyFont="1" applyFill="1"/>
    <xf numFmtId="43" fontId="3" fillId="0" borderId="0" xfId="5" applyFont="1" applyFill="1" applyBorder="1"/>
    <xf numFmtId="166" fontId="3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/>
    </xf>
    <xf numFmtId="167" fontId="3" fillId="0" borderId="0" xfId="5" applyNumberFormat="1" applyFont="1" applyFill="1"/>
    <xf numFmtId="167" fontId="3" fillId="0" borderId="0" xfId="3" quotePrefix="1" applyNumberFormat="1" applyFont="1" applyAlignment="1">
      <alignment horizontal="center"/>
    </xf>
    <xf numFmtId="168" fontId="3" fillId="0" borderId="0" xfId="3" applyNumberFormat="1" applyFont="1"/>
    <xf numFmtId="167" fontId="3" fillId="0" borderId="0" xfId="5" applyNumberFormat="1" applyFont="1" applyFill="1" applyBorder="1"/>
    <xf numFmtId="0" fontId="4" fillId="0" borderId="0" xfId="0" quotePrefix="1" applyFont="1" applyAlignment="1">
      <alignment horizontal="center"/>
    </xf>
    <xf numFmtId="167" fontId="3" fillId="0" borderId="0" xfId="3" applyNumberFormat="1" applyFont="1" applyAlignment="1">
      <alignment horizontal="center"/>
    </xf>
    <xf numFmtId="169" fontId="3" fillId="0" borderId="0" xfId="6" applyNumberFormat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167" fontId="3" fillId="0" borderId="1" xfId="5" applyNumberFormat="1" applyFont="1" applyFill="1" applyBorder="1"/>
    <xf numFmtId="0" fontId="3" fillId="0" borderId="0" xfId="3" applyFont="1" applyAlignment="1">
      <alignment horizontal="center"/>
    </xf>
    <xf numFmtId="167" fontId="3" fillId="0" borderId="2" xfId="5" applyNumberFormat="1" applyFont="1" applyFill="1" applyBorder="1"/>
    <xf numFmtId="169" fontId="3" fillId="0" borderId="0" xfId="6" applyNumberFormat="1" applyFont="1" applyFill="1" applyBorder="1" applyAlignment="1">
      <alignment horizontal="right"/>
    </xf>
    <xf numFmtId="169" fontId="3" fillId="0" borderId="0" xfId="3" applyNumberFormat="1" applyFont="1"/>
    <xf numFmtId="167" fontId="3" fillId="0" borderId="0" xfId="4" applyNumberFormat="1" applyFont="1" applyFill="1" applyBorder="1" applyAlignment="1">
      <alignment horizontal="right"/>
    </xf>
    <xf numFmtId="167" fontId="3" fillId="0" borderId="4" xfId="5" applyNumberFormat="1" applyFont="1" applyFill="1" applyBorder="1"/>
    <xf numFmtId="167" fontId="3" fillId="0" borderId="0" xfId="3" applyNumberFormat="1" applyFont="1"/>
    <xf numFmtId="43" fontId="3" fillId="0" borderId="0" xfId="5" applyFont="1" applyFill="1" applyBorder="1" applyProtection="1"/>
    <xf numFmtId="0" fontId="3" fillId="0" borderId="0" xfId="7" applyFont="1" applyAlignment="1">
      <alignment horizontal="left"/>
    </xf>
    <xf numFmtId="165" fontId="3" fillId="0" borderId="3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70" fontId="3" fillId="0" borderId="0" xfId="1" applyNumberFormat="1" applyFont="1" applyFill="1" applyBorder="1"/>
    <xf numFmtId="170" fontId="3" fillId="0" borderId="0" xfId="1" applyNumberFormat="1" applyFont="1" applyFill="1"/>
    <xf numFmtId="167" fontId="4" fillId="0" borderId="0" xfId="0" applyNumberFormat="1" applyFont="1"/>
    <xf numFmtId="166" fontId="3" fillId="0" borderId="0" xfId="3" quotePrefix="1" applyNumberFormat="1" applyFont="1" applyAlignment="1">
      <alignment horizontal="left"/>
    </xf>
    <xf numFmtId="166" fontId="2" fillId="0" borderId="0" xfId="3" applyNumberFormat="1" applyFont="1"/>
    <xf numFmtId="166" fontId="3" fillId="0" borderId="0" xfId="3" applyNumberFormat="1" applyFont="1" applyAlignment="1">
      <alignment horizontal="center"/>
    </xf>
    <xf numFmtId="0" fontId="2" fillId="0" borderId="0" xfId="3" quotePrefix="1" applyFont="1" applyAlignment="1">
      <alignment horizontal="left"/>
    </xf>
    <xf numFmtId="167" fontId="3" fillId="0" borderId="5" xfId="5" applyNumberFormat="1" applyFont="1" applyFill="1" applyBorder="1"/>
    <xf numFmtId="166" fontId="3" fillId="0" borderId="0" xfId="5" applyNumberFormat="1" applyFont="1" applyFill="1" applyBorder="1"/>
    <xf numFmtId="171" fontId="3" fillId="0" borderId="0" xfId="5" applyNumberFormat="1" applyFont="1" applyFill="1"/>
    <xf numFmtId="0" fontId="3" fillId="0" borderId="0" xfId="3" applyFont="1" applyAlignment="1">
      <alignment horizontal="left"/>
    </xf>
    <xf numFmtId="166" fontId="3" fillId="0" borderId="0" xfId="7" applyNumberFormat="1" applyFont="1" applyAlignment="1">
      <alignment horizontal="right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0" fontId="3" fillId="0" borderId="2" xfId="7" quotePrefix="1" applyFont="1" applyBorder="1" applyAlignment="1">
      <alignment horizontal="center"/>
    </xf>
    <xf numFmtId="167" fontId="3" fillId="0" borderId="1" xfId="3" applyNumberFormat="1" applyFont="1" applyBorder="1"/>
    <xf numFmtId="9" fontId="3" fillId="0" borderId="0" xfId="2" applyFont="1" applyFill="1"/>
    <xf numFmtId="167" fontId="3" fillId="0" borderId="0" xfId="4" applyNumberFormat="1" applyFont="1" applyFill="1"/>
    <xf numFmtId="167" fontId="3" fillId="0" borderId="0" xfId="4" applyNumberFormat="1" applyFont="1" applyFill="1" applyBorder="1"/>
    <xf numFmtId="167" fontId="3" fillId="0" borderId="2" xfId="4" applyNumberFormat="1" applyFont="1" applyFill="1" applyBorder="1"/>
    <xf numFmtId="168" fontId="2" fillId="0" borderId="0" xfId="3" applyNumberFormat="1" applyFont="1"/>
    <xf numFmtId="167" fontId="3" fillId="0" borderId="1" xfId="4" applyNumberFormat="1" applyFont="1" applyFill="1" applyBorder="1"/>
    <xf numFmtId="166" fontId="3" fillId="0" borderId="0" xfId="3" quotePrefix="1" applyNumberFormat="1" applyFont="1" applyAlignment="1">
      <alignment horizontal="center"/>
    </xf>
    <xf numFmtId="169" fontId="3" fillId="0" borderId="1" xfId="6" applyNumberFormat="1" applyFont="1" applyFill="1" applyBorder="1" applyAlignment="1">
      <alignment horizontal="center"/>
    </xf>
    <xf numFmtId="169" fontId="3" fillId="0" borderId="1" xfId="6" applyNumberFormat="1" applyFont="1" applyFill="1" applyBorder="1" applyAlignment="1">
      <alignment horizontal="right"/>
    </xf>
    <xf numFmtId="167" fontId="3" fillId="0" borderId="2" xfId="3" applyNumberFormat="1" applyFont="1" applyBorder="1"/>
    <xf numFmtId="169" fontId="3" fillId="0" borderId="2" xfId="6" applyNumberFormat="1" applyFont="1" applyFill="1" applyBorder="1" applyAlignment="1">
      <alignment horizontal="center"/>
    </xf>
    <xf numFmtId="167" fontId="3" fillId="0" borderId="4" xfId="3" applyNumberFormat="1" applyFont="1" applyBorder="1"/>
    <xf numFmtId="172" fontId="3" fillId="0" borderId="4" xfId="3" applyNumberFormat="1" applyFont="1" applyBorder="1" applyAlignment="1">
      <alignment horizontal="right"/>
    </xf>
    <xf numFmtId="172" fontId="3" fillId="0" borderId="0" xfId="3" applyNumberFormat="1" applyFont="1" applyAlignment="1">
      <alignment horizontal="right"/>
    </xf>
    <xf numFmtId="172" fontId="3" fillId="0" borderId="0" xfId="3" applyNumberFormat="1" applyFont="1"/>
    <xf numFmtId="166" fontId="2" fillId="0" borderId="0" xfId="3" quotePrefix="1" applyNumberFormat="1" applyFont="1" applyAlignment="1">
      <alignment horizontal="left"/>
    </xf>
    <xf numFmtId="167" fontId="3" fillId="0" borderId="0" xfId="3" applyNumberFormat="1" applyFont="1" applyAlignment="1">
      <alignment horizontal="right"/>
    </xf>
    <xf numFmtId="170" fontId="3" fillId="0" borderId="0" xfId="1" applyNumberFormat="1" applyFont="1" applyFill="1" applyBorder="1" applyAlignment="1" applyProtection="1">
      <alignment horizontal="right"/>
    </xf>
    <xf numFmtId="164" fontId="3" fillId="0" borderId="0" xfId="9" applyNumberFormat="1" applyFont="1"/>
    <xf numFmtId="164" fontId="2" fillId="0" borderId="0" xfId="9" applyNumberFormat="1" applyFont="1" applyAlignment="1">
      <alignment horizontal="center"/>
    </xf>
    <xf numFmtId="164" fontId="3" fillId="0" borderId="0" xfId="9" applyNumberFormat="1" applyFont="1" applyAlignment="1">
      <alignment horizontal="center"/>
    </xf>
    <xf numFmtId="164" fontId="2" fillId="0" borderId="0" xfId="9" applyNumberFormat="1" applyFont="1" applyAlignment="1">
      <alignment horizontal="center" wrapText="1"/>
    </xf>
    <xf numFmtId="164" fontId="3" fillId="0" borderId="0" xfId="9" applyNumberFormat="1" applyFont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3" applyFont="1" applyAlignment="1">
      <alignment horizontal="center" wrapText="1"/>
    </xf>
    <xf numFmtId="164" fontId="3" fillId="0" borderId="0" xfId="9" applyNumberFormat="1" applyFont="1" applyAlignment="1">
      <alignment wrapText="1"/>
    </xf>
    <xf numFmtId="164" fontId="3" fillId="0" borderId="1" xfId="9" applyNumberFormat="1" applyFont="1" applyBorder="1" applyAlignment="1">
      <alignment horizontal="center" wrapText="1"/>
    </xf>
    <xf numFmtId="0" fontId="3" fillId="0" borderId="1" xfId="7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1" xfId="3" applyFont="1" applyBorder="1" applyAlignment="1">
      <alignment horizontal="center" wrapText="1"/>
    </xf>
    <xf numFmtId="0" fontId="3" fillId="0" borderId="0" xfId="9" applyFont="1"/>
    <xf numFmtId="0" fontId="3" fillId="0" borderId="0" xfId="9" applyFont="1" applyAlignment="1">
      <alignment horizontal="center"/>
    </xf>
    <xf numFmtId="167" fontId="12" fillId="0" borderId="0" xfId="10" applyNumberFormat="1" applyFont="1" applyFill="1" applyAlignment="1">
      <alignment horizontal="right"/>
    </xf>
    <xf numFmtId="167" fontId="12" fillId="0" borderId="0" xfId="9" applyNumberFormat="1" applyFont="1" applyAlignment="1">
      <alignment horizontal="right"/>
    </xf>
    <xf numFmtId="167" fontId="12" fillId="0" borderId="0" xfId="10" applyNumberFormat="1" applyFont="1" applyFill="1" applyBorder="1" applyAlignment="1">
      <alignment horizontal="right"/>
    </xf>
    <xf numFmtId="0" fontId="3" fillId="0" borderId="0" xfId="9" quotePrefix="1" applyFont="1" applyAlignment="1">
      <alignment horizontal="center"/>
    </xf>
    <xf numFmtId="165" fontId="12" fillId="0" borderId="0" xfId="1" applyFont="1" applyFill="1" applyAlignment="1">
      <alignment horizontal="right"/>
    </xf>
    <xf numFmtId="165" fontId="12" fillId="0" borderId="0" xfId="1" applyFont="1" applyFill="1" applyBorder="1" applyAlignment="1">
      <alignment horizontal="right"/>
    </xf>
    <xf numFmtId="167" fontId="12" fillId="0" borderId="0" xfId="6" applyNumberFormat="1" applyFont="1" applyFill="1" applyBorder="1" applyAlignment="1">
      <alignment horizontal="right"/>
    </xf>
    <xf numFmtId="170" fontId="12" fillId="0" borderId="0" xfId="1" applyNumberFormat="1" applyFont="1" applyFill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7" fontId="3" fillId="0" borderId="0" xfId="10" applyNumberFormat="1" applyFont="1" applyFill="1" applyBorder="1" applyAlignment="1">
      <alignment horizontal="right"/>
    </xf>
    <xf numFmtId="167" fontId="3" fillId="0" borderId="0" xfId="10" applyNumberFormat="1" applyFont="1" applyFill="1" applyAlignment="1">
      <alignment horizontal="right"/>
    </xf>
    <xf numFmtId="167" fontId="12" fillId="0" borderId="5" xfId="10" applyNumberFormat="1" applyFont="1" applyFill="1" applyBorder="1" applyAlignment="1">
      <alignment horizontal="right"/>
    </xf>
    <xf numFmtId="169" fontId="3" fillId="0" borderId="2" xfId="6" applyNumberFormat="1" applyFont="1" applyFill="1" applyBorder="1" applyAlignment="1">
      <alignment horizontal="right"/>
    </xf>
    <xf numFmtId="170" fontId="12" fillId="0" borderId="0" xfId="1" applyNumberFormat="1" applyFont="1" applyFill="1" applyBorder="1" applyAlignment="1">
      <alignment horizontal="right"/>
    </xf>
    <xf numFmtId="0" fontId="3" fillId="0" borderId="0" xfId="11" applyNumberFormat="1" applyFont="1"/>
    <xf numFmtId="166" fontId="3" fillId="0" borderId="0" xfId="4" applyNumberFormat="1" applyFont="1" applyFill="1"/>
    <xf numFmtId="43" fontId="3" fillId="0" borderId="0" xfId="4" applyFont="1" applyFill="1"/>
    <xf numFmtId="166" fontId="2" fillId="0" borderId="0" xfId="4" applyNumberFormat="1" applyFont="1" applyFill="1" applyBorder="1" applyAlignment="1">
      <alignment horizontal="center"/>
    </xf>
    <xf numFmtId="43" fontId="3" fillId="0" borderId="0" xfId="4" applyFont="1" applyFill="1" applyBorder="1"/>
    <xf numFmtId="0" fontId="2" fillId="0" borderId="0" xfId="11" applyNumberFormat="1" applyFont="1" applyAlignment="1">
      <alignment horizontal="centerContinuous"/>
    </xf>
    <xf numFmtId="0" fontId="3" fillId="0" borderId="0" xfId="11" applyNumberFormat="1" applyFont="1" applyAlignment="1">
      <alignment horizontal="centerContinuous"/>
    </xf>
    <xf numFmtId="0" fontId="2" fillId="0" borderId="0" xfId="11" applyNumberFormat="1" applyFont="1" applyAlignment="1">
      <alignment horizontal="left"/>
    </xf>
    <xf numFmtId="166" fontId="3" fillId="0" borderId="0" xfId="4" applyNumberFormat="1" applyFont="1" applyFill="1" applyBorder="1"/>
    <xf numFmtId="167" fontId="3" fillId="0" borderId="0" xfId="4" applyNumberFormat="1" applyFont="1" applyFill="1" applyAlignment="1" applyProtection="1">
      <alignment horizontal="right"/>
    </xf>
    <xf numFmtId="0" fontId="3" fillId="0" borderId="0" xfId="11" applyNumberFormat="1" applyFont="1" applyAlignment="1">
      <alignment horizontal="left"/>
    </xf>
    <xf numFmtId="167" fontId="3" fillId="0" borderId="0" xfId="4" applyNumberFormat="1" applyFont="1" applyFill="1" applyAlignment="1" applyProtection="1"/>
    <xf numFmtId="167" fontId="10" fillId="0" borderId="0" xfId="4" applyNumberFormat="1" applyFont="1" applyFill="1" applyBorder="1"/>
    <xf numFmtId="0" fontId="10" fillId="0" borderId="0" xfId="11" applyNumberFormat="1" applyFont="1"/>
    <xf numFmtId="167" fontId="3" fillId="0" borderId="0" xfId="4" applyNumberFormat="1" applyFont="1" applyFill="1" applyBorder="1" applyAlignment="1"/>
    <xf numFmtId="0" fontId="3" fillId="0" borderId="0" xfId="11" quotePrefix="1" applyNumberFormat="1" applyFont="1" applyAlignment="1">
      <alignment horizontal="left"/>
    </xf>
    <xf numFmtId="167" fontId="3" fillId="0" borderId="0" xfId="4" applyNumberFormat="1" applyFont="1" applyFill="1" applyBorder="1" applyAlignment="1" applyProtection="1">
      <alignment horizontal="right"/>
    </xf>
    <xf numFmtId="167" fontId="3" fillId="0" borderId="1" xfId="4" applyNumberFormat="1" applyFont="1" applyFill="1" applyBorder="1" applyAlignment="1" applyProtection="1">
      <alignment horizontal="right"/>
    </xf>
    <xf numFmtId="167" fontId="12" fillId="0" borderId="0" xfId="4" applyNumberFormat="1" applyFont="1" applyFill="1"/>
    <xf numFmtId="167" fontId="12" fillId="0" borderId="0" xfId="4" applyNumberFormat="1" applyFont="1" applyFill="1" applyAlignment="1" applyProtection="1">
      <alignment horizontal="right"/>
    </xf>
    <xf numFmtId="167" fontId="3" fillId="0" borderId="0" xfId="4" applyNumberFormat="1" applyFont="1" applyFill="1" applyBorder="1" applyProtection="1"/>
    <xf numFmtId="169" fontId="12" fillId="0" borderId="0" xfId="3" applyNumberFormat="1" applyFont="1" applyAlignment="1">
      <alignment horizontal="left"/>
    </xf>
    <xf numFmtId="0" fontId="3" fillId="0" borderId="3" xfId="3" applyFont="1" applyBorder="1"/>
    <xf numFmtId="167" fontId="3" fillId="0" borderId="0" xfId="4" applyNumberFormat="1" applyFont="1" applyFill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center"/>
    </xf>
    <xf numFmtId="173" fontId="3" fillId="0" borderId="0" xfId="9" applyNumberFormat="1" applyFont="1"/>
    <xf numFmtId="165" fontId="3" fillId="0" borderId="0" xfId="1" applyFont="1" applyFill="1" applyBorder="1" applyAlignment="1" applyProtection="1">
      <alignment horizontal="right"/>
    </xf>
    <xf numFmtId="165" fontId="3" fillId="0" borderId="0" xfId="1" applyFont="1" applyFill="1" applyAlignment="1">
      <alignment horizontal="right"/>
    </xf>
    <xf numFmtId="167" fontId="3" fillId="0" borderId="1" xfId="4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left" vertical="top"/>
    </xf>
    <xf numFmtId="167" fontId="3" fillId="0" borderId="5" xfId="4" applyNumberFormat="1" applyFont="1" applyFill="1" applyBorder="1" applyAlignment="1">
      <alignment horizontal="right"/>
    </xf>
    <xf numFmtId="0" fontId="7" fillId="0" borderId="0" xfId="11" applyNumberFormat="1" applyFont="1"/>
    <xf numFmtId="0" fontId="2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2" xfId="3" applyFont="1" applyBorder="1" applyAlignment="1">
      <alignment horizontal="center"/>
    </xf>
    <xf numFmtId="164" fontId="3" fillId="0" borderId="2" xfId="9" applyNumberFormat="1" applyFont="1" applyBorder="1" applyAlignment="1">
      <alignment horizontal="center" wrapText="1"/>
    </xf>
    <xf numFmtId="164" fontId="2" fillId="0" borderId="0" xfId="9" applyNumberFormat="1" applyFont="1" applyAlignment="1">
      <alignment horizontal="center"/>
    </xf>
    <xf numFmtId="164" fontId="3" fillId="0" borderId="1" xfId="9" applyNumberFormat="1" applyFont="1" applyBorder="1" applyAlignment="1">
      <alignment horizontal="center"/>
    </xf>
    <xf numFmtId="164" fontId="3" fillId="0" borderId="1" xfId="9" applyNumberFormat="1" applyFont="1" applyBorder="1" applyAlignment="1">
      <alignment horizontal="center" wrapText="1"/>
    </xf>
    <xf numFmtId="164" fontId="3" fillId="0" borderId="2" xfId="9" applyNumberFormat="1" applyFont="1" applyBorder="1" applyAlignment="1">
      <alignment horizontal="center"/>
    </xf>
    <xf numFmtId="166" fontId="3" fillId="0" borderId="1" xfId="4" quotePrefix="1" applyNumberFormat="1" applyFont="1" applyFill="1" applyBorder="1" applyAlignment="1">
      <alignment horizontal="center"/>
    </xf>
  </cellXfs>
  <cellStyles count="12">
    <cellStyle name="Comma" xfId="1" builtinId="3"/>
    <cellStyle name="Comma 10 14" xfId="6"/>
    <cellStyle name="Comma 2" xfId="5"/>
    <cellStyle name="Comma 2 2" xfId="4"/>
    <cellStyle name="Comma 36" xfId="10"/>
    <cellStyle name="Normal" xfId="0" builtinId="0"/>
    <cellStyle name="Normal 10 2 2" xfId="7"/>
    <cellStyle name="Normal 2" xfId="3"/>
    <cellStyle name="Normal 27" xfId="9"/>
    <cellStyle name="Normal_STA96e" xfId="11"/>
    <cellStyle name="Percent" xfId="2" builtinId="5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C6:F12"/>
  <sheetViews>
    <sheetView showGridLines="0" zoomScale="110" zoomScaleNormal="110" zoomScaleSheetLayoutView="110" workbookViewId="0">
      <selection activeCell="A10" sqref="A10"/>
    </sheetView>
  </sheetViews>
  <sheetFormatPr defaultColWidth="12.5703125" defaultRowHeight="21"/>
  <cols>
    <col min="1" max="1" width="12" style="1" customWidth="1"/>
    <col min="2" max="2" width="6.5703125" style="1" customWidth="1"/>
    <col min="3" max="7" width="12.5703125" style="1"/>
    <col min="8" max="8" width="8.5703125" style="1" customWidth="1"/>
    <col min="9" max="10" width="8.42578125" style="1" customWidth="1"/>
    <col min="11" max="16384" width="12.570312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>
      <c r="C12" s="3" t="s">
        <v>3</v>
      </c>
      <c r="D12" s="2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R68"/>
  <sheetViews>
    <sheetView showGridLines="0" zoomScale="110" zoomScaleNormal="110" zoomScaleSheetLayoutView="110" workbookViewId="0">
      <selection activeCell="I59" sqref="I59:I63"/>
    </sheetView>
  </sheetViews>
  <sheetFormatPr defaultColWidth="11" defaultRowHeight="21"/>
  <cols>
    <col min="1" max="1" width="1.42578125" style="6" customWidth="1"/>
    <col min="2" max="2" width="40.85546875" style="6" customWidth="1"/>
    <col min="3" max="3" width="7.42578125" style="6" customWidth="1"/>
    <col min="4" max="4" width="0.5703125" style="8" customWidth="1"/>
    <col min="5" max="5" width="13.42578125" style="8" customWidth="1"/>
    <col min="6" max="6" width="0.5703125" style="6" customWidth="1"/>
    <col min="7" max="7" width="13.42578125" style="19" customWidth="1"/>
    <col min="8" max="8" width="0.5703125" style="19" customWidth="1"/>
    <col min="9" max="9" width="13.42578125" style="19" customWidth="1"/>
    <col min="10" max="16384" width="11" style="6"/>
  </cols>
  <sheetData>
    <row r="1" spans="1:9" s="3" customFormat="1" ht="21.7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</row>
    <row r="2" spans="1:9" ht="20.25" customHeight="1">
      <c r="A2" s="140" t="s">
        <v>4</v>
      </c>
      <c r="B2" s="140"/>
      <c r="C2" s="140"/>
      <c r="D2" s="140"/>
      <c r="E2" s="140"/>
      <c r="F2" s="140"/>
      <c r="G2" s="140"/>
      <c r="H2" s="140"/>
      <c r="I2" s="140"/>
    </row>
    <row r="3" spans="1:9" s="3" customFormat="1" ht="21.75" customHeight="1">
      <c r="A3" s="140" t="s">
        <v>5</v>
      </c>
      <c r="B3" s="140"/>
      <c r="C3" s="140"/>
      <c r="D3" s="140"/>
      <c r="E3" s="140"/>
      <c r="F3" s="140"/>
      <c r="G3" s="140"/>
      <c r="H3" s="140"/>
      <c r="I3" s="140"/>
    </row>
    <row r="4" spans="1:9" s="3" customFormat="1" ht="6.75" customHeight="1">
      <c r="A4" s="7"/>
      <c r="B4" s="7"/>
      <c r="C4" s="7"/>
      <c r="D4" s="8"/>
      <c r="E4" s="8"/>
      <c r="F4" s="7"/>
      <c r="G4" s="9"/>
      <c r="H4" s="9"/>
      <c r="I4" s="9"/>
    </row>
    <row r="5" spans="1:9" ht="20.25" customHeight="1">
      <c r="A5" s="7"/>
      <c r="B5" s="7"/>
      <c r="C5" s="7"/>
      <c r="D5" s="141" t="s">
        <v>6</v>
      </c>
      <c r="E5" s="141"/>
      <c r="F5" s="141"/>
      <c r="G5" s="141"/>
      <c r="H5" s="141"/>
      <c r="I5" s="141"/>
    </row>
    <row r="6" spans="1:9" ht="25.35" customHeight="1">
      <c r="A6" s="7"/>
      <c r="D6" s="10"/>
      <c r="E6" s="11" t="s">
        <v>7</v>
      </c>
      <c r="F6" s="7"/>
      <c r="G6" s="142" t="s">
        <v>8</v>
      </c>
      <c r="H6" s="142"/>
      <c r="I6" s="142"/>
    </row>
    <row r="7" spans="1:9" ht="25.35" customHeight="1">
      <c r="A7" s="7"/>
      <c r="D7" s="13"/>
      <c r="E7" s="12" t="s">
        <v>10</v>
      </c>
      <c r="F7" s="7"/>
      <c r="G7" s="12" t="s">
        <v>9</v>
      </c>
      <c r="H7" s="13"/>
      <c r="I7" s="12" t="s">
        <v>10</v>
      </c>
    </row>
    <row r="8" spans="1:9" ht="25.35" customHeight="1">
      <c r="A8" s="7"/>
      <c r="B8" s="14" t="s">
        <v>11</v>
      </c>
      <c r="C8" s="15" t="s">
        <v>12</v>
      </c>
      <c r="D8" s="17"/>
      <c r="E8" s="16" t="s">
        <v>14</v>
      </c>
      <c r="F8" s="15"/>
      <c r="G8" s="16" t="s">
        <v>13</v>
      </c>
      <c r="H8" s="17"/>
      <c r="I8" s="16" t="s">
        <v>14</v>
      </c>
    </row>
    <row r="9" spans="1:9" ht="25.35" customHeight="1">
      <c r="A9" s="18" t="s">
        <v>15</v>
      </c>
      <c r="E9" s="19"/>
      <c r="H9" s="20"/>
    </row>
    <row r="10" spans="1:9" ht="25.5" customHeight="1">
      <c r="B10" s="21" t="s">
        <v>16</v>
      </c>
      <c r="C10" s="22">
        <v>6</v>
      </c>
      <c r="D10" s="23"/>
      <c r="E10" s="23">
        <v>47037101</v>
      </c>
      <c r="F10" s="24"/>
      <c r="G10" s="23">
        <v>13352364</v>
      </c>
      <c r="H10" s="23"/>
      <c r="I10" s="23">
        <v>47027589</v>
      </c>
    </row>
    <row r="11" spans="1:9" ht="25.35" customHeight="1">
      <c r="B11" s="25" t="s">
        <v>17</v>
      </c>
      <c r="C11" s="22">
        <v>7</v>
      </c>
      <c r="D11" s="23"/>
      <c r="E11" s="23">
        <v>143172797</v>
      </c>
      <c r="F11" s="24"/>
      <c r="G11" s="23">
        <v>149092197</v>
      </c>
      <c r="H11" s="23"/>
      <c r="I11" s="23">
        <v>143172797</v>
      </c>
    </row>
    <row r="12" spans="1:9" ht="25.35" customHeight="1">
      <c r="B12" s="21" t="s">
        <v>18</v>
      </c>
      <c r="C12" s="27">
        <v>8</v>
      </c>
      <c r="D12" s="23"/>
      <c r="E12" s="23">
        <v>19888913</v>
      </c>
      <c r="F12" s="28"/>
      <c r="G12" s="23">
        <v>52501578</v>
      </c>
      <c r="H12" s="23"/>
      <c r="I12" s="23">
        <v>19888667</v>
      </c>
    </row>
    <row r="13" spans="1:9" ht="25.35" customHeight="1">
      <c r="B13" s="6" t="s">
        <v>19</v>
      </c>
      <c r="C13" s="27">
        <v>9</v>
      </c>
      <c r="D13" s="26"/>
      <c r="E13" s="26">
        <v>162380277</v>
      </c>
      <c r="F13" s="28"/>
      <c r="G13" s="26">
        <v>287776901</v>
      </c>
      <c r="H13" s="26"/>
      <c r="I13" s="26">
        <v>162380277</v>
      </c>
    </row>
    <row r="14" spans="1:9" ht="25.35" customHeight="1">
      <c r="B14" s="6" t="s">
        <v>20</v>
      </c>
      <c r="C14" s="27">
        <v>5.2</v>
      </c>
      <c r="D14" s="26"/>
      <c r="E14" s="29">
        <v>0</v>
      </c>
      <c r="F14" s="28"/>
      <c r="G14" s="29">
        <v>0</v>
      </c>
      <c r="H14" s="26"/>
      <c r="I14" s="29">
        <v>0</v>
      </c>
    </row>
    <row r="15" spans="1:9" ht="25.35" customHeight="1">
      <c r="B15" s="6" t="s">
        <v>21</v>
      </c>
      <c r="C15" s="27">
        <v>10</v>
      </c>
      <c r="D15" s="26"/>
      <c r="E15" s="31">
        <v>140996669</v>
      </c>
      <c r="F15" s="28"/>
      <c r="G15" s="31">
        <v>50006559</v>
      </c>
      <c r="H15" s="26"/>
      <c r="I15" s="31">
        <v>140996669</v>
      </c>
    </row>
    <row r="16" spans="1:9" ht="25.35" customHeight="1">
      <c r="A16" s="18" t="s">
        <v>22</v>
      </c>
      <c r="C16" s="32"/>
      <c r="D16" s="26"/>
      <c r="E16" s="33">
        <v>513475757</v>
      </c>
      <c r="F16" s="28"/>
      <c r="G16" s="33">
        <v>552729599</v>
      </c>
      <c r="H16" s="26"/>
      <c r="I16" s="33">
        <v>513465999</v>
      </c>
    </row>
    <row r="17" spans="1:9" ht="25.35" customHeight="1">
      <c r="A17" s="18" t="s">
        <v>23</v>
      </c>
      <c r="B17" s="21"/>
      <c r="C17" s="32"/>
      <c r="D17" s="26"/>
      <c r="E17" s="26"/>
      <c r="F17" s="28"/>
      <c r="G17" s="26"/>
      <c r="H17" s="26"/>
      <c r="I17" s="26"/>
    </row>
    <row r="18" spans="1:9" ht="25.35" customHeight="1">
      <c r="A18" s="18"/>
      <c r="B18" s="21" t="s">
        <v>24</v>
      </c>
      <c r="C18" s="27"/>
      <c r="D18" s="23"/>
      <c r="E18" s="23">
        <v>1312386</v>
      </c>
      <c r="F18" s="28"/>
      <c r="G18" s="23">
        <v>1313900</v>
      </c>
      <c r="H18" s="23"/>
      <c r="I18" s="23">
        <v>1312386</v>
      </c>
    </row>
    <row r="19" spans="1:9" ht="25.35" customHeight="1">
      <c r="A19" s="18"/>
      <c r="B19" s="8" t="s">
        <v>25</v>
      </c>
      <c r="C19" s="27">
        <v>11</v>
      </c>
      <c r="D19" s="29"/>
      <c r="E19" s="29">
        <v>0</v>
      </c>
      <c r="F19" s="8"/>
      <c r="G19" s="29">
        <v>0</v>
      </c>
      <c r="H19" s="8"/>
      <c r="I19" s="34">
        <v>3600</v>
      </c>
    </row>
    <row r="20" spans="1:9" ht="25.35" customHeight="1">
      <c r="B20" s="35" t="s">
        <v>26</v>
      </c>
      <c r="C20" s="27">
        <v>12</v>
      </c>
      <c r="D20" s="23"/>
      <c r="E20" s="23">
        <v>228898561</v>
      </c>
      <c r="F20" s="28"/>
      <c r="G20" s="23">
        <v>296731492</v>
      </c>
      <c r="H20" s="23"/>
      <c r="I20" s="23">
        <v>229255764</v>
      </c>
    </row>
    <row r="21" spans="1:9" ht="25.35" customHeight="1">
      <c r="B21" s="35" t="s">
        <v>27</v>
      </c>
      <c r="C21" s="27">
        <v>13</v>
      </c>
      <c r="D21" s="36"/>
      <c r="E21" s="23">
        <v>3317297</v>
      </c>
      <c r="F21" s="28"/>
      <c r="G21" s="23">
        <v>3894593</v>
      </c>
      <c r="H21" s="36"/>
      <c r="I21" s="23">
        <v>3317297</v>
      </c>
    </row>
    <row r="22" spans="1:9" ht="25.35" customHeight="1">
      <c r="B22" s="35" t="s">
        <v>28</v>
      </c>
      <c r="C22" s="27">
        <v>21</v>
      </c>
      <c r="D22" s="36"/>
      <c r="E22" s="23">
        <v>6580110</v>
      </c>
      <c r="F22" s="28"/>
      <c r="G22" s="23">
        <v>7168921</v>
      </c>
      <c r="H22" s="36"/>
      <c r="I22" s="23">
        <v>6580110</v>
      </c>
    </row>
    <row r="23" spans="1:9" ht="25.35" customHeight="1">
      <c r="B23" s="35" t="s">
        <v>29</v>
      </c>
      <c r="C23" s="22"/>
      <c r="D23" s="36"/>
      <c r="E23" s="23">
        <v>3739618</v>
      </c>
      <c r="F23" s="28"/>
      <c r="G23" s="23">
        <v>2975050</v>
      </c>
      <c r="H23" s="36"/>
      <c r="I23" s="23">
        <v>3739618</v>
      </c>
    </row>
    <row r="24" spans="1:9" ht="25.35" customHeight="1">
      <c r="A24" s="18" t="s">
        <v>30</v>
      </c>
      <c r="B24" s="21"/>
      <c r="C24" s="32"/>
      <c r="D24" s="26"/>
      <c r="E24" s="33">
        <v>243847972</v>
      </c>
      <c r="F24" s="28"/>
      <c r="G24" s="33">
        <v>312083956</v>
      </c>
      <c r="H24" s="26"/>
      <c r="I24" s="33">
        <v>244208775</v>
      </c>
    </row>
    <row r="25" spans="1:9" ht="25.35" customHeight="1" thickBot="1">
      <c r="A25" s="18" t="s">
        <v>31</v>
      </c>
      <c r="C25" s="3"/>
      <c r="D25" s="26"/>
      <c r="E25" s="37">
        <v>757323729</v>
      </c>
      <c r="F25" s="38"/>
      <c r="G25" s="37">
        <v>864813555</v>
      </c>
      <c r="H25" s="26"/>
      <c r="I25" s="37">
        <v>757674774</v>
      </c>
    </row>
    <row r="26" spans="1:9" ht="6.75" customHeight="1" thickTop="1">
      <c r="A26" s="21"/>
      <c r="G26" s="8"/>
      <c r="H26" s="39"/>
      <c r="I26" s="8"/>
    </row>
    <row r="27" spans="1:9" ht="25.5" customHeight="1">
      <c r="A27" s="40" t="s">
        <v>32</v>
      </c>
      <c r="G27" s="39"/>
      <c r="H27" s="39"/>
      <c r="I27" s="39"/>
    </row>
    <row r="28" spans="1:9">
      <c r="A28" s="21"/>
      <c r="B28" s="4"/>
      <c r="G28" s="39"/>
      <c r="H28" s="39"/>
      <c r="I28" s="39"/>
    </row>
    <row r="29" spans="1:9" s="3" customFormat="1" ht="21" customHeight="1">
      <c r="A29" s="140" t="s">
        <v>0</v>
      </c>
      <c r="B29" s="140"/>
      <c r="C29" s="140"/>
      <c r="D29" s="140"/>
      <c r="E29" s="140"/>
      <c r="F29" s="140"/>
      <c r="G29" s="140"/>
      <c r="H29" s="140"/>
      <c r="I29" s="140"/>
    </row>
    <row r="30" spans="1:9" ht="18" customHeight="1">
      <c r="A30" s="140" t="s">
        <v>33</v>
      </c>
      <c r="B30" s="140"/>
      <c r="C30" s="140"/>
      <c r="D30" s="140"/>
      <c r="E30" s="140"/>
      <c r="F30" s="140"/>
      <c r="G30" s="140"/>
      <c r="H30" s="140"/>
      <c r="I30" s="140"/>
    </row>
    <row r="31" spans="1:9" ht="20.25" customHeight="1">
      <c r="A31" s="140" t="s">
        <v>5</v>
      </c>
      <c r="B31" s="140"/>
      <c r="C31" s="140"/>
      <c r="D31" s="140"/>
      <c r="E31" s="140"/>
      <c r="F31" s="140"/>
      <c r="G31" s="140"/>
      <c r="H31" s="140"/>
      <c r="I31" s="140"/>
    </row>
    <row r="32" spans="1:9" ht="6.6" customHeight="1">
      <c r="A32" s="7"/>
      <c r="B32" s="7"/>
      <c r="C32" s="7"/>
      <c r="F32" s="7"/>
      <c r="G32" s="9"/>
      <c r="H32" s="9"/>
      <c r="I32" s="9"/>
    </row>
    <row r="33" spans="1:200" ht="18.75" customHeight="1">
      <c r="A33" s="7"/>
      <c r="B33" s="7"/>
      <c r="C33" s="7"/>
      <c r="D33" s="141"/>
      <c r="E33" s="141"/>
      <c r="F33" s="141"/>
      <c r="G33" s="141"/>
      <c r="H33" s="141"/>
      <c r="I33" s="141"/>
    </row>
    <row r="34" spans="1:200" ht="21" customHeight="1">
      <c r="A34" s="7"/>
      <c r="B34" s="7"/>
      <c r="C34" s="7"/>
      <c r="D34" s="10"/>
      <c r="E34" s="11" t="s">
        <v>7</v>
      </c>
      <c r="F34" s="7"/>
      <c r="G34" s="142" t="s">
        <v>8</v>
      </c>
      <c r="H34" s="142"/>
      <c r="I34" s="142"/>
    </row>
    <row r="35" spans="1:200" ht="21" customHeight="1">
      <c r="A35" s="7"/>
      <c r="B35" s="7"/>
      <c r="C35" s="7"/>
      <c r="D35" s="41"/>
      <c r="E35" s="41" t="s">
        <v>10</v>
      </c>
      <c r="F35" s="7"/>
      <c r="G35" s="41" t="s">
        <v>9</v>
      </c>
      <c r="H35" s="13"/>
      <c r="I35" s="41" t="s">
        <v>10</v>
      </c>
    </row>
    <row r="36" spans="1:200" ht="21" customHeight="1">
      <c r="A36" s="7"/>
      <c r="B36" s="14" t="s">
        <v>34</v>
      </c>
      <c r="C36" s="15" t="s">
        <v>12</v>
      </c>
      <c r="D36" s="30"/>
      <c r="E36" s="42" t="s">
        <v>14</v>
      </c>
      <c r="F36" s="7"/>
      <c r="G36" s="42" t="s">
        <v>13</v>
      </c>
      <c r="H36" s="43"/>
      <c r="I36" s="42" t="s">
        <v>14</v>
      </c>
    </row>
    <row r="37" spans="1:200" ht="21" customHeight="1">
      <c r="A37" s="18" t="s">
        <v>35</v>
      </c>
      <c r="F37" s="44"/>
      <c r="G37" s="45"/>
      <c r="H37" s="44"/>
      <c r="I37" s="45"/>
    </row>
    <row r="38" spans="1:200" ht="21" customHeight="1">
      <c r="B38" s="25" t="s">
        <v>36</v>
      </c>
      <c r="C38" s="22"/>
      <c r="D38" s="23"/>
      <c r="E38" s="23">
        <v>195451009</v>
      </c>
      <c r="F38" s="8"/>
      <c r="G38" s="23">
        <v>223551517</v>
      </c>
      <c r="H38" s="45"/>
      <c r="I38" s="23">
        <v>195367777</v>
      </c>
    </row>
    <row r="39" spans="1:200" ht="21" customHeight="1">
      <c r="B39" s="25" t="s">
        <v>37</v>
      </c>
      <c r="C39" s="22">
        <v>15</v>
      </c>
      <c r="D39" s="23"/>
      <c r="E39" s="23">
        <v>16149630</v>
      </c>
      <c r="F39" s="8"/>
      <c r="G39" s="23">
        <v>46182854</v>
      </c>
      <c r="H39" s="45"/>
      <c r="I39" s="23">
        <v>16141630</v>
      </c>
    </row>
    <row r="40" spans="1:200" ht="21" customHeight="1">
      <c r="B40" s="25" t="s">
        <v>38</v>
      </c>
      <c r="C40" s="8"/>
      <c r="D40" s="23"/>
      <c r="E40" s="23"/>
      <c r="F40" s="8"/>
      <c r="G40" s="23"/>
      <c r="H40" s="8"/>
      <c r="I40" s="23"/>
    </row>
    <row r="41" spans="1:200" ht="21" customHeight="1">
      <c r="B41" s="25" t="s">
        <v>39</v>
      </c>
      <c r="C41" s="22">
        <v>16</v>
      </c>
      <c r="D41" s="23"/>
      <c r="E41" s="23">
        <v>1896250</v>
      </c>
      <c r="F41" s="8"/>
      <c r="G41" s="23">
        <v>1171504</v>
      </c>
      <c r="H41" s="45"/>
      <c r="I41" s="23">
        <v>1896250</v>
      </c>
    </row>
    <row r="42" spans="1:200" ht="21" customHeight="1">
      <c r="A42" s="18"/>
      <c r="B42" s="6" t="s">
        <v>40</v>
      </c>
      <c r="C42" s="24"/>
      <c r="D42" s="23"/>
      <c r="E42" s="23">
        <v>1507492</v>
      </c>
      <c r="F42" s="8"/>
      <c r="G42" s="23">
        <v>7141163</v>
      </c>
      <c r="H42" s="45"/>
      <c r="I42" s="23">
        <v>1507492</v>
      </c>
    </row>
    <row r="43" spans="1:200" ht="21" customHeight="1">
      <c r="A43" s="21"/>
      <c r="B43" s="21" t="s">
        <v>41</v>
      </c>
      <c r="C43" s="22">
        <v>17</v>
      </c>
      <c r="D43" s="23"/>
      <c r="E43" s="23">
        <v>666593</v>
      </c>
      <c r="F43" s="8"/>
      <c r="G43" s="23">
        <v>688557</v>
      </c>
      <c r="H43" s="45"/>
      <c r="I43" s="23">
        <v>666593</v>
      </c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</row>
    <row r="44" spans="1:200" ht="21" customHeight="1">
      <c r="A44" s="21"/>
      <c r="B44" s="21" t="s">
        <v>42</v>
      </c>
      <c r="C44" s="22"/>
      <c r="D44" s="23"/>
      <c r="E44" s="23">
        <v>26767</v>
      </c>
      <c r="F44" s="8"/>
      <c r="G44" s="23">
        <v>45810</v>
      </c>
      <c r="H44" s="45"/>
      <c r="I44" s="23">
        <v>26767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</row>
    <row r="45" spans="1:200" ht="21" customHeight="1">
      <c r="A45" s="18" t="s">
        <v>43</v>
      </c>
      <c r="C45" s="24"/>
      <c r="D45" s="26"/>
      <c r="E45" s="33">
        <v>215697741</v>
      </c>
      <c r="F45" s="8"/>
      <c r="G45" s="33">
        <v>278781405</v>
      </c>
      <c r="H45" s="8"/>
      <c r="I45" s="33">
        <v>215606509</v>
      </c>
    </row>
    <row r="46" spans="1:200" ht="2.25" customHeight="1">
      <c r="A46" s="18"/>
      <c r="C46" s="24"/>
      <c r="D46" s="46"/>
      <c r="E46" s="46"/>
      <c r="F46" s="8"/>
      <c r="G46" s="46"/>
      <c r="H46" s="8"/>
      <c r="I46" s="46"/>
    </row>
    <row r="47" spans="1:200" ht="21" customHeight="1">
      <c r="A47" s="18" t="s">
        <v>44</v>
      </c>
      <c r="C47" s="24"/>
      <c r="F47" s="8"/>
      <c r="G47" s="8"/>
      <c r="H47" s="8"/>
      <c r="I47" s="8"/>
    </row>
    <row r="48" spans="1:200" ht="21" customHeight="1">
      <c r="A48" s="18"/>
      <c r="B48" s="6" t="s">
        <v>38</v>
      </c>
      <c r="C48" s="22">
        <v>16</v>
      </c>
      <c r="D48" s="23"/>
      <c r="E48" s="23">
        <v>1123756</v>
      </c>
      <c r="F48" s="8"/>
      <c r="G48" s="23">
        <v>854485</v>
      </c>
      <c r="H48" s="8"/>
      <c r="I48" s="23">
        <v>1123756</v>
      </c>
    </row>
    <row r="49" spans="1:9" ht="21" customHeight="1">
      <c r="A49" s="18"/>
      <c r="B49" s="6" t="s">
        <v>45</v>
      </c>
      <c r="C49" s="22">
        <v>18</v>
      </c>
      <c r="D49" s="26"/>
      <c r="E49" s="26">
        <v>28960814</v>
      </c>
      <c r="F49" s="8"/>
      <c r="G49" s="26">
        <v>30598041</v>
      </c>
      <c r="H49" s="8"/>
      <c r="I49" s="26">
        <v>28960814</v>
      </c>
    </row>
    <row r="50" spans="1:9" ht="21.75" customHeight="1">
      <c r="A50" s="18" t="s">
        <v>46</v>
      </c>
      <c r="C50" s="24"/>
      <c r="D50" s="23"/>
      <c r="E50" s="33">
        <v>30084570</v>
      </c>
      <c r="F50" s="8">
        <v>0</v>
      </c>
      <c r="G50" s="33">
        <v>31452526</v>
      </c>
      <c r="H50" s="8"/>
      <c r="I50" s="33">
        <v>30084570</v>
      </c>
    </row>
    <row r="51" spans="1:9" ht="20.25" customHeight="1">
      <c r="A51" s="18" t="s">
        <v>47</v>
      </c>
      <c r="B51" s="47"/>
      <c r="C51" s="24"/>
      <c r="D51" s="26"/>
      <c r="E51" s="33">
        <v>245782311</v>
      </c>
      <c r="F51" s="8">
        <v>0</v>
      </c>
      <c r="G51" s="33">
        <v>310233931</v>
      </c>
      <c r="H51" s="8"/>
      <c r="I51" s="33">
        <v>245691079</v>
      </c>
    </row>
    <row r="52" spans="1:9" ht="1.5" customHeight="1">
      <c r="A52" s="48"/>
      <c r="B52" s="47"/>
      <c r="C52" s="24"/>
      <c r="F52" s="8"/>
      <c r="G52" s="8"/>
      <c r="H52" s="45"/>
      <c r="I52" s="8"/>
    </row>
    <row r="53" spans="1:9" ht="21" customHeight="1">
      <c r="A53" s="1" t="s">
        <v>48</v>
      </c>
      <c r="C53" s="49"/>
      <c r="F53" s="8"/>
      <c r="G53" s="8"/>
      <c r="H53" s="45"/>
      <c r="I53" s="8"/>
    </row>
    <row r="54" spans="1:9" ht="20.25" customHeight="1">
      <c r="A54" s="1"/>
      <c r="B54" s="35" t="s">
        <v>49</v>
      </c>
      <c r="C54" s="22" t="s">
        <v>50</v>
      </c>
      <c r="F54" s="8"/>
      <c r="G54" s="8"/>
      <c r="H54" s="45"/>
      <c r="I54" s="8"/>
    </row>
    <row r="55" spans="1:9" ht="19.5" customHeight="1">
      <c r="A55" s="1"/>
      <c r="B55" s="35" t="s">
        <v>51</v>
      </c>
      <c r="C55" s="24"/>
      <c r="F55" s="8"/>
      <c r="G55" s="8"/>
      <c r="H55" s="45"/>
      <c r="I55" s="8"/>
    </row>
    <row r="56" spans="1:9" ht="19.5" customHeight="1">
      <c r="A56" s="1"/>
      <c r="B56" s="35" t="s">
        <v>52</v>
      </c>
      <c r="C56" s="24"/>
      <c r="F56" s="8"/>
      <c r="G56" s="8"/>
      <c r="H56" s="45"/>
      <c r="I56" s="8"/>
    </row>
    <row r="57" spans="1:9" ht="20.25" customHeight="1" thickBot="1">
      <c r="A57" s="1"/>
      <c r="B57" s="35" t="s">
        <v>53</v>
      </c>
      <c r="C57" s="22"/>
      <c r="D57" s="26"/>
      <c r="E57" s="37">
        <v>156000000</v>
      </c>
      <c r="F57" s="8"/>
      <c r="G57" s="37">
        <v>213149677</v>
      </c>
      <c r="H57" s="8"/>
      <c r="I57" s="37">
        <v>156000000</v>
      </c>
    </row>
    <row r="58" spans="1:9" ht="20.25" customHeight="1" thickTop="1">
      <c r="A58" s="1"/>
      <c r="B58" s="23" t="s">
        <v>54</v>
      </c>
      <c r="C58" s="22"/>
      <c r="D58" s="23"/>
      <c r="E58" s="23"/>
      <c r="F58" s="8"/>
      <c r="G58" s="23"/>
      <c r="H58" s="8"/>
      <c r="I58" s="23"/>
    </row>
    <row r="59" spans="1:9" ht="20.25" customHeight="1">
      <c r="B59" s="23" t="s">
        <v>55</v>
      </c>
      <c r="C59" s="24"/>
      <c r="D59" s="23"/>
      <c r="E59" s="23">
        <v>154116415</v>
      </c>
      <c r="F59" s="8"/>
      <c r="G59" s="23">
        <v>154116415</v>
      </c>
      <c r="H59" s="8"/>
      <c r="I59" s="23">
        <v>154116415</v>
      </c>
    </row>
    <row r="60" spans="1:9" ht="20.25" customHeight="1">
      <c r="B60" s="21" t="s">
        <v>56</v>
      </c>
      <c r="C60" s="24"/>
      <c r="D60" s="23"/>
      <c r="E60" s="23">
        <v>207579025</v>
      </c>
      <c r="F60" s="8"/>
      <c r="G60" s="23">
        <v>207579025</v>
      </c>
      <c r="H60" s="8"/>
      <c r="I60" s="23">
        <v>207579025</v>
      </c>
    </row>
    <row r="61" spans="1:9" ht="19.5" customHeight="1">
      <c r="B61" s="21" t="s">
        <v>57</v>
      </c>
      <c r="C61" s="24"/>
      <c r="D61" s="23"/>
      <c r="E61" s="23"/>
      <c r="F61" s="8"/>
      <c r="G61" s="23"/>
      <c r="H61" s="8"/>
      <c r="I61" s="23"/>
    </row>
    <row r="62" spans="1:9" ht="18.75" customHeight="1">
      <c r="B62" s="21" t="s">
        <v>58</v>
      </c>
      <c r="C62" s="22"/>
      <c r="D62" s="23"/>
      <c r="E62" s="23">
        <v>15600000</v>
      </c>
      <c r="F62" s="8"/>
      <c r="G62" s="23">
        <v>15600000</v>
      </c>
      <c r="H62" s="8"/>
      <c r="I62" s="23">
        <v>15600000</v>
      </c>
    </row>
    <row r="63" spans="1:9" ht="21.75" customHeight="1">
      <c r="B63" s="35" t="s">
        <v>59</v>
      </c>
      <c r="C63" s="28"/>
      <c r="D63" s="23"/>
      <c r="E63" s="23">
        <v>134245978</v>
      </c>
      <c r="F63" s="8"/>
      <c r="G63" s="23">
        <v>177284184</v>
      </c>
      <c r="H63" s="8"/>
      <c r="I63" s="23">
        <v>134688255</v>
      </c>
    </row>
    <row r="64" spans="1:9" ht="22.5" customHeight="1">
      <c r="A64" s="2" t="s">
        <v>60</v>
      </c>
      <c r="C64" s="47"/>
      <c r="D64" s="26"/>
      <c r="E64" s="33">
        <v>511541418</v>
      </c>
      <c r="F64" s="8"/>
      <c r="G64" s="33">
        <v>554579624</v>
      </c>
      <c r="H64" s="8"/>
      <c r="I64" s="33">
        <v>511983695</v>
      </c>
    </row>
    <row r="65" spans="1:9" ht="23.25" customHeight="1" thickBot="1">
      <c r="A65" s="50" t="s">
        <v>61</v>
      </c>
      <c r="D65" s="26"/>
      <c r="E65" s="51">
        <v>757323729</v>
      </c>
      <c r="F65" s="8"/>
      <c r="G65" s="51">
        <v>864813555</v>
      </c>
      <c r="H65" s="8"/>
      <c r="I65" s="51">
        <v>757674774</v>
      </c>
    </row>
    <row r="66" spans="1:9" ht="3" customHeight="1" thickTop="1">
      <c r="A66" s="50"/>
      <c r="B66" s="4"/>
      <c r="G66" s="52"/>
      <c r="H66" s="52"/>
      <c r="I66" s="52"/>
    </row>
    <row r="67" spans="1:9" ht="22.5" customHeight="1">
      <c r="A67" s="40" t="s">
        <v>32</v>
      </c>
      <c r="E67" s="46"/>
      <c r="G67" s="52"/>
      <c r="H67" s="52"/>
      <c r="I67" s="52"/>
    </row>
    <row r="68" spans="1:9">
      <c r="A68" s="50"/>
      <c r="B68" s="4"/>
      <c r="G68" s="53"/>
      <c r="H68" s="53"/>
      <c r="I68" s="53"/>
    </row>
  </sheetData>
  <mergeCells count="10">
    <mergeCell ref="A1:I1"/>
    <mergeCell ref="A2:I2"/>
    <mergeCell ref="A3:I3"/>
    <mergeCell ref="D5:I5"/>
    <mergeCell ref="G6:I6"/>
    <mergeCell ref="A29:I29"/>
    <mergeCell ref="A30:I30"/>
    <mergeCell ref="A31:I31"/>
    <mergeCell ref="D33:I33"/>
    <mergeCell ref="G34:I34"/>
  </mergeCells>
  <pageMargins left="0.68" right="0.59" top="0.66929133858267698" bottom="0.33" header="0.511811023622047" footer="0.43"/>
  <pageSetup paperSize="9" scale="97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52"/>
  <sheetViews>
    <sheetView showGridLines="0" tabSelected="1" zoomScale="110" zoomScaleNormal="110" zoomScaleSheetLayoutView="110" workbookViewId="0">
      <selection activeCell="E1" sqref="E1"/>
    </sheetView>
  </sheetViews>
  <sheetFormatPr defaultColWidth="0" defaultRowHeight="21"/>
  <cols>
    <col min="1" max="1" width="2.42578125" style="6" customWidth="1"/>
    <col min="2" max="2" width="30.5703125" style="6" customWidth="1"/>
    <col min="3" max="3" width="6.5703125" style="6" customWidth="1"/>
    <col min="4" max="4" width="0.5703125" style="6" customWidth="1"/>
    <col min="5" max="5" width="11.5703125" style="6" customWidth="1"/>
    <col min="6" max="6" width="0.5703125" style="6" customWidth="1"/>
    <col min="7" max="7" width="11.5703125" style="6" customWidth="1"/>
    <col min="8" max="8" width="0.5703125" style="6" customWidth="1"/>
    <col min="9" max="9" width="11.5703125" style="6" customWidth="1"/>
    <col min="10" max="10" width="0.5703125" style="6" customWidth="1"/>
    <col min="11" max="11" width="11.5703125" style="6" customWidth="1"/>
    <col min="12" max="12" width="11.42578125" style="6" customWidth="1"/>
    <col min="13" max="155" width="11" style="6" customWidth="1"/>
    <col min="156" max="156" width="3.5703125" style="6" customWidth="1"/>
    <col min="157" max="157" width="44.5703125" style="6" customWidth="1"/>
    <col min="158" max="16384" width="0" style="6" hidden="1"/>
  </cols>
  <sheetData>
    <row r="1" spans="1:12">
      <c r="K1" s="55" t="s">
        <v>62</v>
      </c>
    </row>
    <row r="2" spans="1:12" s="3" customFormat="1" ht="24.75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s="3" customFormat="1" ht="21" customHeight="1">
      <c r="A3" s="140" t="s">
        <v>63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2" s="3" customFormat="1" ht="21.75" customHeight="1">
      <c r="A4" s="140" t="s">
        <v>64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2" s="3" customFormat="1" ht="12.75" customHeight="1">
      <c r="A5" s="32"/>
      <c r="B5" s="32"/>
      <c r="C5" s="32"/>
    </row>
    <row r="6" spans="1:12" s="3" customFormat="1">
      <c r="A6" s="32"/>
      <c r="B6" s="32"/>
      <c r="C6" s="32"/>
      <c r="E6" s="143" t="s">
        <v>6</v>
      </c>
      <c r="F6" s="143"/>
      <c r="G6" s="143"/>
      <c r="H6" s="143"/>
      <c r="I6" s="143"/>
      <c r="J6" s="143"/>
      <c r="K6" s="143"/>
    </row>
    <row r="7" spans="1:12" s="3" customFormat="1" ht="24.75" customHeight="1">
      <c r="A7" s="32"/>
      <c r="B7" s="32"/>
      <c r="E7" s="144" t="s">
        <v>7</v>
      </c>
      <c r="F7" s="144"/>
      <c r="G7" s="144"/>
      <c r="H7" s="32"/>
      <c r="I7" s="143" t="s">
        <v>8</v>
      </c>
      <c r="J7" s="143"/>
      <c r="K7" s="143"/>
    </row>
    <row r="8" spans="1:12" s="3" customFormat="1" ht="24.75" customHeight="1">
      <c r="A8" s="32"/>
      <c r="B8" s="32"/>
      <c r="C8" s="15" t="s">
        <v>12</v>
      </c>
      <c r="D8" s="56"/>
      <c r="E8" s="57" t="s">
        <v>65</v>
      </c>
      <c r="F8" s="58"/>
      <c r="G8" s="57" t="s">
        <v>66</v>
      </c>
      <c r="H8" s="32"/>
      <c r="I8" s="57" t="s">
        <v>65</v>
      </c>
      <c r="J8" s="56"/>
      <c r="K8" s="59" t="s">
        <v>66</v>
      </c>
    </row>
    <row r="9" spans="1:12" ht="8.25" customHeight="1">
      <c r="A9" s="18"/>
      <c r="I9" s="38"/>
      <c r="K9" s="38"/>
    </row>
    <row r="10" spans="1:12" ht="24.75" customHeight="1">
      <c r="A10" s="6" t="s">
        <v>67</v>
      </c>
      <c r="E10" s="38">
        <v>251556811</v>
      </c>
      <c r="F10" s="38"/>
      <c r="G10" s="38">
        <v>233069956</v>
      </c>
      <c r="H10" s="38"/>
      <c r="I10" s="38">
        <v>251556811</v>
      </c>
      <c r="K10" s="38">
        <v>233069956</v>
      </c>
    </row>
    <row r="11" spans="1:12" ht="24.75" customHeight="1">
      <c r="A11" s="6" t="s">
        <v>68</v>
      </c>
      <c r="E11" s="60">
        <v>-199654759</v>
      </c>
      <c r="F11" s="38"/>
      <c r="G11" s="60">
        <v>-184047787</v>
      </c>
      <c r="H11" s="38"/>
      <c r="I11" s="60">
        <v>-199654759</v>
      </c>
      <c r="K11" s="60">
        <v>-184047787</v>
      </c>
      <c r="L11" s="61"/>
    </row>
    <row r="12" spans="1:12" ht="24.75" customHeight="1">
      <c r="A12" s="48" t="s">
        <v>69</v>
      </c>
      <c r="E12" s="62">
        <v>51902052</v>
      </c>
      <c r="F12" s="62"/>
      <c r="G12" s="62">
        <v>49022169</v>
      </c>
      <c r="H12" s="63"/>
      <c r="I12" s="62">
        <v>51902052</v>
      </c>
      <c r="K12" s="62">
        <v>49022169</v>
      </c>
    </row>
    <row r="13" spans="1:12" ht="24.75" customHeight="1">
      <c r="A13" s="6" t="s">
        <v>70</v>
      </c>
      <c r="E13" s="38">
        <v>9974093</v>
      </c>
      <c r="F13" s="38"/>
      <c r="G13" s="38">
        <v>6841370</v>
      </c>
      <c r="H13" s="38"/>
      <c r="I13" s="38">
        <v>9974093</v>
      </c>
      <c r="K13" s="38">
        <v>6841370</v>
      </c>
    </row>
    <row r="14" spans="1:12" ht="24.75" customHeight="1">
      <c r="A14" s="48" t="s">
        <v>71</v>
      </c>
      <c r="C14" s="21"/>
      <c r="E14" s="64">
        <v>61876145</v>
      </c>
      <c r="F14" s="63"/>
      <c r="G14" s="64">
        <v>55863539</v>
      </c>
      <c r="H14" s="63"/>
      <c r="I14" s="64">
        <v>61876145</v>
      </c>
      <c r="K14" s="64">
        <v>55863539</v>
      </c>
    </row>
    <row r="15" spans="1:12" ht="24.75" customHeight="1">
      <c r="A15" s="21" t="s">
        <v>72</v>
      </c>
      <c r="C15" s="21"/>
      <c r="E15" s="38">
        <v>-11571458</v>
      </c>
      <c r="F15" s="38"/>
      <c r="G15" s="38">
        <v>-10039273</v>
      </c>
      <c r="H15" s="38"/>
      <c r="I15" s="38">
        <v>-11571458</v>
      </c>
      <c r="K15" s="38">
        <v>-10039273</v>
      </c>
    </row>
    <row r="16" spans="1:12" ht="24.75" customHeight="1">
      <c r="A16" s="47" t="s">
        <v>73</v>
      </c>
      <c r="C16" s="47"/>
      <c r="E16" s="38">
        <v>-12583368</v>
      </c>
      <c r="F16" s="38"/>
      <c r="G16" s="38">
        <v>-13768790</v>
      </c>
      <c r="H16" s="38"/>
      <c r="I16" s="38">
        <v>-12932888</v>
      </c>
      <c r="K16" s="38">
        <v>-13772122</v>
      </c>
    </row>
    <row r="17" spans="1:11" ht="24.75" customHeight="1">
      <c r="A17" s="21" t="s">
        <v>74</v>
      </c>
      <c r="C17" s="21"/>
      <c r="E17" s="64">
        <v>-24154826</v>
      </c>
      <c r="F17" s="63"/>
      <c r="G17" s="64">
        <v>-23808063</v>
      </c>
      <c r="H17" s="63"/>
      <c r="I17" s="64">
        <v>-24504346</v>
      </c>
      <c r="K17" s="64">
        <v>-23811395</v>
      </c>
    </row>
    <row r="18" spans="1:11" ht="24.75" customHeight="1">
      <c r="A18" s="65" t="s">
        <v>75</v>
      </c>
      <c r="C18" s="21"/>
      <c r="E18" s="63">
        <v>37721319</v>
      </c>
      <c r="F18" s="63"/>
      <c r="G18" s="63">
        <v>32055476</v>
      </c>
      <c r="H18" s="63"/>
      <c r="I18" s="63">
        <v>37371799</v>
      </c>
      <c r="K18" s="63">
        <v>32052144</v>
      </c>
    </row>
    <row r="19" spans="1:11" ht="24.75" customHeight="1">
      <c r="A19" s="21" t="s">
        <v>76</v>
      </c>
      <c r="E19" s="38">
        <v>-32564</v>
      </c>
      <c r="F19" s="38"/>
      <c r="G19" s="38">
        <v>-49676</v>
      </c>
      <c r="H19" s="38"/>
      <c r="I19" s="38">
        <v>-32564</v>
      </c>
      <c r="K19" s="38">
        <v>-49676</v>
      </c>
    </row>
    <row r="20" spans="1:11" ht="22.35" customHeight="1">
      <c r="A20" s="21" t="s">
        <v>77</v>
      </c>
      <c r="B20" s="21"/>
      <c r="C20" s="67" t="s">
        <v>78</v>
      </c>
      <c r="E20" s="68">
        <v>0</v>
      </c>
      <c r="F20" s="38"/>
      <c r="G20" s="68">
        <v>0</v>
      </c>
      <c r="H20" s="38"/>
      <c r="I20" s="69">
        <v>20201</v>
      </c>
      <c r="K20" s="68">
        <v>0</v>
      </c>
    </row>
    <row r="21" spans="1:11" ht="24.75" customHeight="1">
      <c r="A21" s="65" t="s">
        <v>79</v>
      </c>
      <c r="E21" s="62">
        <v>37688755</v>
      </c>
      <c r="F21" s="62"/>
      <c r="G21" s="62">
        <v>32005800</v>
      </c>
      <c r="H21" s="63"/>
      <c r="I21" s="62">
        <v>37359436</v>
      </c>
      <c r="K21" s="62">
        <v>32002468</v>
      </c>
    </row>
    <row r="22" spans="1:11" ht="24.75" customHeight="1">
      <c r="A22" s="21" t="s">
        <v>80</v>
      </c>
      <c r="C22" s="27" t="s">
        <v>81</v>
      </c>
      <c r="E22" s="38">
        <v>-7049743</v>
      </c>
      <c r="F22" s="38"/>
      <c r="G22" s="38">
        <v>220865</v>
      </c>
      <c r="H22" s="38"/>
      <c r="I22" s="38">
        <v>-7270463</v>
      </c>
      <c r="K22" s="38">
        <v>220865</v>
      </c>
    </row>
    <row r="23" spans="1:11" ht="24.75" customHeight="1">
      <c r="A23" s="18" t="s">
        <v>82</v>
      </c>
      <c r="E23" s="70">
        <v>30639012</v>
      </c>
      <c r="F23" s="38"/>
      <c r="G23" s="70">
        <v>32226665</v>
      </c>
      <c r="H23" s="38"/>
      <c r="I23" s="70">
        <v>30088973</v>
      </c>
      <c r="K23" s="70">
        <v>32223333</v>
      </c>
    </row>
    <row r="24" spans="1:11" ht="24.75" customHeight="1">
      <c r="A24" s="18" t="s">
        <v>83</v>
      </c>
      <c r="D24" s="29"/>
      <c r="E24" s="71">
        <v>0</v>
      </c>
      <c r="F24" s="29"/>
      <c r="G24" s="71">
        <v>0</v>
      </c>
      <c r="H24" s="29"/>
      <c r="I24" s="71">
        <v>0</v>
      </c>
      <c r="J24" s="29"/>
      <c r="K24" s="71">
        <v>0</v>
      </c>
    </row>
    <row r="25" spans="1:11" ht="24.75" customHeight="1" thickBot="1">
      <c r="A25" s="18" t="s">
        <v>84</v>
      </c>
      <c r="E25" s="72">
        <v>30639012</v>
      </c>
      <c r="F25" s="38"/>
      <c r="G25" s="72">
        <v>32226665</v>
      </c>
      <c r="H25" s="38"/>
      <c r="I25" s="72">
        <v>30088973</v>
      </c>
      <c r="K25" s="72">
        <v>32223333</v>
      </c>
    </row>
    <row r="26" spans="1:11" ht="5.25" customHeight="1" thickTop="1">
      <c r="A26" s="18"/>
    </row>
    <row r="27" spans="1:11" ht="20.25" customHeight="1">
      <c r="A27" s="18" t="s">
        <v>85</v>
      </c>
      <c r="C27" s="27">
        <v>22</v>
      </c>
    </row>
    <row r="28" spans="1:11" ht="24.75" customHeight="1">
      <c r="A28" s="18" t="s">
        <v>86</v>
      </c>
      <c r="C28" s="67"/>
    </row>
    <row r="29" spans="1:11" ht="24.75" customHeight="1" thickBot="1">
      <c r="B29" s="21" t="s">
        <v>82</v>
      </c>
      <c r="C29" s="21"/>
      <c r="E29" s="73">
        <v>4.9701084648087153E-2</v>
      </c>
      <c r="F29" s="74"/>
      <c r="G29" s="73">
        <v>5.2276496549253863E-2</v>
      </c>
      <c r="H29" s="74"/>
      <c r="I29" s="73">
        <v>4.8808838680797176E-2</v>
      </c>
      <c r="J29" s="75"/>
      <c r="K29" s="73">
        <v>5.2271091544221472E-2</v>
      </c>
    </row>
    <row r="30" spans="1:11" ht="21.75" customHeight="1" thickTop="1">
      <c r="A30" s="48" t="s">
        <v>87</v>
      </c>
      <c r="E30" s="75"/>
      <c r="F30" s="75"/>
      <c r="G30" s="75"/>
      <c r="H30" s="75"/>
      <c r="I30" s="75"/>
      <c r="J30" s="75"/>
      <c r="K30" s="75"/>
    </row>
    <row r="31" spans="1:11" ht="21.75" customHeight="1" thickBot="1">
      <c r="A31" s="76"/>
      <c r="B31" s="21" t="s">
        <v>82</v>
      </c>
      <c r="C31" s="21"/>
      <c r="E31" s="73">
        <v>4.3130380658576259E-2</v>
      </c>
      <c r="F31" s="74"/>
      <c r="G31" s="73">
        <v>5.2276496549253863E-2</v>
      </c>
      <c r="H31" s="74"/>
      <c r="I31" s="73">
        <v>4.235609356840956E-2</v>
      </c>
      <c r="J31" s="75"/>
      <c r="K31" s="73">
        <v>5.2271091544221472E-2</v>
      </c>
    </row>
    <row r="32" spans="1:11" ht="7.5" customHeight="1" thickTop="1">
      <c r="A32" s="76"/>
      <c r="B32" s="21"/>
      <c r="C32" s="21"/>
      <c r="E32" s="77"/>
      <c r="F32" s="77"/>
      <c r="G32" s="77"/>
      <c r="H32" s="77"/>
      <c r="I32" s="77"/>
      <c r="K32" s="77"/>
    </row>
    <row r="33" spans="1:3" ht="24.75" customHeight="1">
      <c r="A33" s="40" t="s">
        <v>32</v>
      </c>
      <c r="C33" s="54"/>
    </row>
    <row r="35" spans="1:3" ht="21" customHeight="1"/>
    <row r="36" spans="1:3" ht="21" customHeight="1"/>
    <row r="37" spans="1:3" ht="21" customHeight="1"/>
    <row r="38" spans="1:3" ht="21" customHeight="1"/>
    <row r="39" spans="1:3" ht="21" customHeight="1"/>
    <row r="40" spans="1:3" ht="21" customHeight="1"/>
    <row r="41" spans="1:3" ht="21" customHeight="1"/>
    <row r="42" spans="1:3" ht="21" customHeight="1"/>
    <row r="43" spans="1:3" ht="21" customHeight="1"/>
    <row r="44" spans="1:3" ht="21" customHeight="1"/>
    <row r="45" spans="1:3" ht="21" customHeight="1"/>
    <row r="46" spans="1:3" ht="21" customHeight="1"/>
    <row r="47" spans="1:3" ht="21" customHeight="1"/>
    <row r="48" spans="1:3" ht="21" customHeight="1"/>
    <row r="49" ht="21" customHeight="1"/>
    <row r="50" ht="21" customHeight="1"/>
    <row r="52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7" right="0.55000000000000004" top="0.5" bottom="0.16" header="0.3" footer="0.34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51"/>
  <sheetViews>
    <sheetView showGridLines="0" zoomScale="110" zoomScaleNormal="110" zoomScaleSheetLayoutView="110" workbookViewId="0">
      <selection activeCell="C7" sqref="C7"/>
    </sheetView>
  </sheetViews>
  <sheetFormatPr defaultColWidth="0" defaultRowHeight="21"/>
  <cols>
    <col min="1" max="1" width="2.42578125" style="6" customWidth="1"/>
    <col min="2" max="2" width="32.140625" style="6" customWidth="1"/>
    <col min="3" max="3" width="6.42578125" style="6" customWidth="1"/>
    <col min="4" max="4" width="0.5703125" style="6" customWidth="1"/>
    <col min="5" max="5" width="11.42578125" style="6" customWidth="1"/>
    <col min="6" max="6" width="0.5703125" style="6" customWidth="1"/>
    <col min="7" max="7" width="11.42578125" style="6" customWidth="1"/>
    <col min="8" max="8" width="0.5703125" style="6" customWidth="1"/>
    <col min="9" max="9" width="11.42578125" style="6" customWidth="1"/>
    <col min="10" max="10" width="0.5703125" style="6" customWidth="1"/>
    <col min="11" max="11" width="11.42578125" style="6" customWidth="1"/>
    <col min="12" max="12" width="11.140625" style="6" bestFit="1" customWidth="1"/>
    <col min="13" max="177" width="11" style="6" customWidth="1"/>
    <col min="178" max="178" width="3.5703125" style="6" customWidth="1"/>
    <col min="179" max="179" width="44.5703125" style="6" customWidth="1"/>
    <col min="180" max="16384" width="0" style="6" hidden="1"/>
  </cols>
  <sheetData>
    <row r="1" spans="1:12">
      <c r="K1" s="55" t="s">
        <v>62</v>
      </c>
    </row>
    <row r="2" spans="1:12" s="3" customFormat="1" ht="24.75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2" s="3" customFormat="1" ht="21" customHeight="1">
      <c r="A3" s="140" t="s">
        <v>63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2" s="3" customFormat="1" ht="21.75" customHeight="1">
      <c r="A4" s="140" t="s">
        <v>89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2" s="3" customFormat="1" ht="6.6" customHeight="1">
      <c r="A5" s="32"/>
      <c r="B5" s="32"/>
      <c r="C5" s="32"/>
    </row>
    <row r="6" spans="1:12" s="3" customFormat="1">
      <c r="A6" s="32"/>
      <c r="B6" s="32"/>
      <c r="C6" s="32"/>
      <c r="E6" s="143" t="s">
        <v>6</v>
      </c>
      <c r="F6" s="143"/>
      <c r="G6" s="143"/>
      <c r="H6" s="143"/>
      <c r="I6" s="143"/>
      <c r="J6" s="143"/>
      <c r="K6" s="143"/>
    </row>
    <row r="7" spans="1:12" s="3" customFormat="1" ht="24.75" customHeight="1">
      <c r="A7" s="32"/>
      <c r="B7" s="32"/>
      <c r="E7" s="144" t="s">
        <v>7</v>
      </c>
      <c r="F7" s="144"/>
      <c r="G7" s="144"/>
      <c r="H7" s="32"/>
      <c r="I7" s="143" t="s">
        <v>8</v>
      </c>
      <c r="J7" s="143"/>
      <c r="K7" s="143"/>
    </row>
    <row r="8" spans="1:12" s="3" customFormat="1" ht="24.75" customHeight="1">
      <c r="A8" s="32"/>
      <c r="B8" s="32"/>
      <c r="C8" s="15" t="s">
        <v>12</v>
      </c>
      <c r="D8" s="56"/>
      <c r="E8" s="57" t="s">
        <v>65</v>
      </c>
      <c r="F8" s="58"/>
      <c r="G8" s="57" t="s">
        <v>66</v>
      </c>
      <c r="H8" s="32"/>
      <c r="I8" s="57" t="s">
        <v>65</v>
      </c>
      <c r="J8" s="58"/>
      <c r="K8" s="57" t="s">
        <v>66</v>
      </c>
    </row>
    <row r="9" spans="1:12" ht="8.25" customHeight="1">
      <c r="A9" s="18"/>
      <c r="I9" s="38"/>
      <c r="K9" s="38"/>
    </row>
    <row r="10" spans="1:12" ht="24.75" customHeight="1">
      <c r="A10" s="6" t="s">
        <v>67</v>
      </c>
      <c r="E10" s="38">
        <v>701468393</v>
      </c>
      <c r="F10" s="38"/>
      <c r="G10" s="38">
        <v>572633664</v>
      </c>
      <c r="H10" s="38"/>
      <c r="I10" s="38">
        <v>701468393</v>
      </c>
      <c r="K10" s="38">
        <v>572633664</v>
      </c>
    </row>
    <row r="11" spans="1:12" ht="24.75" customHeight="1">
      <c r="A11" s="6" t="s">
        <v>68</v>
      </c>
      <c r="E11" s="60">
        <v>-563260171</v>
      </c>
      <c r="F11" s="38"/>
      <c r="G11" s="60">
        <v>-456123820</v>
      </c>
      <c r="H11" s="38"/>
      <c r="I11" s="60">
        <v>-563260171</v>
      </c>
      <c r="K11" s="60">
        <v>-456123820</v>
      </c>
      <c r="L11" s="61"/>
    </row>
    <row r="12" spans="1:12" ht="24.75" customHeight="1">
      <c r="A12" s="48" t="s">
        <v>69</v>
      </c>
      <c r="E12" s="62">
        <v>138208222</v>
      </c>
      <c r="F12" s="62"/>
      <c r="G12" s="62">
        <v>116509844</v>
      </c>
      <c r="H12" s="63"/>
      <c r="I12" s="62">
        <v>138208222</v>
      </c>
      <c r="K12" s="62">
        <v>116509844</v>
      </c>
    </row>
    <row r="13" spans="1:12" ht="24.75" customHeight="1">
      <c r="A13" s="6" t="s">
        <v>70</v>
      </c>
      <c r="E13" s="38">
        <v>28915533</v>
      </c>
      <c r="F13" s="38"/>
      <c r="G13" s="38">
        <v>15082176</v>
      </c>
      <c r="H13" s="38"/>
      <c r="I13" s="38">
        <v>28832301</v>
      </c>
      <c r="K13" s="38">
        <v>15082176</v>
      </c>
    </row>
    <row r="14" spans="1:12" ht="24.75" customHeight="1">
      <c r="A14" s="48" t="s">
        <v>71</v>
      </c>
      <c r="C14" s="21"/>
      <c r="E14" s="64">
        <v>167123755</v>
      </c>
      <c r="F14" s="63"/>
      <c r="G14" s="64">
        <v>131592020</v>
      </c>
      <c r="H14" s="63"/>
      <c r="I14" s="64">
        <v>167040523</v>
      </c>
      <c r="K14" s="64">
        <v>131592020</v>
      </c>
    </row>
    <row r="15" spans="1:12" ht="24.75" customHeight="1">
      <c r="A15" s="21" t="s">
        <v>72</v>
      </c>
      <c r="C15" s="21"/>
      <c r="E15" s="38">
        <v>-34149493</v>
      </c>
      <c r="F15" s="38"/>
      <c r="G15" s="38">
        <v>-28031741</v>
      </c>
      <c r="H15" s="38"/>
      <c r="I15" s="38">
        <v>-34149493</v>
      </c>
      <c r="K15" s="38">
        <v>-28031741</v>
      </c>
    </row>
    <row r="16" spans="1:12" ht="24.75" customHeight="1">
      <c r="A16" s="47" t="s">
        <v>73</v>
      </c>
      <c r="C16" s="47"/>
      <c r="E16" s="38">
        <v>-40162398</v>
      </c>
      <c r="F16" s="38"/>
      <c r="G16" s="38">
        <v>-40495315</v>
      </c>
      <c r="H16" s="38"/>
      <c r="I16" s="38">
        <v>-40497441</v>
      </c>
      <c r="K16" s="38">
        <v>-40505236</v>
      </c>
    </row>
    <row r="17" spans="1:11" ht="24.75" customHeight="1">
      <c r="A17" s="21" t="s">
        <v>74</v>
      </c>
      <c r="C17" s="21"/>
      <c r="E17" s="64">
        <v>-74311891</v>
      </c>
      <c r="F17" s="63"/>
      <c r="G17" s="64">
        <v>-68527056</v>
      </c>
      <c r="H17" s="63"/>
      <c r="I17" s="64">
        <v>-74646934</v>
      </c>
      <c r="K17" s="64">
        <v>-68536977</v>
      </c>
    </row>
    <row r="18" spans="1:11" ht="24.75" customHeight="1">
      <c r="A18" s="65" t="s">
        <v>75</v>
      </c>
      <c r="E18" s="62">
        <v>92811864</v>
      </c>
      <c r="F18" s="62"/>
      <c r="G18" s="62">
        <v>63064964</v>
      </c>
      <c r="H18" s="63"/>
      <c r="I18" s="62">
        <v>92393589</v>
      </c>
      <c r="K18" s="62">
        <v>63055043</v>
      </c>
    </row>
    <row r="19" spans="1:11" ht="24.75" customHeight="1">
      <c r="A19" s="21" t="s">
        <v>76</v>
      </c>
      <c r="E19" s="38">
        <v>-112801</v>
      </c>
      <c r="F19" s="38"/>
      <c r="G19" s="38">
        <v>-305055</v>
      </c>
      <c r="H19" s="38"/>
      <c r="I19" s="38">
        <v>-112801</v>
      </c>
      <c r="K19" s="38">
        <v>-305055</v>
      </c>
    </row>
    <row r="20" spans="1:11" ht="24.6" customHeight="1">
      <c r="A20" s="21" t="s">
        <v>90</v>
      </c>
      <c r="B20" s="21"/>
      <c r="C20" s="67" t="s">
        <v>78</v>
      </c>
      <c r="E20" s="68">
        <v>0</v>
      </c>
      <c r="F20" s="38"/>
      <c r="G20" s="68">
        <v>0</v>
      </c>
      <c r="H20" s="38"/>
      <c r="I20" s="60">
        <v>-24002</v>
      </c>
      <c r="K20" s="68">
        <v>0</v>
      </c>
    </row>
    <row r="21" spans="1:11" ht="24.75" customHeight="1">
      <c r="A21" s="65" t="s">
        <v>79</v>
      </c>
      <c r="E21" s="62">
        <v>92699063</v>
      </c>
      <c r="F21" s="62"/>
      <c r="G21" s="62">
        <v>62759909</v>
      </c>
      <c r="H21" s="63"/>
      <c r="I21" s="62">
        <v>92256786</v>
      </c>
      <c r="K21" s="62">
        <v>62749988</v>
      </c>
    </row>
    <row r="22" spans="1:11" ht="24.75" customHeight="1">
      <c r="A22" s="21" t="s">
        <v>91</v>
      </c>
      <c r="C22" s="27">
        <v>21</v>
      </c>
      <c r="E22" s="38">
        <v>-17604934</v>
      </c>
      <c r="F22" s="38"/>
      <c r="G22" s="38">
        <v>-26747</v>
      </c>
      <c r="H22" s="38"/>
      <c r="I22" s="38">
        <v>-17604934</v>
      </c>
      <c r="K22" s="38">
        <v>-26747</v>
      </c>
    </row>
    <row r="23" spans="1:11">
      <c r="A23" s="18" t="s">
        <v>82</v>
      </c>
      <c r="E23" s="70">
        <v>75094129</v>
      </c>
      <c r="F23" s="38"/>
      <c r="G23" s="70">
        <v>62733162</v>
      </c>
      <c r="H23" s="38"/>
      <c r="I23" s="70">
        <v>74651852</v>
      </c>
      <c r="K23" s="70">
        <v>62723241</v>
      </c>
    </row>
    <row r="24" spans="1:11">
      <c r="A24" s="18" t="s">
        <v>83</v>
      </c>
      <c r="D24" s="29"/>
      <c r="E24" s="71">
        <v>0</v>
      </c>
      <c r="F24" s="29"/>
      <c r="G24" s="71">
        <v>0</v>
      </c>
      <c r="H24" s="29"/>
      <c r="I24" s="71">
        <v>0</v>
      </c>
      <c r="J24" s="29"/>
      <c r="K24" s="71">
        <v>0</v>
      </c>
    </row>
    <row r="25" spans="1:11" ht="24.75" customHeight="1" thickBot="1">
      <c r="A25" s="18" t="s">
        <v>84</v>
      </c>
      <c r="E25" s="72">
        <v>75094129</v>
      </c>
      <c r="F25" s="38">
        <v>0</v>
      </c>
      <c r="G25" s="72">
        <v>62733162</v>
      </c>
      <c r="H25" s="38">
        <v>0</v>
      </c>
      <c r="I25" s="72">
        <v>74651852</v>
      </c>
      <c r="J25" s="38">
        <v>0</v>
      </c>
      <c r="K25" s="72">
        <v>62723241</v>
      </c>
    </row>
    <row r="26" spans="1:11" ht="5.25" customHeight="1" thickTop="1">
      <c r="A26" s="18"/>
    </row>
    <row r="27" spans="1:11" ht="20.25" customHeight="1">
      <c r="A27" s="18" t="s">
        <v>85</v>
      </c>
      <c r="C27" s="27">
        <v>22</v>
      </c>
    </row>
    <row r="28" spans="1:11" ht="24.75" customHeight="1">
      <c r="A28" s="18" t="s">
        <v>86</v>
      </c>
      <c r="C28" s="67"/>
    </row>
    <row r="29" spans="1:11" ht="21.75" thickBot="1">
      <c r="B29" s="21" t="s">
        <v>82</v>
      </c>
      <c r="C29" s="21"/>
      <c r="E29" s="73">
        <v>0.12181396913201302</v>
      </c>
      <c r="F29" s="74"/>
      <c r="G29" s="73">
        <v>0.10176262194107841</v>
      </c>
      <c r="H29" s="74"/>
      <c r="I29" s="73">
        <v>0.1210965293328804</v>
      </c>
      <c r="J29" s="75"/>
      <c r="K29" s="73">
        <v>0.10174652858725898</v>
      </c>
    </row>
    <row r="30" spans="1:11" ht="21.75" thickTop="1">
      <c r="A30" s="48" t="s">
        <v>87</v>
      </c>
      <c r="C30" s="21"/>
      <c r="E30" s="74"/>
      <c r="F30" s="74"/>
      <c r="G30" s="74"/>
      <c r="H30" s="74"/>
      <c r="I30" s="74"/>
      <c r="J30" s="75"/>
      <c r="K30" s="74"/>
    </row>
    <row r="31" spans="1:11" ht="21.75" thickBot="1">
      <c r="A31" s="76"/>
      <c r="B31" s="21" t="s">
        <v>82</v>
      </c>
      <c r="C31" s="21"/>
      <c r="E31" s="73">
        <v>0.10580380570284154</v>
      </c>
      <c r="F31" s="74"/>
      <c r="G31" s="73">
        <v>0.10176262194107841</v>
      </c>
      <c r="H31" s="74"/>
      <c r="I31" s="73">
        <v>0.10518065992036851</v>
      </c>
      <c r="J31" s="75"/>
      <c r="K31" s="73">
        <v>0.10174652858725898</v>
      </c>
    </row>
    <row r="32" spans="1:11" ht="8.4499999999999993" customHeight="1" thickTop="1">
      <c r="A32" s="76"/>
      <c r="B32" s="21"/>
      <c r="C32" s="21"/>
      <c r="E32" s="77"/>
      <c r="F32" s="77"/>
      <c r="G32" s="77"/>
      <c r="H32" s="77"/>
      <c r="I32" s="77"/>
      <c r="K32" s="77"/>
    </row>
    <row r="33" spans="1:3" ht="24.75" customHeight="1">
      <c r="A33" s="40" t="s">
        <v>32</v>
      </c>
      <c r="C33" s="54"/>
    </row>
    <row r="34" spans="1:3" ht="21" customHeight="1"/>
    <row r="35" spans="1:3" ht="21" customHeight="1"/>
    <row r="36" spans="1:3" ht="21" customHeight="1"/>
    <row r="37" spans="1:3" ht="21" customHeight="1"/>
    <row r="38" spans="1:3" ht="21" customHeight="1"/>
    <row r="39" spans="1:3" ht="21" customHeight="1"/>
    <row r="40" spans="1:3" ht="21" customHeight="1"/>
    <row r="41" spans="1:3" ht="21" customHeight="1"/>
    <row r="42" spans="1:3" ht="21" customHeight="1"/>
    <row r="43" spans="1:3" ht="21" customHeight="1"/>
    <row r="44" spans="1:3" ht="21" customHeight="1"/>
    <row r="45" spans="1:3" ht="21" customHeight="1"/>
    <row r="46" spans="1:3" ht="21" customHeight="1"/>
    <row r="47" spans="1:3" ht="21" customHeight="1"/>
    <row r="48" spans="1:3" ht="21" customHeight="1"/>
    <row r="49" ht="21" customHeight="1"/>
    <row r="51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70866141732283505" right="0.56999999999999995" top="0.42" bottom="0.3" header="0.36" footer="0.4"/>
  <pageSetup paperSize="9" scale="9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M31"/>
  <sheetViews>
    <sheetView showGridLines="0" zoomScale="110" zoomScaleNormal="110" zoomScaleSheetLayoutView="110" workbookViewId="0"/>
  </sheetViews>
  <sheetFormatPr defaultColWidth="10.42578125" defaultRowHeight="21"/>
  <cols>
    <col min="1" max="1" width="4.42578125" style="79" customWidth="1"/>
    <col min="2" max="2" width="38.85546875" style="79" customWidth="1"/>
    <col min="3" max="3" width="10" style="79" customWidth="1"/>
    <col min="4" max="4" width="1.42578125" style="79" customWidth="1"/>
    <col min="5" max="5" width="15.42578125" style="79" customWidth="1"/>
    <col min="6" max="6" width="0.5703125" style="79" customWidth="1"/>
    <col min="7" max="7" width="15.42578125" style="79" customWidth="1"/>
    <col min="8" max="8" width="0.5703125" style="79" customWidth="1"/>
    <col min="9" max="9" width="15.42578125" style="79" customWidth="1"/>
    <col min="10" max="10" width="0.5703125" style="79" customWidth="1"/>
    <col min="11" max="11" width="15.42578125" style="79" customWidth="1"/>
    <col min="12" max="12" width="0.5703125" style="79" customWidth="1"/>
    <col min="13" max="13" width="14.140625" style="79" customWidth="1"/>
    <col min="14" max="16384" width="10.42578125" style="79"/>
  </cols>
  <sheetData>
    <row r="1" spans="1:13">
      <c r="M1" s="55" t="s">
        <v>62</v>
      </c>
    </row>
    <row r="2" spans="1:13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>
      <c r="A3" s="140" t="s">
        <v>92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>
      <c r="A4" s="146" t="s">
        <v>89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ht="6.6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ht="22.5" customHeight="1">
      <c r="A6" s="80"/>
      <c r="B6" s="80"/>
      <c r="C6" s="80"/>
      <c r="D6" s="80"/>
      <c r="E6" s="147" t="s">
        <v>6</v>
      </c>
      <c r="F6" s="147"/>
      <c r="G6" s="147"/>
      <c r="H6" s="147"/>
      <c r="I6" s="147"/>
      <c r="J6" s="147"/>
      <c r="K6" s="147"/>
      <c r="L6" s="147"/>
      <c r="M6" s="147"/>
    </row>
    <row r="7" spans="1:13" ht="24" customHeight="1">
      <c r="A7" s="80"/>
      <c r="B7" s="80"/>
      <c r="C7" s="81"/>
      <c r="D7" s="81"/>
      <c r="E7" s="147" t="s">
        <v>7</v>
      </c>
      <c r="F7" s="147"/>
      <c r="G7" s="147"/>
      <c r="H7" s="147"/>
      <c r="I7" s="147"/>
      <c r="J7" s="147"/>
      <c r="K7" s="147"/>
      <c r="L7" s="147"/>
      <c r="M7" s="147"/>
    </row>
    <row r="8" spans="1:13" s="82" customFormat="1" ht="24" customHeight="1">
      <c r="C8" s="83"/>
      <c r="D8" s="83"/>
      <c r="E8" s="83"/>
      <c r="F8" s="83"/>
      <c r="G8" s="83"/>
      <c r="H8" s="83"/>
      <c r="I8" s="145" t="s">
        <v>57</v>
      </c>
      <c r="J8" s="145"/>
      <c r="K8" s="145"/>
      <c r="L8" s="83"/>
      <c r="M8" s="83"/>
    </row>
    <row r="9" spans="1:13" s="82" customFormat="1" ht="24" customHeight="1">
      <c r="C9" s="83"/>
      <c r="D9" s="83"/>
      <c r="E9" s="83" t="s">
        <v>93</v>
      </c>
      <c r="F9" s="83"/>
      <c r="G9" s="84" t="s">
        <v>94</v>
      </c>
      <c r="H9" s="83"/>
      <c r="I9" s="85" t="s">
        <v>95</v>
      </c>
      <c r="J9" s="86"/>
      <c r="K9" s="86"/>
      <c r="L9" s="83"/>
      <c r="M9" s="83"/>
    </row>
    <row r="10" spans="1:13" s="82" customFormat="1" ht="24" customHeight="1">
      <c r="C10" s="15" t="s">
        <v>12</v>
      </c>
      <c r="D10" s="83"/>
      <c r="E10" s="87" t="s">
        <v>96</v>
      </c>
      <c r="F10" s="83"/>
      <c r="G10" s="88" t="s">
        <v>97</v>
      </c>
      <c r="H10" s="83"/>
      <c r="I10" s="89" t="s">
        <v>98</v>
      </c>
      <c r="J10" s="83"/>
      <c r="K10" s="90" t="s">
        <v>99</v>
      </c>
      <c r="L10" s="83"/>
      <c r="M10" s="87" t="s">
        <v>88</v>
      </c>
    </row>
    <row r="11" spans="1:13" s="82" customFormat="1" ht="3" customHeight="1">
      <c r="A11" s="91"/>
    </row>
    <row r="12" spans="1:13" ht="24" customHeight="1">
      <c r="A12" s="91" t="s">
        <v>100</v>
      </c>
      <c r="C12" s="92"/>
      <c r="E12" s="93">
        <v>154116415</v>
      </c>
      <c r="F12" s="93"/>
      <c r="G12" s="34">
        <v>207579025</v>
      </c>
      <c r="H12" s="93"/>
      <c r="I12" s="34">
        <v>15600000</v>
      </c>
      <c r="J12" s="94"/>
      <c r="K12" s="93">
        <v>77549679</v>
      </c>
      <c r="L12" s="95"/>
      <c r="M12" s="93">
        <v>454845119</v>
      </c>
    </row>
    <row r="13" spans="1:13" ht="24" customHeight="1">
      <c r="A13" s="91" t="s">
        <v>101</v>
      </c>
      <c r="C13" s="96" t="s">
        <v>50</v>
      </c>
      <c r="E13" s="29">
        <v>0</v>
      </c>
      <c r="F13" s="97"/>
      <c r="G13" s="29">
        <v>0</v>
      </c>
      <c r="H13" s="97"/>
      <c r="I13" s="29">
        <v>0</v>
      </c>
      <c r="J13" s="98"/>
      <c r="K13" s="99">
        <v>-22191484</v>
      </c>
      <c r="L13" s="98"/>
      <c r="M13" s="100">
        <v>-22191484</v>
      </c>
    </row>
    <row r="14" spans="1:13" ht="24" customHeight="1">
      <c r="A14" s="91" t="s">
        <v>82</v>
      </c>
      <c r="C14" s="96"/>
      <c r="E14" s="29">
        <v>0</v>
      </c>
      <c r="F14" s="29"/>
      <c r="G14" s="29">
        <v>0</v>
      </c>
      <c r="H14" s="99"/>
      <c r="I14" s="29">
        <v>0</v>
      </c>
      <c r="J14" s="101"/>
      <c r="K14" s="34">
        <v>62733162</v>
      </c>
      <c r="L14" s="102"/>
      <c r="M14" s="103">
        <v>62733162</v>
      </c>
    </row>
    <row r="15" spans="1:13" ht="24" customHeight="1">
      <c r="A15" s="91" t="s">
        <v>83</v>
      </c>
      <c r="C15" s="96"/>
      <c r="E15" s="68">
        <v>0</v>
      </c>
      <c r="F15" s="29"/>
      <c r="G15" s="68">
        <v>0</v>
      </c>
      <c r="H15" s="99"/>
      <c r="I15" s="68">
        <v>0</v>
      </c>
      <c r="J15" s="101"/>
      <c r="K15" s="68">
        <v>0</v>
      </c>
      <c r="L15" s="97"/>
      <c r="M15" s="68">
        <v>0</v>
      </c>
    </row>
    <row r="16" spans="1:13" ht="24" customHeight="1">
      <c r="A16" s="91" t="s">
        <v>84</v>
      </c>
      <c r="C16" s="92"/>
      <c r="E16" s="29">
        <v>0</v>
      </c>
      <c r="F16" s="29"/>
      <c r="G16" s="29">
        <v>0</v>
      </c>
      <c r="H16" s="99"/>
      <c r="I16" s="29">
        <v>0</v>
      </c>
      <c r="J16" s="94"/>
      <c r="K16" s="34">
        <v>62733162</v>
      </c>
      <c r="L16" s="95"/>
      <c r="M16" s="34">
        <v>62733162</v>
      </c>
    </row>
    <row r="17" spans="1:13" ht="24" customHeight="1" thickBot="1">
      <c r="A17" s="91" t="s">
        <v>102</v>
      </c>
      <c r="C17" s="92"/>
      <c r="E17" s="104">
        <v>154116415</v>
      </c>
      <c r="F17" s="95"/>
      <c r="G17" s="104">
        <v>207579025</v>
      </c>
      <c r="H17" s="95"/>
      <c r="I17" s="104">
        <v>15600000</v>
      </c>
      <c r="J17" s="94"/>
      <c r="K17" s="104">
        <v>118091357</v>
      </c>
      <c r="L17" s="95"/>
      <c r="M17" s="104">
        <v>495386797</v>
      </c>
    </row>
    <row r="18" spans="1:13" ht="6" customHeight="1" thickTop="1">
      <c r="C18" s="92"/>
    </row>
    <row r="19" spans="1:13" ht="24" customHeight="1">
      <c r="A19" s="91" t="s">
        <v>103</v>
      </c>
      <c r="C19" s="92"/>
      <c r="E19" s="93">
        <v>154116415</v>
      </c>
      <c r="F19" s="93"/>
      <c r="G19" s="93">
        <v>207579025</v>
      </c>
      <c r="H19" s="93"/>
      <c r="I19" s="93">
        <v>15600000</v>
      </c>
      <c r="J19" s="94"/>
      <c r="K19" s="93">
        <v>134245978</v>
      </c>
      <c r="L19" s="95"/>
      <c r="M19" s="93">
        <v>511541418</v>
      </c>
    </row>
    <row r="20" spans="1:13" ht="24" customHeight="1">
      <c r="A20" s="91" t="s">
        <v>101</v>
      </c>
      <c r="C20" s="96" t="s">
        <v>50</v>
      </c>
      <c r="E20" s="29">
        <v>0</v>
      </c>
      <c r="F20" s="29"/>
      <c r="G20" s="29">
        <v>0</v>
      </c>
      <c r="H20" s="99"/>
      <c r="I20" s="29">
        <v>0</v>
      </c>
      <c r="J20" s="94"/>
      <c r="K20" s="99">
        <v>-32055923</v>
      </c>
      <c r="L20" s="95"/>
      <c r="M20" s="100">
        <v>-32055923</v>
      </c>
    </row>
    <row r="21" spans="1:13" ht="24" customHeight="1">
      <c r="A21" s="91" t="s">
        <v>82</v>
      </c>
      <c r="C21" s="96"/>
      <c r="E21" s="29">
        <v>0</v>
      </c>
      <c r="F21" s="29"/>
      <c r="G21" s="29">
        <v>0</v>
      </c>
      <c r="H21" s="99"/>
      <c r="I21" s="29">
        <v>0</v>
      </c>
      <c r="J21" s="99"/>
      <c r="K21" s="99">
        <v>75094129</v>
      </c>
      <c r="L21" s="95"/>
      <c r="M21" s="34">
        <v>75094129</v>
      </c>
    </row>
    <row r="22" spans="1:13" ht="24" customHeight="1">
      <c r="A22" s="91" t="s">
        <v>83</v>
      </c>
      <c r="C22" s="96"/>
      <c r="E22" s="68">
        <v>0</v>
      </c>
      <c r="F22" s="29"/>
      <c r="G22" s="68">
        <v>0</v>
      </c>
      <c r="H22" s="99"/>
      <c r="I22" s="68">
        <v>0</v>
      </c>
      <c r="J22" s="99"/>
      <c r="K22" s="68">
        <v>0</v>
      </c>
      <c r="L22" s="94"/>
      <c r="M22" s="68">
        <v>0</v>
      </c>
    </row>
    <row r="23" spans="1:13" ht="24" customHeight="1">
      <c r="A23" s="91" t="s">
        <v>84</v>
      </c>
      <c r="C23" s="92"/>
      <c r="E23" s="29">
        <v>0</v>
      </c>
      <c r="F23" s="29"/>
      <c r="G23" s="29">
        <v>0</v>
      </c>
      <c r="H23" s="99"/>
      <c r="I23" s="29">
        <v>0</v>
      </c>
      <c r="J23" s="94"/>
      <c r="K23" s="34">
        <v>75094129</v>
      </c>
      <c r="L23" s="95"/>
      <c r="M23" s="105">
        <v>75094129</v>
      </c>
    </row>
    <row r="24" spans="1:13" ht="24" customHeight="1" thickBot="1">
      <c r="A24" s="91" t="s">
        <v>104</v>
      </c>
      <c r="C24" s="92"/>
      <c r="E24" s="104">
        <v>154116415</v>
      </c>
      <c r="F24" s="95"/>
      <c r="G24" s="104">
        <v>207579025</v>
      </c>
      <c r="H24" s="95"/>
      <c r="I24" s="104">
        <v>15600000</v>
      </c>
      <c r="J24" s="94"/>
      <c r="K24" s="104">
        <v>177284184</v>
      </c>
      <c r="L24" s="95"/>
      <c r="M24" s="104">
        <v>554579624</v>
      </c>
    </row>
    <row r="25" spans="1:13" ht="5.25" customHeight="1" thickTop="1">
      <c r="C25" s="92"/>
    </row>
    <row r="26" spans="1:13" ht="21" customHeight="1">
      <c r="A26" s="40" t="s">
        <v>32</v>
      </c>
    </row>
    <row r="31" spans="1:13" ht="18.75" customHeight="1"/>
  </sheetData>
  <mergeCells count="6">
    <mergeCell ref="I8:K8"/>
    <mergeCell ref="A2:M2"/>
    <mergeCell ref="A3:M3"/>
    <mergeCell ref="A4:M4"/>
    <mergeCell ref="E6:M6"/>
    <mergeCell ref="E7:M7"/>
  </mergeCells>
  <printOptions horizontalCentered="1"/>
  <pageMargins left="0.85" right="0.79" top="0.5" bottom="0.22" header="0.196850393700787" footer="0.28999999999999998"/>
  <pageSetup paperSize="9" scale="96" firstPageNumber="7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M34"/>
  <sheetViews>
    <sheetView showGridLines="0" zoomScale="110" zoomScaleNormal="110" zoomScaleSheetLayoutView="110" workbookViewId="0">
      <selection activeCell="D1" sqref="D1"/>
    </sheetView>
  </sheetViews>
  <sheetFormatPr defaultColWidth="10.42578125" defaultRowHeight="24" customHeight="1"/>
  <cols>
    <col min="1" max="1" width="4.42578125" style="79" customWidth="1"/>
    <col min="2" max="2" width="40.42578125" style="79" customWidth="1"/>
    <col min="3" max="3" width="8.42578125" style="79" customWidth="1"/>
    <col min="4" max="4" width="0.5703125" style="79" customWidth="1"/>
    <col min="5" max="5" width="15.5703125" style="79" customWidth="1"/>
    <col min="6" max="6" width="0.5703125" style="79" customWidth="1"/>
    <col min="7" max="7" width="15.5703125" style="79" customWidth="1"/>
    <col min="8" max="8" width="0.5703125" style="79" customWidth="1"/>
    <col min="9" max="9" width="15.5703125" style="79" customWidth="1"/>
    <col min="10" max="10" width="0.5703125" style="79" customWidth="1"/>
    <col min="11" max="11" width="15.5703125" style="79" customWidth="1"/>
    <col min="12" max="12" width="0.5703125" style="79" customWidth="1"/>
    <col min="13" max="13" width="15.5703125" style="79" customWidth="1"/>
    <col min="14" max="16384" width="10.42578125" style="79"/>
  </cols>
  <sheetData>
    <row r="1" spans="1:13" ht="21">
      <c r="M1" s="55" t="s">
        <v>62</v>
      </c>
    </row>
    <row r="2" spans="1:13" ht="2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1">
      <c r="A3" s="140" t="s">
        <v>92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1">
      <c r="A4" s="146" t="s">
        <v>89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ht="6.6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ht="24" customHeight="1">
      <c r="A6" s="80"/>
      <c r="B6" s="80"/>
      <c r="C6" s="81"/>
      <c r="D6" s="81"/>
      <c r="E6" s="147" t="s">
        <v>6</v>
      </c>
      <c r="F6" s="147"/>
      <c r="G6" s="147"/>
      <c r="H6" s="147"/>
      <c r="I6" s="147"/>
      <c r="J6" s="147"/>
      <c r="K6" s="147"/>
      <c r="L6" s="147"/>
      <c r="M6" s="147"/>
    </row>
    <row r="7" spans="1:13" ht="24" customHeight="1">
      <c r="A7" s="80"/>
      <c r="B7" s="80"/>
      <c r="C7" s="81"/>
      <c r="D7" s="81"/>
      <c r="E7" s="149" t="s">
        <v>8</v>
      </c>
      <c r="F7" s="149"/>
      <c r="G7" s="149"/>
      <c r="H7" s="149"/>
      <c r="I7" s="149"/>
      <c r="J7" s="149"/>
      <c r="K7" s="149"/>
      <c r="L7" s="149"/>
      <c r="M7" s="149"/>
    </row>
    <row r="8" spans="1:13" s="82" customFormat="1" ht="24" customHeight="1">
      <c r="C8" s="83"/>
      <c r="D8" s="83"/>
      <c r="E8" s="83"/>
      <c r="F8" s="83"/>
      <c r="G8" s="83"/>
      <c r="H8" s="83"/>
      <c r="I8" s="148" t="s">
        <v>57</v>
      </c>
      <c r="J8" s="148"/>
      <c r="K8" s="148"/>
      <c r="L8" s="83"/>
      <c r="M8" s="83"/>
    </row>
    <row r="9" spans="1:13" s="82" customFormat="1" ht="24" customHeight="1">
      <c r="C9" s="83"/>
      <c r="D9" s="83"/>
      <c r="E9" s="83" t="s">
        <v>93</v>
      </c>
      <c r="F9" s="83"/>
      <c r="G9" s="84" t="s">
        <v>94</v>
      </c>
      <c r="H9" s="83"/>
      <c r="I9" s="85" t="s">
        <v>95</v>
      </c>
      <c r="J9" s="86"/>
      <c r="K9" s="86"/>
      <c r="L9" s="83"/>
      <c r="M9" s="83"/>
    </row>
    <row r="10" spans="1:13" s="82" customFormat="1" ht="24" customHeight="1">
      <c r="C10" s="15" t="s">
        <v>12</v>
      </c>
      <c r="D10" s="83"/>
      <c r="E10" s="87" t="s">
        <v>96</v>
      </c>
      <c r="F10" s="83"/>
      <c r="G10" s="88" t="s">
        <v>97</v>
      </c>
      <c r="H10" s="83"/>
      <c r="I10" s="89" t="s">
        <v>98</v>
      </c>
      <c r="J10" s="83"/>
      <c r="K10" s="90" t="s">
        <v>99</v>
      </c>
      <c r="L10" s="83"/>
      <c r="M10" s="87" t="s">
        <v>88</v>
      </c>
    </row>
    <row r="11" spans="1:13" s="82" customFormat="1" ht="3.75" customHeight="1">
      <c r="A11" s="91"/>
    </row>
    <row r="12" spans="1:13" ht="24" customHeight="1">
      <c r="A12" s="91" t="s">
        <v>100</v>
      </c>
      <c r="C12" s="92"/>
      <c r="E12" s="95">
        <v>154116415</v>
      </c>
      <c r="F12" s="95"/>
      <c r="G12" s="34">
        <v>207579025</v>
      </c>
      <c r="H12" s="95"/>
      <c r="I12" s="34">
        <v>15600000</v>
      </c>
      <c r="J12" s="94"/>
      <c r="K12" s="95">
        <v>77997209</v>
      </c>
      <c r="L12" s="94"/>
      <c r="M12" s="95">
        <v>455292649</v>
      </c>
    </row>
    <row r="13" spans="1:13" ht="24" customHeight="1">
      <c r="A13" s="91" t="s">
        <v>101</v>
      </c>
      <c r="C13" s="96" t="s">
        <v>50</v>
      </c>
      <c r="E13" s="29">
        <v>0</v>
      </c>
      <c r="F13" s="95"/>
      <c r="G13" s="29">
        <v>0</v>
      </c>
      <c r="H13" s="95"/>
      <c r="I13" s="29">
        <v>0</v>
      </c>
      <c r="J13" s="94"/>
      <c r="K13" s="99">
        <v>-22191484</v>
      </c>
      <c r="L13" s="94"/>
      <c r="M13" s="106">
        <v>-22191484</v>
      </c>
    </row>
    <row r="14" spans="1:13" ht="24" customHeight="1">
      <c r="A14" s="91" t="s">
        <v>82</v>
      </c>
      <c r="C14" s="92"/>
      <c r="E14" s="29">
        <v>0</v>
      </c>
      <c r="F14" s="95"/>
      <c r="G14" s="29">
        <v>0</v>
      </c>
      <c r="H14" s="95"/>
      <c r="I14" s="29">
        <v>0</v>
      </c>
      <c r="J14" s="94"/>
      <c r="K14" s="99">
        <v>62723241</v>
      </c>
      <c r="L14" s="94"/>
      <c r="M14" s="95">
        <v>62723241</v>
      </c>
    </row>
    <row r="15" spans="1:13" ht="24" customHeight="1">
      <c r="A15" s="91" t="s">
        <v>83</v>
      </c>
      <c r="C15" s="92"/>
      <c r="E15" s="68">
        <v>0</v>
      </c>
      <c r="F15" s="29"/>
      <c r="G15" s="68">
        <v>0</v>
      </c>
      <c r="H15" s="29"/>
      <c r="I15" s="68">
        <v>0</v>
      </c>
      <c r="J15" s="29"/>
      <c r="K15" s="68">
        <v>0</v>
      </c>
      <c r="L15" s="94"/>
      <c r="M15" s="68">
        <v>0</v>
      </c>
    </row>
    <row r="16" spans="1:13" ht="24" customHeight="1">
      <c r="A16" s="91" t="s">
        <v>84</v>
      </c>
      <c r="C16" s="92"/>
      <c r="E16" s="29">
        <v>0</v>
      </c>
      <c r="F16" s="29"/>
      <c r="G16" s="29">
        <v>0</v>
      </c>
      <c r="H16" s="29"/>
      <c r="I16" s="29">
        <v>0</v>
      </c>
      <c r="J16" s="29"/>
      <c r="K16" s="34">
        <v>62723241</v>
      </c>
      <c r="L16" s="29"/>
      <c r="M16" s="34">
        <v>62723241</v>
      </c>
    </row>
    <row r="17" spans="1:13" ht="24" customHeight="1" thickBot="1">
      <c r="A17" s="91" t="s">
        <v>102</v>
      </c>
      <c r="C17" s="92"/>
      <c r="E17" s="104">
        <v>154116415</v>
      </c>
      <c r="F17" s="95">
        <v>0</v>
      </c>
      <c r="G17" s="104">
        <v>207579025</v>
      </c>
      <c r="H17" s="95">
        <v>0</v>
      </c>
      <c r="I17" s="104">
        <v>15600000</v>
      </c>
      <c r="J17" s="95">
        <v>0</v>
      </c>
      <c r="K17" s="104">
        <v>118528966</v>
      </c>
      <c r="L17" s="95">
        <v>0</v>
      </c>
      <c r="M17" s="104">
        <v>495824406</v>
      </c>
    </row>
    <row r="18" spans="1:13" ht="6" customHeight="1" thickTop="1">
      <c r="C18" s="92"/>
      <c r="E18" s="93"/>
      <c r="F18" s="95"/>
      <c r="G18" s="93"/>
      <c r="H18" s="95"/>
      <c r="I18" s="29"/>
      <c r="J18" s="95"/>
      <c r="K18" s="94"/>
      <c r="L18" s="95"/>
      <c r="M18" s="94"/>
    </row>
    <row r="19" spans="1:13" ht="21.75" customHeight="1">
      <c r="A19" s="91" t="s">
        <v>103</v>
      </c>
      <c r="C19" s="92"/>
      <c r="E19" s="93">
        <v>154116415</v>
      </c>
      <c r="F19" s="95"/>
      <c r="G19" s="34">
        <v>207579025</v>
      </c>
      <c r="H19" s="95"/>
      <c r="I19" s="34">
        <v>15600000</v>
      </c>
      <c r="J19" s="95"/>
      <c r="K19" s="93">
        <v>134688255</v>
      </c>
      <c r="L19" s="95"/>
      <c r="M19" s="93">
        <v>511983695</v>
      </c>
    </row>
    <row r="20" spans="1:13" ht="21.75" customHeight="1">
      <c r="A20" s="91" t="s">
        <v>101</v>
      </c>
      <c r="C20" s="96" t="s">
        <v>50</v>
      </c>
      <c r="E20" s="29">
        <v>0</v>
      </c>
      <c r="F20" s="95"/>
      <c r="G20" s="29">
        <v>0</v>
      </c>
      <c r="H20" s="29"/>
      <c r="I20" s="29">
        <v>0</v>
      </c>
      <c r="J20" s="95"/>
      <c r="K20" s="99">
        <v>-32055923</v>
      </c>
      <c r="L20" s="95"/>
      <c r="M20" s="93">
        <v>-32055923</v>
      </c>
    </row>
    <row r="21" spans="1:13" ht="24" customHeight="1">
      <c r="A21" s="91" t="s">
        <v>82</v>
      </c>
      <c r="C21" s="96"/>
      <c r="E21" s="29">
        <v>0</v>
      </c>
      <c r="F21" s="29"/>
      <c r="G21" s="29">
        <v>0</v>
      </c>
      <c r="H21" s="29"/>
      <c r="I21" s="29">
        <v>0</v>
      </c>
      <c r="J21" s="29"/>
      <c r="K21" s="99">
        <v>74651852</v>
      </c>
      <c r="L21" s="29"/>
      <c r="M21" s="93">
        <v>74651852</v>
      </c>
    </row>
    <row r="22" spans="1:13" ht="24" customHeight="1">
      <c r="A22" s="91" t="s">
        <v>83</v>
      </c>
      <c r="C22" s="96"/>
      <c r="E22" s="68">
        <v>0</v>
      </c>
      <c r="F22" s="29"/>
      <c r="G22" s="68">
        <v>0</v>
      </c>
      <c r="H22" s="29"/>
      <c r="I22" s="68">
        <v>0</v>
      </c>
      <c r="J22" s="29"/>
      <c r="K22" s="68">
        <v>0</v>
      </c>
      <c r="L22" s="94"/>
      <c r="M22" s="68">
        <v>0</v>
      </c>
    </row>
    <row r="23" spans="1:13" ht="24" customHeight="1">
      <c r="A23" s="91" t="s">
        <v>84</v>
      </c>
      <c r="C23" s="92"/>
      <c r="E23" s="29">
        <v>0</v>
      </c>
      <c r="F23" s="29"/>
      <c r="G23" s="29">
        <v>0</v>
      </c>
      <c r="H23" s="29"/>
      <c r="I23" s="29">
        <v>0</v>
      </c>
      <c r="J23" s="29"/>
      <c r="K23" s="34">
        <v>74651852</v>
      </c>
      <c r="L23" s="29"/>
      <c r="M23" s="34">
        <v>74651852</v>
      </c>
    </row>
    <row r="24" spans="1:13" ht="24" customHeight="1" thickBot="1">
      <c r="A24" s="91" t="s">
        <v>104</v>
      </c>
      <c r="C24" s="92"/>
      <c r="E24" s="104">
        <v>154116415</v>
      </c>
      <c r="F24" s="95"/>
      <c r="G24" s="104">
        <v>207579025</v>
      </c>
      <c r="H24" s="95"/>
      <c r="I24" s="104">
        <v>15600000</v>
      </c>
      <c r="J24" s="95"/>
      <c r="K24" s="104">
        <v>177284184</v>
      </c>
      <c r="L24" s="95"/>
      <c r="M24" s="104">
        <v>554579624</v>
      </c>
    </row>
    <row r="25" spans="1:13" ht="5.25" customHeight="1" thickTop="1">
      <c r="C25" s="92"/>
    </row>
    <row r="26" spans="1:13" ht="21.75" customHeight="1">
      <c r="A26" s="40" t="s">
        <v>32</v>
      </c>
    </row>
    <row r="34" ht="18.75" customHeight="1"/>
  </sheetData>
  <mergeCells count="6">
    <mergeCell ref="I8:K8"/>
    <mergeCell ref="A2:M2"/>
    <mergeCell ref="A3:M3"/>
    <mergeCell ref="A4:M4"/>
    <mergeCell ref="E6:M6"/>
    <mergeCell ref="E7:M7"/>
  </mergeCells>
  <pageMargins left="0.84" right="0.69" top="0.47" bottom="0.3" header="0.15748031496063" footer="0.22"/>
  <pageSetup paperSize="9" scale="96" firstPageNumber="8" fitToWidth="0" fitToHeight="0" orientation="landscape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I85"/>
  <sheetViews>
    <sheetView showGridLines="0" topLeftCell="A5" zoomScale="110" zoomScaleNormal="110" zoomScaleSheetLayoutView="110" workbookViewId="0">
      <selection activeCell="B12" sqref="B12"/>
    </sheetView>
  </sheetViews>
  <sheetFormatPr defaultColWidth="11" defaultRowHeight="24" customHeight="1"/>
  <cols>
    <col min="1" max="1" width="1.42578125" style="107" customWidth="1"/>
    <col min="2" max="2" width="55.140625" style="107" customWidth="1"/>
    <col min="3" max="3" width="11.7109375" style="108" customWidth="1"/>
    <col min="4" max="4" width="0.42578125" style="108" customWidth="1"/>
    <col min="5" max="5" width="11.7109375" style="108" customWidth="1"/>
    <col min="6" max="6" width="0.5703125" style="108" customWidth="1"/>
    <col min="7" max="7" width="11.85546875" style="108" customWidth="1"/>
    <col min="8" max="8" width="0.5703125" style="109" customWidth="1"/>
    <col min="9" max="9" width="11.7109375" style="109" customWidth="1"/>
    <col min="10" max="16384" width="11" style="107"/>
  </cols>
  <sheetData>
    <row r="1" spans="1:9" ht="21">
      <c r="I1" s="55" t="s">
        <v>62</v>
      </c>
    </row>
    <row r="2" spans="1:9" s="3" customFormat="1" ht="21.75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</row>
    <row r="3" spans="1:9" ht="20.25" customHeight="1">
      <c r="A3" s="140" t="s">
        <v>105</v>
      </c>
      <c r="B3" s="140"/>
      <c r="C3" s="140"/>
      <c r="D3" s="140"/>
      <c r="E3" s="140"/>
      <c r="F3" s="140"/>
      <c r="G3" s="140"/>
      <c r="H3" s="140"/>
      <c r="I3" s="140"/>
    </row>
    <row r="4" spans="1:9" ht="21">
      <c r="A4" s="140" t="s">
        <v>89</v>
      </c>
      <c r="B4" s="140"/>
      <c r="C4" s="140"/>
      <c r="D4" s="140"/>
      <c r="E4" s="140"/>
      <c r="F4" s="140"/>
      <c r="G4" s="140"/>
      <c r="H4" s="140"/>
      <c r="I4" s="140"/>
    </row>
    <row r="5" spans="1:9" ht="3.6" customHeight="1">
      <c r="A5" s="7"/>
      <c r="B5" s="7"/>
      <c r="C5" s="110"/>
      <c r="D5" s="110"/>
      <c r="E5" s="110"/>
      <c r="F5" s="110"/>
      <c r="G5" s="110"/>
      <c r="H5" s="111"/>
      <c r="I5" s="111"/>
    </row>
    <row r="6" spans="1:9" ht="20.100000000000001" customHeight="1">
      <c r="A6" s="112"/>
      <c r="B6" s="113"/>
      <c r="C6" s="150" t="s">
        <v>6</v>
      </c>
      <c r="D6" s="150"/>
      <c r="E6" s="150"/>
      <c r="F6" s="150"/>
      <c r="G6" s="150"/>
      <c r="H6" s="150"/>
      <c r="I6" s="150"/>
    </row>
    <row r="7" spans="1:9" ht="20.100000000000001" customHeight="1">
      <c r="A7" s="112"/>
      <c r="B7" s="113"/>
      <c r="C7" s="144" t="s">
        <v>7</v>
      </c>
      <c r="D7" s="144"/>
      <c r="E7" s="144"/>
      <c r="F7" s="3"/>
      <c r="G7" s="143" t="s">
        <v>8</v>
      </c>
      <c r="H7" s="143"/>
      <c r="I7" s="143"/>
    </row>
    <row r="8" spans="1:9" ht="20.100000000000001" customHeight="1">
      <c r="A8" s="112"/>
      <c r="B8" s="113"/>
      <c r="C8" s="57" t="s">
        <v>65</v>
      </c>
      <c r="D8" s="58"/>
      <c r="E8" s="57" t="s">
        <v>66</v>
      </c>
      <c r="F8" s="32"/>
      <c r="G8" s="57" t="s">
        <v>65</v>
      </c>
      <c r="H8" s="58"/>
      <c r="I8" s="57" t="s">
        <v>66</v>
      </c>
    </row>
    <row r="9" spans="1:9" ht="20.100000000000001" customHeight="1">
      <c r="A9" s="114" t="s">
        <v>106</v>
      </c>
      <c r="F9" s="115"/>
      <c r="G9" s="109"/>
    </row>
    <row r="10" spans="1:9" ht="20.100000000000001" customHeight="1">
      <c r="B10" s="3" t="s">
        <v>79</v>
      </c>
      <c r="C10" s="116">
        <v>92699063</v>
      </c>
      <c r="D10" s="116"/>
      <c r="E10" s="116">
        <v>62759909</v>
      </c>
      <c r="F10" s="116"/>
      <c r="G10" s="116">
        <v>92256786</v>
      </c>
      <c r="H10" s="62"/>
      <c r="I10" s="116">
        <v>62749988</v>
      </c>
    </row>
    <row r="11" spans="1:9" ht="20.100000000000001" customHeight="1">
      <c r="B11" s="117" t="s">
        <v>107</v>
      </c>
      <c r="C11" s="29"/>
      <c r="D11" s="118"/>
      <c r="E11" s="118"/>
      <c r="F11" s="118"/>
      <c r="G11" s="63"/>
      <c r="H11" s="63"/>
      <c r="I11" s="63"/>
    </row>
    <row r="12" spans="1:9" ht="20.100000000000001" customHeight="1">
      <c r="B12" s="107" t="s">
        <v>108</v>
      </c>
      <c r="C12" s="29">
        <v>0</v>
      </c>
      <c r="D12" s="118"/>
      <c r="E12" s="63">
        <v>-474770</v>
      </c>
      <c r="F12" s="63"/>
      <c r="G12" s="29">
        <v>0</v>
      </c>
      <c r="H12" s="63"/>
      <c r="I12" s="63">
        <v>-474770</v>
      </c>
    </row>
    <row r="13" spans="1:9" ht="20.100000000000001" customHeight="1">
      <c r="B13" s="117" t="s">
        <v>109</v>
      </c>
      <c r="C13" s="29"/>
      <c r="D13" s="118"/>
      <c r="E13" s="29"/>
      <c r="F13" s="118"/>
      <c r="G13" s="29"/>
      <c r="H13" s="63"/>
      <c r="I13" s="29"/>
    </row>
    <row r="14" spans="1:9" ht="20.100000000000001" customHeight="1">
      <c r="B14" s="107" t="s">
        <v>110</v>
      </c>
      <c r="C14" s="63">
        <v>-68027</v>
      </c>
      <c r="D14" s="118"/>
      <c r="E14" s="63">
        <v>-155483</v>
      </c>
      <c r="F14" s="118"/>
      <c r="G14" s="63">
        <v>-68027</v>
      </c>
      <c r="H14" s="63"/>
      <c r="I14" s="63">
        <v>-155483</v>
      </c>
    </row>
    <row r="15" spans="1:9" ht="20.100000000000001" customHeight="1">
      <c r="B15" s="117" t="s">
        <v>109</v>
      </c>
      <c r="C15" s="63"/>
      <c r="D15" s="118"/>
      <c r="E15" s="63"/>
      <c r="F15" s="118"/>
      <c r="G15" s="63"/>
      <c r="H15" s="63"/>
      <c r="I15" s="63"/>
    </row>
    <row r="16" spans="1:9" ht="20.100000000000001" customHeight="1">
      <c r="B16" s="107" t="s">
        <v>111</v>
      </c>
      <c r="C16" s="29">
        <v>0</v>
      </c>
      <c r="D16" s="118"/>
      <c r="E16" s="29">
        <v>0</v>
      </c>
      <c r="F16" s="118"/>
      <c r="G16" s="63">
        <v>-1059397</v>
      </c>
      <c r="H16" s="63"/>
      <c r="I16" s="29">
        <v>0</v>
      </c>
    </row>
    <row r="17" spans="2:9" ht="20.100000000000001" customHeight="1">
      <c r="B17" s="107" t="s">
        <v>112</v>
      </c>
      <c r="C17" s="29">
        <v>0</v>
      </c>
      <c r="D17" s="118"/>
      <c r="E17" s="29">
        <v>0</v>
      </c>
      <c r="F17" s="118"/>
      <c r="G17" s="63">
        <v>1083399</v>
      </c>
      <c r="H17" s="63"/>
      <c r="I17" s="29">
        <v>0</v>
      </c>
    </row>
    <row r="18" spans="2:9" s="120" customFormat="1" ht="20.100000000000001" customHeight="1">
      <c r="B18" s="117" t="s">
        <v>113</v>
      </c>
      <c r="C18" s="63">
        <v>-1318981</v>
      </c>
      <c r="D18" s="63"/>
      <c r="E18" s="63">
        <v>-656253</v>
      </c>
      <c r="F18" s="63"/>
      <c r="G18" s="63">
        <v>-1318981</v>
      </c>
      <c r="H18" s="119"/>
      <c r="I18" s="63">
        <v>-656253</v>
      </c>
    </row>
    <row r="19" spans="2:9" s="120" customFormat="1" ht="20.100000000000001" customHeight="1">
      <c r="B19" s="117" t="s">
        <v>114</v>
      </c>
      <c r="C19" s="63">
        <v>-244001</v>
      </c>
      <c r="D19" s="63"/>
      <c r="E19" s="63">
        <v>-321534</v>
      </c>
      <c r="F19" s="63"/>
      <c r="G19" s="63">
        <v>-244001</v>
      </c>
      <c r="H19" s="119"/>
      <c r="I19" s="63">
        <v>-321534</v>
      </c>
    </row>
    <row r="20" spans="2:9" s="120" customFormat="1" ht="20.100000000000001" customHeight="1">
      <c r="B20" s="117" t="s">
        <v>115</v>
      </c>
      <c r="C20" s="63"/>
      <c r="D20" s="63"/>
      <c r="E20" s="63"/>
      <c r="F20" s="63"/>
      <c r="G20" s="63"/>
      <c r="H20" s="119"/>
      <c r="I20" s="63"/>
    </row>
    <row r="21" spans="2:9" s="120" customFormat="1" ht="20.100000000000001" customHeight="1">
      <c r="B21" s="117" t="s">
        <v>116</v>
      </c>
      <c r="C21" s="63">
        <v>-205889</v>
      </c>
      <c r="D21" s="63"/>
      <c r="E21" s="63">
        <v>-295699</v>
      </c>
      <c r="F21" s="63"/>
      <c r="G21" s="63">
        <v>-205889</v>
      </c>
      <c r="H21" s="119"/>
      <c r="I21" s="63">
        <v>-295699</v>
      </c>
    </row>
    <row r="22" spans="2:9" ht="20.100000000000001" customHeight="1">
      <c r="B22" s="117" t="s">
        <v>117</v>
      </c>
      <c r="C22" s="29">
        <v>0</v>
      </c>
      <c r="D22" s="63"/>
      <c r="E22" s="63">
        <v>13837</v>
      </c>
      <c r="F22" s="63"/>
      <c r="G22" s="29">
        <v>0</v>
      </c>
      <c r="H22" s="63"/>
      <c r="I22" s="63">
        <v>13837</v>
      </c>
    </row>
    <row r="23" spans="2:9" ht="20.100000000000001" customHeight="1">
      <c r="B23" s="117" t="s">
        <v>118</v>
      </c>
      <c r="C23" s="118">
        <v>677710</v>
      </c>
      <c r="D23" s="118"/>
      <c r="E23" s="118">
        <v>767505</v>
      </c>
      <c r="F23" s="118"/>
      <c r="G23" s="118">
        <v>677710</v>
      </c>
      <c r="H23" s="62"/>
      <c r="I23" s="118">
        <v>767505</v>
      </c>
    </row>
    <row r="24" spans="2:9" ht="20.100000000000001" customHeight="1">
      <c r="B24" s="117" t="s">
        <v>119</v>
      </c>
      <c r="C24" s="29">
        <v>0</v>
      </c>
      <c r="D24" s="118"/>
      <c r="E24" s="63">
        <v>-93281</v>
      </c>
      <c r="F24" s="118"/>
      <c r="G24" s="29">
        <v>0</v>
      </c>
      <c r="H24" s="62"/>
      <c r="I24" s="63">
        <v>-93281</v>
      </c>
    </row>
    <row r="25" spans="2:9" ht="20.100000000000001" customHeight="1">
      <c r="B25" s="117" t="s">
        <v>120</v>
      </c>
      <c r="C25" s="118">
        <v>20871080</v>
      </c>
      <c r="D25" s="118"/>
      <c r="E25" s="118">
        <v>19083670</v>
      </c>
      <c r="F25" s="118"/>
      <c r="G25" s="118">
        <v>21228283</v>
      </c>
      <c r="H25" s="62"/>
      <c r="I25" s="118">
        <v>19094809</v>
      </c>
    </row>
    <row r="26" spans="2:9" ht="20.100000000000001" customHeight="1">
      <c r="B26" s="117" t="s">
        <v>121</v>
      </c>
      <c r="C26" s="118">
        <v>659774</v>
      </c>
      <c r="D26" s="118"/>
      <c r="E26" s="118">
        <v>516090</v>
      </c>
      <c r="F26" s="118"/>
      <c r="G26" s="118">
        <v>659774</v>
      </c>
      <c r="H26" s="62"/>
      <c r="I26" s="118">
        <v>516090</v>
      </c>
    </row>
    <row r="27" spans="2:9" ht="20.100000000000001" customHeight="1">
      <c r="B27" s="117" t="s">
        <v>122</v>
      </c>
      <c r="C27" s="63">
        <v>-161912</v>
      </c>
      <c r="D27" s="63"/>
      <c r="E27" s="118">
        <v>-44317</v>
      </c>
      <c r="F27" s="63"/>
      <c r="G27" s="63">
        <v>-161912</v>
      </c>
      <c r="H27" s="62"/>
      <c r="I27" s="118">
        <v>-44317</v>
      </c>
    </row>
    <row r="28" spans="2:9" ht="20.100000000000001" customHeight="1">
      <c r="B28" s="21" t="s">
        <v>123</v>
      </c>
      <c r="C28" s="34">
        <v>2419465</v>
      </c>
      <c r="D28" s="34"/>
      <c r="E28" s="34">
        <v>2457885</v>
      </c>
      <c r="F28" s="34"/>
      <c r="G28" s="34">
        <v>2419465</v>
      </c>
      <c r="H28" s="63"/>
      <c r="I28" s="121">
        <v>2457885</v>
      </c>
    </row>
    <row r="29" spans="2:9" ht="20.100000000000001" customHeight="1">
      <c r="B29" s="122" t="s">
        <v>124</v>
      </c>
      <c r="C29" s="123">
        <v>409132</v>
      </c>
      <c r="D29" s="123"/>
      <c r="E29" s="123">
        <v>484626</v>
      </c>
      <c r="F29" s="123"/>
      <c r="G29" s="123">
        <v>409132</v>
      </c>
      <c r="H29" s="63"/>
      <c r="I29" s="123">
        <v>484626</v>
      </c>
    </row>
    <row r="30" spans="2:9" ht="20.100000000000001" customHeight="1">
      <c r="B30" s="117" t="s">
        <v>125</v>
      </c>
      <c r="C30" s="124">
        <v>112801</v>
      </c>
      <c r="D30" s="123"/>
      <c r="E30" s="124">
        <v>305055</v>
      </c>
      <c r="F30" s="116"/>
      <c r="G30" s="66">
        <v>112801</v>
      </c>
      <c r="H30" s="62"/>
      <c r="I30" s="66">
        <v>305055</v>
      </c>
    </row>
    <row r="31" spans="2:9" ht="20.100000000000001" customHeight="1">
      <c r="B31" s="21" t="s">
        <v>126</v>
      </c>
      <c r="C31" s="123"/>
      <c r="D31" s="123"/>
      <c r="E31" s="123"/>
      <c r="F31" s="116"/>
      <c r="G31" s="63"/>
      <c r="H31" s="62"/>
      <c r="I31" s="63"/>
    </row>
    <row r="32" spans="2:9" ht="20.100000000000001" customHeight="1">
      <c r="B32" s="21" t="s">
        <v>127</v>
      </c>
      <c r="C32" s="63">
        <v>115850215</v>
      </c>
      <c r="D32" s="63"/>
      <c r="E32" s="63">
        <v>84347240</v>
      </c>
      <c r="F32" s="63"/>
      <c r="G32" s="63">
        <v>115789143</v>
      </c>
      <c r="H32" s="62"/>
      <c r="I32" s="63">
        <v>84348458</v>
      </c>
    </row>
    <row r="33" spans="1:9" ht="20.100000000000001" customHeight="1">
      <c r="B33" s="117" t="s">
        <v>128</v>
      </c>
      <c r="C33" s="63"/>
      <c r="D33" s="63"/>
      <c r="E33" s="63"/>
      <c r="F33" s="63"/>
      <c r="G33" s="62"/>
      <c r="H33" s="62"/>
      <c r="I33" s="62"/>
    </row>
    <row r="34" spans="1:9" ht="20.100000000000001" customHeight="1">
      <c r="B34" s="117" t="s">
        <v>129</v>
      </c>
      <c r="C34" s="125">
        <v>-4327890</v>
      </c>
      <c r="D34" s="125"/>
      <c r="E34" s="125">
        <v>-45663707</v>
      </c>
      <c r="F34" s="125"/>
      <c r="G34" s="125">
        <v>-4327890</v>
      </c>
      <c r="H34" s="62"/>
      <c r="I34" s="125">
        <v>-45663707</v>
      </c>
    </row>
    <row r="35" spans="1:9" ht="20.100000000000001" customHeight="1">
      <c r="B35" s="117" t="s">
        <v>130</v>
      </c>
      <c r="C35" s="116">
        <v>-32544638</v>
      </c>
      <c r="D35" s="116"/>
      <c r="E35" s="116">
        <v>-4521408</v>
      </c>
      <c r="F35" s="116"/>
      <c r="G35" s="126">
        <v>-32544884</v>
      </c>
      <c r="H35" s="62"/>
      <c r="I35" s="126">
        <v>-4521408</v>
      </c>
    </row>
    <row r="36" spans="1:9" ht="20.100000000000001" customHeight="1">
      <c r="B36" s="117" t="s">
        <v>131</v>
      </c>
      <c r="C36" s="116">
        <v>-126074334</v>
      </c>
      <c r="D36" s="116"/>
      <c r="E36" s="116">
        <v>-21988905</v>
      </c>
      <c r="F36" s="116"/>
      <c r="G36" s="125">
        <v>-126074334</v>
      </c>
      <c r="H36" s="62"/>
      <c r="I36" s="125">
        <v>-21988905</v>
      </c>
    </row>
    <row r="37" spans="1:9" ht="20.100000000000001" customHeight="1">
      <c r="B37" s="3" t="s">
        <v>132</v>
      </c>
      <c r="C37" s="127"/>
      <c r="D37" s="127"/>
      <c r="E37" s="127"/>
      <c r="F37" s="127"/>
      <c r="G37" s="125"/>
      <c r="H37" s="62"/>
      <c r="I37" s="125"/>
    </row>
    <row r="38" spans="1:9" ht="20.100000000000001" customHeight="1">
      <c r="B38" s="122" t="s">
        <v>133</v>
      </c>
      <c r="C38" s="125">
        <v>27906864</v>
      </c>
      <c r="D38" s="125"/>
      <c r="E38" s="125">
        <v>68221440</v>
      </c>
      <c r="F38" s="125"/>
      <c r="G38" s="125">
        <v>27990096</v>
      </c>
      <c r="H38" s="62"/>
      <c r="I38" s="125">
        <v>68221440</v>
      </c>
    </row>
    <row r="39" spans="1:9" ht="20.100000000000001" customHeight="1">
      <c r="B39" s="122" t="s">
        <v>134</v>
      </c>
      <c r="C39" s="123">
        <v>28797563</v>
      </c>
      <c r="D39" s="123"/>
      <c r="E39" s="123">
        <v>17082636</v>
      </c>
      <c r="F39" s="123"/>
      <c r="G39" s="123">
        <v>28805563</v>
      </c>
      <c r="H39" s="63"/>
      <c r="I39" s="123">
        <v>17092636</v>
      </c>
    </row>
    <row r="40" spans="1:9" ht="20.100000000000001" customHeight="1">
      <c r="B40" s="122" t="s">
        <v>135</v>
      </c>
      <c r="C40" s="123">
        <v>-387168</v>
      </c>
      <c r="D40" s="123"/>
      <c r="E40" s="123">
        <v>-525747</v>
      </c>
      <c r="F40" s="123"/>
      <c r="G40" s="123">
        <v>-387168</v>
      </c>
      <c r="H40" s="63"/>
      <c r="I40" s="123">
        <v>-525747</v>
      </c>
    </row>
    <row r="41" spans="1:9" ht="20.100000000000001" customHeight="1">
      <c r="B41" s="122" t="s">
        <v>136</v>
      </c>
      <c r="C41" s="124">
        <v>-782238</v>
      </c>
      <c r="D41" s="123"/>
      <c r="E41" s="124">
        <v>-1064108</v>
      </c>
      <c r="F41" s="123"/>
      <c r="G41" s="124">
        <v>-782238</v>
      </c>
      <c r="H41" s="63"/>
      <c r="I41" s="124">
        <v>-1064108</v>
      </c>
    </row>
    <row r="42" spans="1:9" ht="20.100000000000001" customHeight="1">
      <c r="A42" s="128"/>
      <c r="B42" s="117" t="s">
        <v>137</v>
      </c>
      <c r="C42" s="116">
        <v>8438374</v>
      </c>
      <c r="D42" s="116"/>
      <c r="E42" s="116">
        <v>95887441</v>
      </c>
      <c r="F42" s="116"/>
      <c r="G42" s="116">
        <v>8468288</v>
      </c>
      <c r="H42" s="116"/>
      <c r="I42" s="116">
        <v>95898659</v>
      </c>
    </row>
    <row r="43" spans="1:9" ht="20.100000000000001" customHeight="1">
      <c r="B43" s="128" t="s">
        <v>138</v>
      </c>
      <c r="C43" s="62">
        <v>-12560074</v>
      </c>
      <c r="D43" s="62"/>
      <c r="E43" s="66">
        <v>-1709111</v>
      </c>
      <c r="F43" s="62"/>
      <c r="G43" s="62">
        <v>-12560074</v>
      </c>
      <c r="H43" s="63"/>
      <c r="I43" s="62">
        <v>-1709111</v>
      </c>
    </row>
    <row r="44" spans="1:9" ht="20.100000000000001" customHeight="1">
      <c r="B44" s="117" t="s">
        <v>139</v>
      </c>
      <c r="C44" s="64">
        <v>-4121700</v>
      </c>
      <c r="D44" s="63"/>
      <c r="E44" s="64">
        <v>94178330</v>
      </c>
      <c r="F44" s="63"/>
      <c r="G44" s="64">
        <v>-4091786</v>
      </c>
      <c r="H44" s="63"/>
      <c r="I44" s="64">
        <v>94189548</v>
      </c>
    </row>
    <row r="45" spans="1:9" ht="4.5" customHeight="1">
      <c r="B45" s="117"/>
      <c r="C45" s="63"/>
      <c r="D45" s="63"/>
      <c r="E45" s="63"/>
      <c r="F45" s="63"/>
      <c r="G45" s="63"/>
      <c r="H45" s="63"/>
      <c r="I45" s="63"/>
    </row>
    <row r="46" spans="1:9" ht="21.6" customHeight="1">
      <c r="A46" s="40" t="s">
        <v>32</v>
      </c>
      <c r="B46" s="54"/>
      <c r="C46" s="63"/>
      <c r="D46" s="63"/>
      <c r="E46" s="63"/>
      <c r="F46" s="63"/>
      <c r="G46" s="63"/>
      <c r="H46" s="63"/>
      <c r="I46" s="63"/>
    </row>
    <row r="47" spans="1:9" ht="21">
      <c r="A47" s="40"/>
      <c r="B47" s="54"/>
      <c r="C47" s="63"/>
      <c r="D47" s="63"/>
      <c r="E47" s="63"/>
      <c r="F47" s="63"/>
      <c r="G47" s="63"/>
      <c r="H47" s="63"/>
      <c r="I47" s="55" t="s">
        <v>62</v>
      </c>
    </row>
    <row r="48" spans="1:9" s="3" customFormat="1" ht="23.25" customHeight="1">
      <c r="A48" s="140" t="s">
        <v>0</v>
      </c>
      <c r="B48" s="140"/>
      <c r="C48" s="140"/>
      <c r="D48" s="140"/>
      <c r="E48" s="140"/>
      <c r="F48" s="140"/>
      <c r="G48" s="140"/>
      <c r="H48" s="140"/>
      <c r="I48" s="140"/>
    </row>
    <row r="49" spans="1:9" ht="20.25" customHeight="1">
      <c r="A49" s="140" t="s">
        <v>140</v>
      </c>
      <c r="B49" s="140"/>
      <c r="C49" s="140"/>
      <c r="D49" s="140"/>
      <c r="E49" s="140"/>
      <c r="F49" s="140"/>
      <c r="G49" s="140"/>
      <c r="H49" s="140"/>
      <c r="I49" s="140"/>
    </row>
    <row r="50" spans="1:9" ht="20.25" customHeight="1">
      <c r="A50" s="140" t="s">
        <v>89</v>
      </c>
      <c r="B50" s="140"/>
      <c r="C50" s="140"/>
      <c r="D50" s="140"/>
      <c r="E50" s="140"/>
      <c r="F50" s="140"/>
      <c r="G50" s="140"/>
      <c r="H50" s="140"/>
      <c r="I50" s="140"/>
    </row>
    <row r="51" spans="1:9" ht="9" customHeight="1">
      <c r="A51" s="7"/>
      <c r="B51" s="7"/>
      <c r="C51" s="110"/>
      <c r="D51" s="110"/>
      <c r="E51" s="110"/>
      <c r="F51" s="110"/>
      <c r="G51" s="110"/>
      <c r="H51" s="111"/>
      <c r="I51" s="111"/>
    </row>
    <row r="52" spans="1:9" ht="23.25" customHeight="1">
      <c r="A52" s="112"/>
      <c r="B52" s="113"/>
      <c r="C52" s="150" t="str">
        <f>+C6</f>
        <v>บาท</v>
      </c>
      <c r="D52" s="150"/>
      <c r="E52" s="150"/>
      <c r="F52" s="150"/>
      <c r="G52" s="150"/>
      <c r="H52" s="150"/>
      <c r="I52" s="150"/>
    </row>
    <row r="53" spans="1:9" ht="24.75" customHeight="1">
      <c r="A53" s="112"/>
      <c r="B53" s="113"/>
      <c r="C53" s="144" t="s">
        <v>7</v>
      </c>
      <c r="D53" s="144"/>
      <c r="E53" s="144"/>
      <c r="F53" s="129"/>
      <c r="G53" s="143" t="s">
        <v>8</v>
      </c>
      <c r="H53" s="143"/>
      <c r="I53" s="143"/>
    </row>
    <row r="54" spans="1:9" ht="21.75" customHeight="1">
      <c r="A54" s="112"/>
      <c r="B54" s="113"/>
      <c r="C54" s="57" t="s">
        <v>65</v>
      </c>
      <c r="D54" s="58"/>
      <c r="E54" s="57" t="s">
        <v>66</v>
      </c>
      <c r="F54" s="32"/>
      <c r="G54" s="59" t="s">
        <v>65</v>
      </c>
      <c r="H54" s="56"/>
      <c r="I54" s="59" t="s">
        <v>66</v>
      </c>
    </row>
    <row r="55" spans="1:9" ht="22.5" customHeight="1">
      <c r="A55" s="114" t="s">
        <v>141</v>
      </c>
      <c r="H55" s="111"/>
    </row>
    <row r="56" spans="1:9" ht="22.5" customHeight="1">
      <c r="A56" s="114"/>
      <c r="B56" s="25" t="s">
        <v>142</v>
      </c>
      <c r="C56" s="29">
        <v>0</v>
      </c>
      <c r="E56" s="29">
        <v>0</v>
      </c>
      <c r="G56" s="130">
        <v>1059397</v>
      </c>
      <c r="H56" s="111"/>
      <c r="I56" s="29">
        <v>0</v>
      </c>
    </row>
    <row r="57" spans="1:9" ht="22.5" customHeight="1">
      <c r="A57" s="114"/>
      <c r="B57" s="25" t="s">
        <v>143</v>
      </c>
      <c r="C57" s="130">
        <v>386210000</v>
      </c>
      <c r="D57" s="130"/>
      <c r="E57" s="121">
        <v>307117963</v>
      </c>
      <c r="F57" s="130"/>
      <c r="G57" s="130">
        <v>386210000</v>
      </c>
      <c r="H57" s="36"/>
      <c r="I57" s="121">
        <v>307117963</v>
      </c>
    </row>
    <row r="58" spans="1:9" ht="22.5" customHeight="1">
      <c r="A58" s="114"/>
      <c r="B58" s="25" t="s">
        <v>144</v>
      </c>
      <c r="C58" s="130">
        <v>-294770000</v>
      </c>
      <c r="D58" s="130"/>
      <c r="E58" s="121">
        <v>-327563983</v>
      </c>
      <c r="F58" s="130"/>
      <c r="G58" s="130">
        <v>-294770000</v>
      </c>
      <c r="H58" s="36"/>
      <c r="I58" s="121">
        <v>-327563983</v>
      </c>
    </row>
    <row r="59" spans="1:9" ht="22.5" customHeight="1">
      <c r="A59" s="114"/>
      <c r="B59" s="25" t="s">
        <v>145</v>
      </c>
      <c r="C59" s="29">
        <v>0</v>
      </c>
      <c r="D59" s="130"/>
      <c r="E59" s="29">
        <v>0</v>
      </c>
      <c r="F59" s="130"/>
      <c r="G59" s="130">
        <v>-1100000</v>
      </c>
      <c r="H59" s="36"/>
      <c r="I59" s="29">
        <v>0</v>
      </c>
    </row>
    <row r="60" spans="1:9" ht="22.5" customHeight="1">
      <c r="A60" s="114"/>
      <c r="B60" s="25" t="s">
        <v>146</v>
      </c>
      <c r="C60" s="29">
        <v>0</v>
      </c>
      <c r="D60" s="130"/>
      <c r="E60" s="29">
        <v>0</v>
      </c>
      <c r="F60" s="130"/>
      <c r="G60" s="130">
        <v>20201</v>
      </c>
      <c r="H60" s="36"/>
      <c r="I60" s="29">
        <v>0</v>
      </c>
    </row>
    <row r="61" spans="1:9" ht="22.5" customHeight="1">
      <c r="A61" s="114"/>
      <c r="B61" s="25" t="s">
        <v>147</v>
      </c>
      <c r="C61" s="130">
        <v>-1514</v>
      </c>
      <c r="D61" s="130"/>
      <c r="E61" s="130">
        <v>-6715</v>
      </c>
      <c r="F61" s="130"/>
      <c r="G61" s="130">
        <v>-1514</v>
      </c>
      <c r="H61" s="36"/>
      <c r="I61" s="130">
        <v>-6715</v>
      </c>
    </row>
    <row r="62" spans="1:9" ht="22.5" customHeight="1">
      <c r="A62" s="114"/>
      <c r="B62" s="25" t="s">
        <v>148</v>
      </c>
      <c r="C62" s="34">
        <v>161919</v>
      </c>
      <c r="D62" s="34"/>
      <c r="E62" s="34">
        <v>65201</v>
      </c>
      <c r="F62" s="34"/>
      <c r="G62" s="34">
        <v>161919</v>
      </c>
      <c r="H62" s="36"/>
      <c r="I62" s="34">
        <v>65201</v>
      </c>
    </row>
    <row r="63" spans="1:9" ht="22.5" customHeight="1">
      <c r="A63" s="114"/>
      <c r="B63" s="25" t="s">
        <v>149</v>
      </c>
      <c r="C63" s="118">
        <v>-87102382</v>
      </c>
      <c r="D63" s="118"/>
      <c r="E63" s="118">
        <v>-17878589</v>
      </c>
      <c r="F63" s="118"/>
      <c r="G63" s="118">
        <v>-87102382</v>
      </c>
      <c r="H63" s="36"/>
      <c r="I63" s="118">
        <v>-17878589</v>
      </c>
    </row>
    <row r="64" spans="1:9" ht="22.5" customHeight="1">
      <c r="A64" s="114"/>
      <c r="B64" s="25" t="s">
        <v>150</v>
      </c>
      <c r="C64" s="36">
        <v>-1237070</v>
      </c>
      <c r="D64" s="118"/>
      <c r="E64" s="118">
        <v>-2068309</v>
      </c>
      <c r="F64" s="118"/>
      <c r="G64" s="36">
        <v>-1237070</v>
      </c>
      <c r="H64" s="36"/>
      <c r="I64" s="118">
        <v>-2068309</v>
      </c>
    </row>
    <row r="65" spans="1:9" ht="22.5" customHeight="1">
      <c r="A65" s="114"/>
      <c r="B65" s="25" t="s">
        <v>151</v>
      </c>
      <c r="C65" s="118">
        <v>764568</v>
      </c>
      <c r="D65" s="118"/>
      <c r="E65" s="130">
        <v>-1605038</v>
      </c>
      <c r="F65" s="118"/>
      <c r="G65" s="118">
        <v>764568</v>
      </c>
      <c r="H65" s="36"/>
      <c r="I65" s="118">
        <v>-1605038</v>
      </c>
    </row>
    <row r="66" spans="1:9" ht="22.5" customHeight="1">
      <c r="B66" s="117" t="s">
        <v>152</v>
      </c>
      <c r="C66" s="131">
        <v>4025521</v>
      </c>
      <c r="D66" s="36"/>
      <c r="E66" s="131">
        <v>-41939470</v>
      </c>
      <c r="F66" s="36"/>
      <c r="G66" s="131">
        <v>4005119</v>
      </c>
      <c r="H66" s="36"/>
      <c r="I66" s="131">
        <v>-41939470</v>
      </c>
    </row>
    <row r="67" spans="1:9" s="132" customFormat="1" ht="3" customHeight="1">
      <c r="A67" s="107"/>
      <c r="B67" s="107"/>
      <c r="C67" s="36"/>
      <c r="D67" s="36"/>
      <c r="E67" s="36"/>
      <c r="F67" s="36"/>
      <c r="G67" s="36"/>
      <c r="H67" s="130"/>
      <c r="I67" s="130"/>
    </row>
    <row r="68" spans="1:9" s="132" customFormat="1" ht="23.25" customHeight="1">
      <c r="A68" s="114" t="s">
        <v>153</v>
      </c>
      <c r="B68" s="107"/>
      <c r="C68" s="130"/>
      <c r="D68" s="130"/>
      <c r="F68" s="130"/>
      <c r="G68" s="130"/>
      <c r="H68" s="130"/>
      <c r="I68" s="130"/>
    </row>
    <row r="69" spans="1:9" ht="22.5" customHeight="1">
      <c r="B69" s="128" t="s">
        <v>154</v>
      </c>
      <c r="C69" s="62">
        <v>-112801</v>
      </c>
      <c r="D69" s="62"/>
      <c r="E69" s="116">
        <v>-305055</v>
      </c>
      <c r="F69" s="130"/>
      <c r="G69" s="130">
        <v>-112801</v>
      </c>
      <c r="H69" s="36"/>
      <c r="I69" s="116">
        <v>-305055</v>
      </c>
    </row>
    <row r="70" spans="1:9" s="132" customFormat="1" ht="23.25" customHeight="1">
      <c r="A70" s="114"/>
      <c r="B70" s="107" t="s">
        <v>155</v>
      </c>
      <c r="C70" s="29">
        <v>0</v>
      </c>
      <c r="D70" s="130"/>
      <c r="E70" s="130">
        <v>-24460000</v>
      </c>
      <c r="F70" s="130"/>
      <c r="G70" s="29">
        <v>0</v>
      </c>
      <c r="H70" s="130"/>
      <c r="I70" s="130">
        <v>-24460000</v>
      </c>
    </row>
    <row r="71" spans="1:9" s="132" customFormat="1" ht="23.25" customHeight="1">
      <c r="A71" s="117"/>
      <c r="B71" s="133" t="s">
        <v>156</v>
      </c>
      <c r="C71" s="123">
        <v>-1438877</v>
      </c>
      <c r="D71" s="123"/>
      <c r="E71" s="116">
        <v>-1443830</v>
      </c>
      <c r="F71" s="123"/>
      <c r="G71" s="123">
        <v>-1438877</v>
      </c>
      <c r="H71" s="130"/>
      <c r="I71" s="130">
        <v>-1443830</v>
      </c>
    </row>
    <row r="72" spans="1:9" s="132" customFormat="1" ht="23.25" customHeight="1">
      <c r="A72" s="117"/>
      <c r="B72" s="133" t="s">
        <v>157</v>
      </c>
      <c r="C72" s="78">
        <v>-32036880</v>
      </c>
      <c r="D72" s="134"/>
      <c r="E72" s="78">
        <v>-22193102</v>
      </c>
      <c r="F72" s="134"/>
      <c r="G72" s="78">
        <v>-32036880</v>
      </c>
      <c r="H72" s="135"/>
      <c r="I72" s="78">
        <v>-22193102</v>
      </c>
    </row>
    <row r="73" spans="1:9" s="132" customFormat="1" ht="23.25" customHeight="1">
      <c r="A73" s="107"/>
      <c r="B73" s="117" t="s">
        <v>158</v>
      </c>
      <c r="C73" s="131">
        <v>-33588558</v>
      </c>
      <c r="D73" s="36"/>
      <c r="E73" s="131">
        <v>-48401987</v>
      </c>
      <c r="F73" s="36"/>
      <c r="G73" s="131">
        <v>-33588558</v>
      </c>
      <c r="H73" s="130"/>
      <c r="I73" s="131">
        <v>-48401987</v>
      </c>
    </row>
    <row r="74" spans="1:9" s="132" customFormat="1" ht="3.75" customHeight="1">
      <c r="A74" s="107"/>
      <c r="B74" s="107"/>
      <c r="C74" s="130"/>
      <c r="D74" s="130"/>
      <c r="E74" s="130"/>
      <c r="F74" s="130"/>
      <c r="G74" s="130"/>
      <c r="H74" s="130"/>
      <c r="I74" s="130"/>
    </row>
    <row r="75" spans="1:9" s="132" customFormat="1" ht="20.25" customHeight="1">
      <c r="A75" s="122" t="s">
        <v>159</v>
      </c>
      <c r="B75" s="107"/>
      <c r="C75" s="130">
        <v>-33684737</v>
      </c>
      <c r="D75" s="130"/>
      <c r="E75" s="130">
        <v>3836873</v>
      </c>
      <c r="F75" s="130"/>
      <c r="G75" s="130">
        <v>-33675225</v>
      </c>
      <c r="H75" s="130"/>
      <c r="I75" s="130">
        <v>3848091</v>
      </c>
    </row>
    <row r="76" spans="1:9" s="132" customFormat="1" ht="20.25" customHeight="1">
      <c r="A76" s="117" t="s">
        <v>160</v>
      </c>
      <c r="B76" s="107"/>
      <c r="C76" s="36">
        <v>47037101</v>
      </c>
      <c r="D76" s="36"/>
      <c r="E76" s="36">
        <v>9682087</v>
      </c>
      <c r="F76" s="36"/>
      <c r="G76" s="36">
        <v>47027589</v>
      </c>
      <c r="H76" s="130"/>
      <c r="I76" s="136">
        <v>9661357</v>
      </c>
    </row>
    <row r="77" spans="1:9" s="132" customFormat="1" ht="20.25" customHeight="1" thickBot="1">
      <c r="A77" s="137" t="s">
        <v>161</v>
      </c>
      <c r="B77" s="107"/>
      <c r="C77" s="138">
        <v>13352364</v>
      </c>
      <c r="D77" s="36"/>
      <c r="E77" s="138">
        <v>13518960</v>
      </c>
      <c r="F77" s="36"/>
      <c r="G77" s="138">
        <v>13352364</v>
      </c>
      <c r="H77" s="130"/>
      <c r="I77" s="138">
        <v>13509448</v>
      </c>
    </row>
    <row r="78" spans="1:9" s="132" customFormat="1" ht="3" customHeight="1" thickTop="1">
      <c r="A78" s="117"/>
      <c r="B78" s="107"/>
      <c r="C78" s="130"/>
      <c r="D78" s="130"/>
      <c r="E78" s="130"/>
      <c r="F78" s="130"/>
      <c r="G78" s="130"/>
      <c r="H78" s="130"/>
      <c r="I78" s="36"/>
    </row>
    <row r="79" spans="1:9" s="132" customFormat="1" ht="21.75" customHeight="1">
      <c r="A79" s="139" t="s">
        <v>162</v>
      </c>
      <c r="B79" s="107"/>
      <c r="C79" s="130"/>
      <c r="D79" s="130"/>
      <c r="E79" s="130"/>
      <c r="F79" s="130"/>
      <c r="G79" s="130"/>
      <c r="H79" s="130"/>
      <c r="I79" s="130"/>
    </row>
    <row r="80" spans="1:9" s="132" customFormat="1" ht="21.75" customHeight="1">
      <c r="B80" s="107" t="s">
        <v>163</v>
      </c>
      <c r="C80" s="130"/>
      <c r="D80" s="130"/>
      <c r="E80" s="130"/>
      <c r="F80" s="130"/>
      <c r="G80" s="130"/>
      <c r="H80" s="130"/>
      <c r="I80" s="130"/>
    </row>
    <row r="81" spans="1:9" s="132" customFormat="1" ht="21.75" customHeight="1">
      <c r="A81" s="139"/>
      <c r="B81" s="107" t="s">
        <v>164</v>
      </c>
      <c r="C81" s="130">
        <v>1156776</v>
      </c>
      <c r="D81" s="130"/>
      <c r="E81" s="130">
        <v>-954730</v>
      </c>
      <c r="F81" s="130"/>
      <c r="G81" s="130">
        <v>1156776</v>
      </c>
      <c r="H81" s="130"/>
      <c r="I81" s="130">
        <v>-954730</v>
      </c>
    </row>
    <row r="82" spans="1:9" s="132" customFormat="1" ht="21.75" customHeight="1">
      <c r="A82" s="139"/>
      <c r="B82" s="107" t="s">
        <v>165</v>
      </c>
      <c r="C82" s="130">
        <v>444860</v>
      </c>
      <c r="D82" s="130"/>
      <c r="E82" s="130">
        <v>458403</v>
      </c>
      <c r="F82" s="130"/>
      <c r="G82" s="130">
        <v>444860</v>
      </c>
      <c r="H82" s="130"/>
      <c r="I82" s="130">
        <v>458403</v>
      </c>
    </row>
    <row r="83" spans="1:9" s="132" customFormat="1" ht="21.75" customHeight="1">
      <c r="A83" s="139"/>
      <c r="B83" s="107" t="s">
        <v>166</v>
      </c>
      <c r="C83" s="130">
        <v>19043</v>
      </c>
      <c r="D83" s="135"/>
      <c r="E83" s="130">
        <v>-1618</v>
      </c>
      <c r="F83" s="135"/>
      <c r="G83" s="130">
        <v>19043</v>
      </c>
      <c r="H83" s="130"/>
      <c r="I83" s="130">
        <v>-1618</v>
      </c>
    </row>
    <row r="84" spans="1:9" s="132" customFormat="1" ht="8.25" customHeight="1">
      <c r="A84" s="107"/>
      <c r="B84" s="6"/>
      <c r="C84" s="36"/>
      <c r="D84" s="36"/>
      <c r="E84" s="36"/>
      <c r="F84" s="36"/>
      <c r="G84" s="36"/>
      <c r="H84" s="130"/>
      <c r="I84" s="36"/>
    </row>
    <row r="85" spans="1:9" s="132" customFormat="1" ht="23.25" customHeight="1">
      <c r="A85" s="40" t="s">
        <v>32</v>
      </c>
      <c r="B85" s="107"/>
      <c r="C85" s="36"/>
      <c r="D85" s="36"/>
      <c r="E85" s="36"/>
      <c r="F85" s="36"/>
      <c r="G85" s="36"/>
      <c r="H85" s="130"/>
      <c r="I85" s="36"/>
    </row>
  </sheetData>
  <mergeCells count="12">
    <mergeCell ref="A2:I2"/>
    <mergeCell ref="A3:I3"/>
    <mergeCell ref="A4:I4"/>
    <mergeCell ref="C6:I6"/>
    <mergeCell ref="C7:E7"/>
    <mergeCell ref="G7:I7"/>
    <mergeCell ref="A48:I48"/>
    <mergeCell ref="A49:I49"/>
    <mergeCell ref="A50:I50"/>
    <mergeCell ref="C52:I52"/>
    <mergeCell ref="C53:E53"/>
    <mergeCell ref="G53:I53"/>
  </mergeCells>
  <pageMargins left="0.56000000000000005" right="0.46" top="0.42" bottom="0.118110236220472" header="0.22" footer="7.8740157480315001E-2"/>
  <pageSetup paperSize="9" scale="87" firstPageNumber="9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ปก</vt:lpstr>
      <vt:lpstr>BS</vt:lpstr>
      <vt:lpstr>PL 3</vt:lpstr>
      <vt:lpstr>PL 9</vt:lpstr>
      <vt:lpstr>EQ CONSO</vt:lpstr>
      <vt:lpstr>EQ </vt:lpstr>
      <vt:lpstr>CF</vt:lpstr>
      <vt:lpstr>BS!Print_Area</vt:lpstr>
      <vt:lpstr>CF!Print_Area</vt:lpstr>
      <vt:lpstr>'EQ '!Print_Area</vt:lpstr>
      <vt:lpstr>'EQ CONSO'!Print_Area</vt:lpstr>
      <vt:lpstr>'PL 3'!Print_Area</vt:lpstr>
      <vt:lpstr>'PL 9'!Print_Area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 Pongpanich</cp:lastModifiedBy>
  <cp:lastPrinted>2021-11-08T12:31:43Z</cp:lastPrinted>
  <dcterms:created xsi:type="dcterms:W3CDTF">2021-11-08T09:42:38Z</dcterms:created>
  <dcterms:modified xsi:type="dcterms:W3CDTF">2021-11-09T05:46:11Z</dcterms:modified>
</cp:coreProperties>
</file>