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Sep21 (PWX-14)\"/>
    </mc:Choice>
  </mc:AlternateContent>
  <xr:revisionPtr revIDLastSave="0" documentId="13_ncr:1_{301A6F64-143A-455C-9A5E-8CCCD4AD5469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 (3M)" sheetId="9" r:id="rId2"/>
    <sheet name="6 (9M)" sheetId="7" r:id="rId3"/>
    <sheet name="7" sheetId="3" r:id="rId4"/>
    <sheet name="8" sheetId="4" r:id="rId5"/>
    <sheet name="9-10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SD30" hidden="1">{"'Summary'!$A$1:$J$46"}</definedName>
    <definedName name="_____sd31" hidden="1">{"'Summary'!$A$1:$J$46"}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SD30" hidden="1">{"'Summary'!$A$1:$J$46"}</definedName>
    <definedName name="___sd31" hidden="1">{"'Summary'!$A$1:$J$46"}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__123Graph_ACHART_1" hidden="1">[2]RATE!$C$6:$O$6</definedName>
    <definedName name="__123Graph_B" hidden="1">[3]LRA!#REF!</definedName>
    <definedName name="__123Graph_C" hidden="1">'[4]1999cf'!#REF!</definedName>
    <definedName name="__123Graph_D" hidden="1">[5]FR!#REF!</definedName>
    <definedName name="__123Graph_E" hidden="1">[3]LRA!#REF!</definedName>
    <definedName name="__123Graph_F" hidden="1">[3]LRA!#REF!</definedName>
    <definedName name="__2__123Graph_BCHART_1" hidden="1">[2]RATE!$C$7:$O$7</definedName>
    <definedName name="__3__123Graph_CCHART_1" hidden="1">[2]RATE!$C$8:$O$8</definedName>
    <definedName name="__4__123Graph_DCHART_1" hidden="1">[2]RATE!$C$9:$O$9</definedName>
    <definedName name="__5__123Graph_ECHART_1" hidden="1">[2]RATE!$C$10:$O$10</definedName>
    <definedName name="__IntlFixup" hidden="1">TRUE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SD30" hidden="1">{"'Summary'!$A$1:$J$46"}</definedName>
    <definedName name="__sd31" hidden="1">{"'Summary'!$A$1:$J$46"}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__123Graph_ACHART_1" hidden="1">[2]RATE!$C$6:$O$6</definedName>
    <definedName name="_1__123Graph_Aｸﾞﾗﾌ_7" hidden="1">#REF!</definedName>
    <definedName name="_2__123Graph_BCHART_1" hidden="1">[2]RATE!$C$7:$O$7</definedName>
    <definedName name="_2__123Graph_Bｸﾞﾗﾌ_7" hidden="1">#REF!</definedName>
    <definedName name="_3__123Graph_CCHART_1" hidden="1">[2]RATE!$C$8:$O$8</definedName>
    <definedName name="_3__123Graph_Cｸﾞﾗﾌ_7" hidden="1">#REF!</definedName>
    <definedName name="_4__123Graph_DCHART_1" hidden="1">[2]RATE!$C$9:$O$9</definedName>
    <definedName name="_4__123Graph_Dｸﾞﾗﾌ_7" hidden="1">#REF!</definedName>
    <definedName name="_5__123Graph_ECHART_1" hidden="1">[2]RATE!$C$10:$O$10</definedName>
    <definedName name="_5__123Graph_Eｸﾞﾗﾌ_7" hidden="1">#REF!</definedName>
    <definedName name="_6__123Graph_Fｸﾞﾗﾌ_7" hidden="1">#REF!</definedName>
    <definedName name="_a" hidden="1">[2]RATE!$C$6:$O$6</definedName>
    <definedName name="_aqw" hidden="1">[2]RATE!$C$8:$O$8</definedName>
    <definedName name="_as" hidden="1">[2]RATE!$C$6:$O$6</definedName>
    <definedName name="_asd" hidden="1">[2]RATE!$C$7:$O$7</definedName>
    <definedName name="_asrgf" hidden="1">[2]RATE!$C$10:$O$10</definedName>
    <definedName name="_axc" hidden="1">[2]RATE!$C$9:$O$9</definedName>
    <definedName name="_b" hidden="1">[2]RATE!$C$7:$O$7</definedName>
    <definedName name="_d" hidden="1">[2]RATE!$C$9:$O$9</definedName>
    <definedName name="_Dist_Bin" hidden="1">#REF!</definedName>
    <definedName name="_Dist_Bin2" hidden="1">#REF!</definedName>
    <definedName name="_Dist_Values" hidden="1">#REF!</definedName>
    <definedName name="_Dist_Values2" hidden="1">#REF!</definedName>
    <definedName name="_e" hidden="1">[2]RATE!$C$10:$O$10</definedName>
    <definedName name="_Fill" hidden="1">#REF!</definedName>
    <definedName name="_Fill2" hidden="1">#REF!</definedName>
    <definedName name="_xlnm._FilterDatabase" hidden="1">#REF!</definedName>
    <definedName name="_FilterDatabase2" hidden="1">#REF!</definedName>
    <definedName name="_g" hidden="1">[2]RATE!$C$6:$O$6</definedName>
    <definedName name="_h" hidden="1">[2]RATE!$C$7:$O$7</definedName>
    <definedName name="_k" hidden="1">[2]RATE!$C$10:$O$10</definedName>
    <definedName name="_Key1" hidden="1">#REF!</definedName>
    <definedName name="_key1." hidden="1">#REF!</definedName>
    <definedName name="_Key2" hidden="1">#REF!</definedName>
    <definedName name="_m" hidden="1">[2]RATE!$C$6:$O$6</definedName>
    <definedName name="_n" hidden="1">[2]RATE!$C$7:$O$7</definedName>
    <definedName name="_new" hidden="1">#REF!</definedName>
    <definedName name="_o" hidden="1">[2]RATE!$C$8:$O$8</definedName>
    <definedName name="_Order1" hidden="1">0</definedName>
    <definedName name="_Order2" hidden="1">0</definedName>
    <definedName name="_p" hidden="1">[2]RATE!$C$9:$O$9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q" hidden="1">[2]RATE!$C$8:$O$8</definedName>
    <definedName name="_r" hidden="1">[2]RATE!$C$6:$O$6</definedName>
    <definedName name="_Regression_Int" hidden="1">1</definedName>
    <definedName name="_s" hidden="1">[2]RATE!$C$7:$O$7</definedName>
    <definedName name="_SD30" hidden="1">{"'Summary'!$A$1:$J$46"}</definedName>
    <definedName name="_sd31" hidden="1">{"'Summary'!$A$1:$J$46"}</definedName>
    <definedName name="_Sort" hidden="1">#REF!</definedName>
    <definedName name="_t" hidden="1">[2]RATE!$C$10:$O$10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u" hidden="1">[2]RATE!$C$9:$O$9</definedName>
    <definedName name="_v" hidden="1">[2]RATE!$C$10:$O$10</definedName>
    <definedName name="_w" hidden="1">[2]RATE!$C$8:$O$8</definedName>
    <definedName name="_y" hidden="1">[2]RATE!$C$9:$O$9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ccess_Button" hidden="1">"InstallationToolData_Sheet1_List1"</definedName>
    <definedName name="AccessDatabase" hidden="1">"C:\My Documents\tippaporn\MAT PRICE.mdb"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raStyleDefaultsReset" hidden="1">#N/A</definedName>
    <definedName name="bb" hidden="1">{#N/A,#N/A,TRUE,"Config1";#N/A,#N/A,TRUE,"Config2";#N/A,#N/A,TRUE,"Config3";#N/A,#N/A,TRUE,"Config4";#N/A,#N/A,TRUE,"Config5";#N/A,#N/A,TRUE,"Config6";#N/A,#N/A,TRUE,"Config7"}</definedName>
    <definedName name="BG_Del" hidden="1">15</definedName>
    <definedName name="BG_Ins" hidden="1">4</definedName>
    <definedName name="BG_Mod" hidden="1">6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d" hidden="1">{#N/A,#N/A,TRUE,"Config1";#N/A,#N/A,TRUE,"Config2";#N/A,#N/A,TRUE,"Config3";#N/A,#N/A,TRUE,"Config4";#N/A,#N/A,TRUE,"Config5";#N/A,#N/A,TRUE,"Config6";#N/A,#N/A,TRUE,"Config7"}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edWFQA" hidden="1">#REF!</definedName>
    <definedName name="eeeeee" hidden="1">{"'Summary'!$A$1:$J$46"}</definedName>
    <definedName name="EEPE" hidden="1">{"'Summary'!$A$1:$J$46"}</definedName>
    <definedName name="EEQ" hidden="1">{"'Summary'!$A$1:$J$46"}</definedName>
    <definedName name="End_Bal" hidden="1">#REF!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W" hidden="1">{"'Summary'!$A$1:$J$46"}</definedName>
    <definedName name="ExactAddinConnection" hidden="1">"200"</definedName>
    <definedName name="ExactAddinConnection.200" hidden="1">"MACSRV;200;hliu;1"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ull_Print" hidden="1">#REF!</definedName>
    <definedName name="ghj" hidden="1">{#N/A,#N/A,TRUE,"Config1";#N/A,#N/A,TRUE,"Config2";#N/A,#N/A,TRUE,"Config3";#N/A,#N/A,TRUE,"Config4";#N/A,#N/A,TRUE,"Config5";#N/A,#N/A,TRUE,"Config6";#N/A,#N/A,TRUE,"Config7"}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hidden="1">{#N/A,#N/A,TRUE,"Config1";#N/A,#N/A,TRUE,"Config2";#N/A,#N/A,TRUE,"Config3";#N/A,#N/A,TRUE,"Config4";#N/A,#N/A,TRUE,"Config5";#N/A,#N/A,TRUE,"Config6";#N/A,#N/A,TRUE,"Config7"}</definedName>
    <definedName name="Header_Row" hidden="1">ROW(#REF!)</definedName>
    <definedName name="HNHJ" hidden="1">#REF!</definedName>
    <definedName name="HTML_CodePage" hidden="1">1252</definedName>
    <definedName name="HTML_Control" hidden="1">{"'1-TheatreBkgs'!$A$1:$L$102"}</definedName>
    <definedName name="HTML_Control_1" hidden="1">{"'Sheet1'!$A$1:$AA$147"}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Title" hidden="1">"EH Apr97"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_Rate" hidden="1">#REF!</definedName>
    <definedName name="IQ" hidden="1">{"'Summary'!$A$1:$J$46"}</definedName>
    <definedName name="jhgj" hidden="1">{"COST",#N/A,FALSE,"SYNTHESE";"MARGIN",#N/A,FALSE,"SYNTHESE";"LOT_COM",#N/A,FALSE,"SYNTHESE"}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" hidden="1">{"'BKK'!$A$4:$V$179"}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oan_Amount" hidden="1">#REF!</definedName>
    <definedName name="Loan_Start" hidden="1">#REF!</definedName>
    <definedName name="Loan_Years" hidden="1">#REF!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nye" hidden="1">{#N/A,#N/A,TRUE,"Config1";#N/A,#N/A,TRUE,"Config2";#N/A,#N/A,TRUE,"Config3";#N/A,#N/A,TRUE,"Config4";#N/A,#N/A,TRUE,"Config5";#N/A,#N/A,TRUE,"Config6";#N/A,#N/A,TRUE,"Config7"}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hidden="1">{"'Summary'!$A$1:$J$46"}</definedName>
    <definedName name="pdq" hidden="1">{"'Summary'!$A$1:$J$46"}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0">'2-4'!$A$1:$O$130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rd" hidden="1">{#N/A,#N/A,TRUE,"Config1";#N/A,#N/A,TRUE,"Config2";#N/A,#N/A,TRUE,"Config3";#N/A,#N/A,TRUE,"Config4";#N/A,#N/A,TRUE,"Config5";#N/A,#N/A,TRUE,"Config6";#N/A,#N/A,TRUE,"Config7"}</definedName>
    <definedName name="rrd" hidden="1">{"COST",#N/A,FALSE,"SYNTHESE";"MARGIN",#N/A,FALSE,"SYNTHESE";"LOT_COM",#N/A,FALSE,"SYNTHESE"}</definedName>
    <definedName name="RRR" hidden="1">[6]누TB!$G$1:$G$1019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sysID" hidden="1">"PB2"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hidden="1">[3]LRA!#REF!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" hidden="1">#REF!</definedName>
    <definedName name="TextRefCopyRangeCount" hidden="1">2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rain" hidden="1">{#N/A,#N/A,TRUE,"Config1";#N/A,#N/A,TRUE,"Config2";#N/A,#N/A,TRUE,"Config3";#N/A,#N/A,TRUE,"Config4";#N/A,#N/A,TRUE,"Config5";#N/A,#N/A,TRUE,"Config6";#N/A,#N/A,TRUE,"Config7"}</definedName>
    <definedName name="uyt" hidden="1">{"COST",#N/A,FALSE,"SYNTHESE";"MARGIN",#N/A,FALSE,"SYNTHESE";"LOT_COM",#N/A,FALSE,"SYNTHESE"}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w" hidden="1">#REF!</definedName>
    <definedName name="wew" hidden="1">[7]현금흐름표!$F$45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DEV_SYNTHESE." hidden="1">{"COST",#N/A,FALSE,"SYNTHESE";"MARGIN",#N/A,FALSE,"SYNTHESE";"LOT_COM",#N/A,FALSE,"SYNTHESE"}</definedName>
    <definedName name="wrn.INSTALLATION." hidden="1">{#N/A,#N/A,FALSE,"Sheet1"}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'[8]Reasonableness test'!#REF!</definedName>
    <definedName name="WWb068418dc6b04fa5ae2bd14cd39f6c54_A5CB" hidden="1">'[9]Test Debt Covenant'!#REF!</definedName>
    <definedName name="wwe" hidden="1">{#N/A,#N/A,TRUE,"Sheet1"}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RefColumnsCount" hidden="1">2</definedName>
    <definedName name="XRefCopyRangeCount" hidden="1">1</definedName>
    <definedName name="XRefPasteRangeCount" hidden="1">2</definedName>
    <definedName name="xxxx" hidden="1">#REF!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tgj" hidden="1">{#N/A,#N/A,TRUE,"Config1";#N/A,#N/A,TRUE,"Config2";#N/A,#N/A,TRUE,"Config3";#N/A,#N/A,TRUE,"Config4";#N/A,#N/A,TRUE,"Config5";#N/A,#N/A,TRUE,"Config6";#N/A,#N/A,TRUE,"Config7"}</definedName>
    <definedName name="건물임." hidden="1">{"'손익현황'!$A$1:$J$29"}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임" hidden="1">{"'손익현황'!$A$1:$J$29"}</definedName>
    <definedName name="ㄴㄴ" hidden="1">{"'수정손익계산서'!$AT$97:$AY$174"}</definedName>
    <definedName name="ㅅㅅㅅ" hidden="1">{"'손익현황'!$A$1:$J$29"}</definedName>
    <definedName name="안" hidden="1">[10]공통!$F$45</definedName>
    <definedName name="ㅓㅗㅓㅗㅓㅗ" hidden="1">[11]A1!$F$45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5" i="8" l="1"/>
  <c r="I25" i="7" l="1"/>
  <c r="M24" i="9"/>
  <c r="I24" i="9"/>
  <c r="N12" i="4" l="1"/>
  <c r="N12" i="3"/>
  <c r="N22" i="4" l="1"/>
  <c r="N22" i="3"/>
  <c r="I39" i="1"/>
  <c r="K65" i="8" l="1"/>
  <c r="M65" i="8"/>
  <c r="I65" i="8"/>
  <c r="O24" i="9" l="1"/>
  <c r="K24" i="9"/>
  <c r="O15" i="9"/>
  <c r="M15" i="9"/>
  <c r="K15" i="9"/>
  <c r="K27" i="9" s="1"/>
  <c r="K30" i="9" s="1"/>
  <c r="K33" i="9" s="1"/>
  <c r="K37" i="9" s="1"/>
  <c r="I15" i="9"/>
  <c r="I27" i="9" l="1"/>
  <c r="M27" i="9"/>
  <c r="M30" i="9" s="1"/>
  <c r="M33" i="9" s="1"/>
  <c r="M37" i="9" s="1"/>
  <c r="O27" i="9"/>
  <c r="O30" i="9" s="1"/>
  <c r="O33" i="9" s="1"/>
  <c r="O37" i="9" s="1"/>
  <c r="I30" i="9" l="1"/>
  <c r="I33" i="9" s="1"/>
  <c r="I37" i="9" s="1"/>
  <c r="M80" i="8"/>
  <c r="K80" i="8"/>
  <c r="I80" i="8"/>
  <c r="G80" i="8"/>
  <c r="I26" i="1" l="1"/>
  <c r="J25" i="3" l="1"/>
  <c r="H25" i="3"/>
  <c r="F25" i="3"/>
  <c r="F25" i="4"/>
  <c r="H25" i="4"/>
  <c r="J25" i="4"/>
  <c r="H17" i="3" l="1"/>
  <c r="A3" i="4" l="1"/>
  <c r="A3" i="8" s="1"/>
  <c r="A48" i="8" s="1"/>
  <c r="A3" i="3"/>
  <c r="O25" i="7"/>
  <c r="M25" i="7"/>
  <c r="K25" i="7"/>
  <c r="O16" i="7"/>
  <c r="M16" i="7"/>
  <c r="K16" i="7"/>
  <c r="I16" i="7"/>
  <c r="O28" i="7" l="1"/>
  <c r="O31" i="7" s="1"/>
  <c r="I28" i="7"/>
  <c r="I31" i="7" s="1"/>
  <c r="M28" i="7"/>
  <c r="M31" i="7" s="1"/>
  <c r="K11" i="8" s="1"/>
  <c r="K28" i="7"/>
  <c r="K31" i="7" s="1"/>
  <c r="I11" i="8" s="1"/>
  <c r="I27" i="8" s="1"/>
  <c r="I40" i="8" s="1"/>
  <c r="I43" i="8" s="1"/>
  <c r="I82" i="8" s="1"/>
  <c r="I85" i="8" s="1"/>
  <c r="K27" i="8" l="1"/>
  <c r="K40" i="8" s="1"/>
  <c r="K43" i="8" s="1"/>
  <c r="K82" i="8" s="1"/>
  <c r="K85" i="8" s="1"/>
  <c r="O34" i="7"/>
  <c r="O38" i="7" s="1"/>
  <c r="M11" i="8"/>
  <c r="M27" i="8" s="1"/>
  <c r="M40" i="8" s="1"/>
  <c r="M43" i="8" s="1"/>
  <c r="M82" i="8" s="1"/>
  <c r="M85" i="8" s="1"/>
  <c r="I34" i="7"/>
  <c r="I38" i="7" s="1"/>
  <c r="G11" i="8"/>
  <c r="M34" i="7"/>
  <c r="K34" i="7"/>
  <c r="G27" i="8" l="1"/>
  <c r="G40" i="8" s="1"/>
  <c r="G43" i="8" s="1"/>
  <c r="G82" i="8" s="1"/>
  <c r="G85" i="8" s="1"/>
  <c r="L23" i="3"/>
  <c r="L25" i="3" s="1"/>
  <c r="M38" i="7"/>
  <c r="K38" i="7"/>
  <c r="N19" i="4"/>
  <c r="L23" i="4" l="1"/>
  <c r="L25" i="4" s="1"/>
  <c r="M121" i="1" s="1"/>
  <c r="J17" i="4"/>
  <c r="H17" i="4"/>
  <c r="J17" i="3"/>
  <c r="A130" i="1"/>
  <c r="O121" i="1"/>
  <c r="K121" i="1"/>
  <c r="A89" i="1"/>
  <c r="O83" i="1"/>
  <c r="M83" i="1"/>
  <c r="K83" i="1"/>
  <c r="I83" i="1"/>
  <c r="O72" i="1"/>
  <c r="M72" i="1"/>
  <c r="K72" i="1"/>
  <c r="I72" i="1"/>
  <c r="O39" i="1"/>
  <c r="M39" i="1"/>
  <c r="K39" i="1"/>
  <c r="O26" i="1"/>
  <c r="M26" i="1"/>
  <c r="K26" i="1"/>
  <c r="A31" i="3" l="1"/>
  <c r="A45" i="9"/>
  <c r="O41" i="1"/>
  <c r="M41" i="1"/>
  <c r="A46" i="7"/>
  <c r="A31" i="4" s="1"/>
  <c r="A45" i="8" s="1"/>
  <c r="A93" i="8" s="1"/>
  <c r="M85" i="1"/>
  <c r="K41" i="1"/>
  <c r="F17" i="4"/>
  <c r="F17" i="3"/>
  <c r="K85" i="1"/>
  <c r="K123" i="1" s="1"/>
  <c r="O85" i="1"/>
  <c r="O123" i="1" s="1"/>
  <c r="I85" i="1"/>
  <c r="I41" i="1"/>
  <c r="N19" i="3" l="1"/>
  <c r="N15" i="4"/>
  <c r="N17" i="4" s="1"/>
  <c r="N23" i="4" l="1"/>
  <c r="N25" i="4" s="1"/>
  <c r="L17" i="4"/>
  <c r="L17" i="3"/>
  <c r="N15" i="3"/>
  <c r="N17" i="3" s="1"/>
  <c r="N23" i="3" l="1"/>
  <c r="N25" i="3" s="1"/>
  <c r="I121" i="1"/>
  <c r="I123" i="1" s="1"/>
  <c r="M123" i="1"/>
</calcChain>
</file>

<file path=xl/sharedStrings.xml><?xml version="1.0" encoding="utf-8"?>
<sst xmlns="http://schemas.openxmlformats.org/spreadsheetml/2006/main" count="375" uniqueCount="186">
  <si>
    <t>บริษัท อินเตอร์ลิ้งค์ เทเลคอม จำกัด (มหาชน)</t>
  </si>
  <si>
    <t>งบแสดงฐานะการเงิน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</si>
  <si>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</si>
  <si>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</si>
  <si>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</si>
  <si>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</si>
  <si>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</si>
  <si>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</si>
  <si>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</si>
  <si>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</si>
  <si>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</si>
  <si>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</si>
  <si>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</si>
  <si>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</si>
  <si>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รวมสินทรัพย์หมุนเวียน</t>
  </si>
  <si>
    <t>สินทรัพย์ไม่หมุนเวียน</t>
  </si>
  <si>
    <t>รายได้ค้างรับจากงานบริการโครงข่าย</t>
  </si>
  <si>
    <t>เงินลงทุนในการร่วมค้า</t>
  </si>
  <si>
    <t>สินทรัพย์ถาวรและอุปกรณ์โครงข่าย</t>
  </si>
  <si>
    <t>โทรคมนาคม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</si>
  <si>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</si>
  <si>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</si>
  <si>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</si>
  <si>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</si>
  <si>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กรรมการ 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</si>
  <si>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</si>
  <si>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</si>
  <si>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</si>
  <si>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</si>
  <si>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</si>
  <si>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</si>
  <si>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</si>
  <si>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</si>
  <si>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</si>
  <si>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</si>
  <si>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</si>
  <si>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</si>
  <si>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</si>
  <si>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</si>
  <si>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</si>
  <si>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</si>
  <si>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</si>
  <si>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</si>
  <si>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</si>
  <si>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</si>
  <si>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</si>
  <si>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</si>
  <si>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</si>
  <si>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</si>
  <si>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</si>
  <si>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</si>
  <si>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</si>
  <si>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</si>
  <si>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</si>
  <si>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</si>
  <si>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</si>
  <si>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</si>
  <si>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</si>
  <si>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</si>
  <si>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</si>
  <si>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</si>
  <si>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</si>
  <si>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</si>
  <si>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</si>
  <si>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</si>
  <si>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</si>
  <si>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</si>
  <si>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</si>
  <si>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</si>
  <si>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</si>
  <si>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</si>
  <si>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</si>
  <si>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ยังไม่ได้ตรวจสอบ</t>
  </si>
  <si>
    <t>งบแสดงการเปลี่ยนแปลงส่วนของเจ้าของ</t>
  </si>
  <si>
    <t>ข้อมูลทางการเงินที่แสดงเงินลงทุนตามวิธีส่วนได้เสีย</t>
  </si>
  <si>
    <t>จัดสรรแล้ว -</t>
  </si>
  <si>
    <t xml:space="preserve"> ทุนที่ออกและ</t>
  </si>
  <si>
    <t>ส่วนเกินมูลค่า</t>
  </si>
  <si>
    <t xml:space="preserve"> สำรอง</t>
  </si>
  <si>
    <t>ชำระแล้ว</t>
  </si>
  <si>
    <t>หุ้นสามัญ</t>
  </si>
  <si>
    <t>ตามกฎหมาย</t>
  </si>
  <si>
    <t>รวม</t>
  </si>
  <si>
    <t>การเปลี่ยนแปลงในส่วนของเจ้าของสำหรับงวด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</si>
  <si>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</si>
  <si>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</si>
  <si>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</si>
  <si>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</si>
  <si>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</si>
  <si>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</si>
  <si>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</si>
  <si>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</si>
  <si>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</si>
  <si>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</si>
  <si>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</si>
  <si>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</si>
  <si>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</si>
  <si>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</si>
  <si>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</si>
  <si>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</si>
  <si>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</si>
  <si>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</si>
  <si>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</si>
  <si>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</si>
  <si>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</si>
  <si>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เงินสดจ่ายซื้อสินทรัพย์ถาวรและอุปกรณ์</t>
  </si>
  <si>
    <t>- เงินสดจ่ายต้นทุนการกู้ยืมที่รวมอยู่ในสินทรัพย์ถาวร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</si>
  <si>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</si>
  <si>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</si>
  <si>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</si>
  <si>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เงินสดรับจากเงินกู้ยืมระยะสั้นจากสถาบันการเงิน</t>
  </si>
  <si>
    <t>- เงินสดจ่ายคืนเงินกู้ยืมระยะสั้นจากสถาบันการเงิน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</si>
  <si>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</si>
  <si>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</si>
  <si>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เงินสดจ่ายดอกเบี้ย</t>
  </si>
  <si>
    <t>ยอดคงเหลือต้นงวด</t>
  </si>
  <si>
    <t>ยอดคงเหลือปลายงวด</t>
  </si>
  <si>
    <t>รายการที่มิใช่เงินสด</t>
  </si>
  <si>
    <t>- ซื้อสินทรัพย์ถาวรและอุปกรณ์โครงข่ายโทรคมนาคม</t>
  </si>
  <si>
    <t>- รายได้ค้างรับจากการให้บริการติดตั้งโครงข่าย</t>
  </si>
  <si>
    <t>- รายได้ค้างรับจากงานบริการโครงข่าย</t>
  </si>
  <si>
    <t>งานระหว่างทำ</t>
  </si>
  <si>
    <t>- งานระหว่างทำ</t>
  </si>
  <si>
    <t>ส่วนของเงินกู้ยืมระยะยาวจากสถาบันการเงิน</t>
  </si>
  <si>
    <t>เงินกู้ยืมระยะสั้นจากสถาบันการเงิน สุทธิ</t>
  </si>
  <si>
    <t>ติดตั้งโครงข่าย</t>
  </si>
  <si>
    <t>เงินรับล่วงหน้าจากการให้บริการ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</si>
  <si>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</si>
  <si>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</si>
  <si>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ยอดคงเหลือ ณ วันที่ 1 มกราคม พ.ศ. 2563</t>
  </si>
  <si>
    <t>ติดตั้งโครงข่ายระยะยาว</t>
  </si>
  <si>
    <t xml:space="preserve">  โครงข่ายโทรคมนาคม</t>
  </si>
  <si>
    <t xml:space="preserve">  และอุปกรณ์โครงข่ายโทรคมนาคม</t>
  </si>
  <si>
    <t>- เงินสดจ่ายคืนหนี้สินสัญญาเช่า</t>
  </si>
  <si>
    <t>ส่วนของหนี้สินตามสัญญาเช่า</t>
  </si>
  <si>
    <t>หนี้สินตามสัญญาเช่า สุทธิ</t>
  </si>
  <si>
    <t>กำไรก่อนส่วนแบ่งจากเงินลงทุน</t>
  </si>
  <si>
    <t>สินทรัพย์สิทธิการใช้ สุทธิ</t>
  </si>
  <si>
    <t>ในการร่วมค้าและภาษีเงินได้</t>
  </si>
  <si>
    <t xml:space="preserve">   โครงข่ายโทรคมนาคม</t>
  </si>
  <si>
    <t>- เจ้าหนี้ค่าซื้อสินทรัพย์ถาวรและอุปกรณ์</t>
  </si>
  <si>
    <t xml:space="preserve">   และสินทรัพย์สิทธิการใช้ภายใต้สัญญาเช่า</t>
  </si>
  <si>
    <t>เงินฝากสถาบันการเงินที่มีข้อจำกัดในการใช้</t>
  </si>
  <si>
    <t>พ.ศ. 2564</t>
  </si>
  <si>
    <t>ยอดคงเหลือ ณ วันที่ 1 มกราคม พ.ศ. 2564</t>
  </si>
  <si>
    <t>เงินให้กู้ยืมระยะสั้นแก่การร่วมค้า</t>
  </si>
  <si>
    <t>-</t>
  </si>
  <si>
    <t>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</si>
  <si>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</si>
  <si>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>รายได้ค้างรับจากการให้บริการ</t>
  </si>
  <si>
    <t>เงินประกันผลงานค้างรับ</t>
  </si>
  <si>
    <t>หนี้สินภาษีเงินได้รอตัดบัญชี สุทธิ</t>
  </si>
  <si>
    <t>- กำไรจากอัตราแลกเปลี่ยนที่ยังไม่เกิดขึ้นจริง</t>
  </si>
  <si>
    <t>- เงินประกันผลงานค้างรับ</t>
  </si>
  <si>
    <t>เงินสดได้มาจากกิจกรรมดำเนินงาน</t>
  </si>
  <si>
    <t>- เงินสดจ่ายเพื่อเงินให้กู้ยืมระยะสั้นแก่การร่วมค้า</t>
  </si>
  <si>
    <t>สินทรัพย์หมุนเวียนอื่น</t>
  </si>
  <si>
    <t>- ตัดจำหน่ายหนี้สูญ</t>
  </si>
  <si>
    <t>กำไรจากการเปลี่ยนเงื่อนไขเงินกู้ยืมระยะยาว</t>
  </si>
  <si>
    <t>- กำไรจากการเปลี่ยนเงื่อนไขเงินกู้ยืมระยะยาว</t>
  </si>
  <si>
    <t>- เงินสดจ่ายค่าธรรมเนียมในการจัดหาเงินกู้ยืมระยะสั้น</t>
  </si>
  <si>
    <t xml:space="preserve">  จากสถาบันการเงิน</t>
  </si>
  <si>
    <t>- เงินสดจ่ายค่าธรรมเนียมในการจัดหาเงินกู้ยืมระยะยาว</t>
  </si>
  <si>
    <t>หุ้นสามัญจำนวน 1,812,500,000 หุ้น</t>
  </si>
  <si>
    <t>- การเพิ่มขึ้นของเงินฝากสถาบันการเงิน</t>
  </si>
  <si>
    <t>ที่มีข้อจำกัดในการใช้</t>
  </si>
  <si>
    <t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t>
  </si>
  <si>
    <t>สินทรัพย์อนุพันธ์ทางการเงินที่วัดมูลค่าด้วย</t>
  </si>
  <si>
    <t>มูลค่ายุติธรรมผ่านกำไรขาดทุน</t>
  </si>
  <si>
    <t>มูลค่าที่ตราไว้หุ้นละ 0.50 บาท)</t>
  </si>
  <si>
    <t>มูลค่าที่ได้รับชำระแล้วหุ้นละ 0.50 บาท)</t>
  </si>
  <si>
    <t>การเพิ่มหุ้นสามัญ</t>
  </si>
  <si>
    <t>(พ.ศ. 2563 จำนวน 1,000,000,000 หุ้น</t>
  </si>
  <si>
    <t>(พ.ศ. 2563 จำนวน 1,500,000,000 หุ้น</t>
  </si>
  <si>
    <t>- เงินสดรับจากการออกหุ้นสามัญ</t>
  </si>
  <si>
    <t>เงินสดสุทธิได้มาจาก (ใช้ไปใน) กิจกรรมจัดหาเงิน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</si>
  <si>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</si>
  <si>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</si>
  <si>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</si>
  <si>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 ณ วันที่ 30 กันยายน พ.ศ. 2563</t>
  </si>
  <si>
    <t>ยอดคงเหลือ ณ วันที่ 30 กันยายน พ.ศ. 2564</t>
  </si>
  <si>
    <t>สำหรับงวดเก้าเดือนสิ้นสุดวันที่ 30 กันยายน พ.ศ. 2564</t>
  </si>
  <si>
    <t>- ค่าเผื่อการด้อยค่า</t>
  </si>
  <si>
    <t>- เงินสดจ่ายซื้อสินทรัพย์ไม่มีตัวตน</t>
  </si>
  <si>
    <t>หุ้นสามัญจำนวน 1,247,165,194 หุ้น</t>
  </si>
  <si>
    <t>- กลับรายการผลขาดทุนด้านเครดิตที่คาดว่าจะเกิดขึ้น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</si>
</sst>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_(* #,##0_);_(* \(#,##0\);_(* &quot;-&quot;_);_(@_)"/>
    <numFmt numFmtId="169" formatCode="#,##0.0;\(#,##0.0\)"/>
    <numFmt numFmtId="170" formatCode="#,##0.00;\(#,##0.00\)"/>
    <numFmt numFmtId="171" formatCode="#,##0.00;\(#,##0.00\);&quot;-&quot;;@"/>
    <numFmt numFmtId="172" formatCode="#,##0.000000;\(#,##0.000000\);&quot;-&quot;;@"/>
    <numFmt numFmtId="173" formatCode="[$-409]dd\-mmm\-yy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&quot;฿&quot;* #,##0.00_-;\-&quot;฿&quot;* #,##0.00_-;_-&quot;฿&quot;* &quot;-&quot;??_-;_-@_-"/>
    <numFmt numFmtId="177" formatCode="#,##0.0_ "/>
    <numFmt numFmtId="178" formatCode="_ * #,##0_ ;_ * \-#,##0_ ;_ * &quot;-&quot;_ ;_ @_ "/>
    <numFmt numFmtId="179" formatCode="_(&quot;$&quot;* #,##0_);_(&quot;$&quot;* \(#,##0\);_(&quot;$&quot;* &quot;-&quot;_);_(@_)"/>
    <numFmt numFmtId="180" formatCode="&quot;¥&quot;#,##0.00;[Red]&quot;¥&quot;\-#,##0.00"/>
    <numFmt numFmtId="181" formatCode="[$-1070000]d/m/yy;@"/>
    <numFmt numFmtId="182" formatCode="_-* #,##0.00_-;\-* #,##0.00_-;_-* \-??_-;_-@_-"/>
    <numFmt numFmtId="183" formatCode="_(&quot;฿&quot;* #,##0_);_(&quot;฿&quot;* \(#,##0\);_(&quot;฿&quot;* &quot;-&quot;_);_(@_)"/>
    <numFmt numFmtId="184" formatCode="_(&quot;฿&quot;* #,##0.00_);_(&quot;฿&quot;* \(#,##0.00\);_(&quot;฿&quot;* &quot;-&quot;??_);_(@_)"/>
  </numFmts>
  <fonts count="13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indexed="8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Calibri"/>
      <family val="2"/>
    </font>
    <font>
      <sz val="10"/>
      <color theme="1"/>
      <name val="Arial Unicode MS"/>
      <family val="2"/>
    </font>
    <font>
      <sz val="11"/>
      <color rgb="FF006100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u/>
      <sz val="10"/>
      <color theme="10"/>
      <name val="Arial"/>
      <family val="2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宋体"/>
    </font>
    <font>
      <sz val="11"/>
      <color theme="1"/>
      <name val="Calibri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42"/>
      <name val="ＭＳ Ｐゴシック"/>
      <family val="3"/>
    </font>
    <font>
      <sz val="11"/>
      <color indexed="42"/>
      <name val="宋体"/>
    </font>
    <font>
      <sz val="10"/>
      <name val="ＭＳ ゴシック"/>
      <family val="3"/>
    </font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Arial"/>
      <family val="2"/>
    </font>
    <font>
      <sz val="11"/>
      <name val="ＭＳ Ｐゴシック"/>
      <family val="2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3"/>
      <charset val="128"/>
      <scheme val="minor"/>
    </font>
    <font>
      <sz val="11"/>
      <color theme="0"/>
      <name val="ＭＳ Ｐゴシック"/>
      <family val="3"/>
      <charset val="128"/>
    </font>
    <font>
      <sz val="11"/>
      <color indexed="9"/>
      <name val="宋体"/>
    </font>
    <font>
      <sz val="9.5"/>
      <name val="ＭＳ ゴシック"/>
      <family val="3"/>
    </font>
    <font>
      <sz val="9.5"/>
      <name val="ＭＳ ゴシック"/>
      <family val="3"/>
      <charset val="128"/>
    </font>
    <font>
      <sz val="10"/>
      <name val="Helv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7"/>
      <name val="宋体"/>
    </font>
    <font>
      <sz val="11"/>
      <color indexed="17"/>
      <name val="ＭＳ Ｐゴシック"/>
      <family val="3"/>
      <charset val="128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sz val="12"/>
      <name val="宋体"/>
    </font>
    <font>
      <b/>
      <sz val="15"/>
      <color indexed="62"/>
      <name val="宋体"/>
    </font>
    <font>
      <b/>
      <sz val="15"/>
      <color indexed="56"/>
      <name val="ＭＳ Ｐゴシック"/>
      <family val="3"/>
      <charset val="128"/>
    </font>
    <font>
      <b/>
      <sz val="13"/>
      <color indexed="62"/>
      <name val="宋体"/>
    </font>
    <font>
      <b/>
      <sz val="13"/>
      <color indexed="56"/>
      <name val="ＭＳ Ｐゴシック"/>
      <family val="3"/>
    </font>
    <font>
      <b/>
      <sz val="11"/>
      <color indexed="62"/>
      <name val="宋体"/>
    </font>
    <font>
      <b/>
      <sz val="11"/>
      <color indexed="56"/>
      <name val="ＭＳ Ｐゴシック"/>
      <family val="3"/>
    </font>
    <font>
      <b/>
      <sz val="18"/>
      <color indexed="62"/>
      <name val="宋体"/>
    </font>
    <font>
      <sz val="12"/>
      <name val="Times New Roman"/>
      <family val="1"/>
    </font>
    <font>
      <b/>
      <sz val="11"/>
      <color indexed="42"/>
      <name val="宋体"/>
    </font>
    <font>
      <sz val="11"/>
      <color theme="1"/>
      <name val="宋体"/>
    </font>
    <font>
      <sz val="11"/>
      <name val="明朝"/>
      <family val="1"/>
      <charset val="128"/>
    </font>
    <font>
      <b/>
      <sz val="11"/>
      <color indexed="8"/>
      <name val="宋体"/>
    </font>
    <font>
      <b/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i/>
      <sz val="11"/>
      <color indexed="23"/>
      <name val="宋体"/>
    </font>
    <font>
      <i/>
      <sz val="11"/>
      <color indexed="2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  <font>
      <b/>
      <sz val="18"/>
      <color indexed="56"/>
      <name val="ＭＳ Ｐゴシック"/>
      <family val="3"/>
      <charset val="128"/>
    </font>
    <font>
      <sz val="11"/>
      <name val="ＭＳ Ｐゴシック"/>
      <family val="3"/>
    </font>
    <font>
      <sz val="18"/>
      <color theme="3"/>
      <name val="Calibri Light"/>
      <family val="2"/>
      <charset val="222"/>
      <scheme val="major"/>
    </font>
    <font>
      <sz val="8"/>
      <color theme="1"/>
      <name val="Arial"/>
      <family val="2"/>
      <charset val="222"/>
    </font>
    <font>
      <sz val="14"/>
      <name val="Cordia New"/>
      <family val="2"/>
    </font>
    <font>
      <sz val="14"/>
      <color theme="1"/>
      <name val="Cordia New"/>
      <family val="2"/>
      <charset val="222"/>
    </font>
    <font>
      <sz val="10"/>
      <color rgb="FF000000"/>
      <name val="Arial"/>
      <family val="2"/>
    </font>
    <font>
      <sz val="8"/>
      <name val="Tahoma"/>
      <family val="2"/>
    </font>
    <font>
      <sz val="14"/>
      <name val="Univers (W1)"/>
    </font>
    <font>
      <sz val="11"/>
      <color indexed="8"/>
      <name val="Calibri"/>
      <family val="2"/>
      <charset val="222"/>
    </font>
    <font>
      <u/>
      <sz val="11"/>
      <color theme="10"/>
      <name val="Tahoma"/>
      <family val="2"/>
      <charset val="222"/>
    </font>
    <font>
      <sz val="10"/>
      <color indexed="11"/>
      <name val="Helv"/>
    </font>
    <font>
      <sz val="11"/>
      <color rgb="FF9C5700"/>
      <name val="Calibri"/>
      <family val="2"/>
      <charset val="222"/>
      <scheme val="minor"/>
    </font>
    <font>
      <sz val="11"/>
      <name val="Calibri"/>
      <family val="2"/>
      <scheme val="minor"/>
    </font>
    <font>
      <sz val="14"/>
      <name val="AngsanaUPC"/>
      <family val="1"/>
    </font>
    <font>
      <sz val="9"/>
      <color indexed="8"/>
      <name val="Calibri"/>
      <family val="2"/>
      <charset val="222"/>
    </font>
    <font>
      <sz val="9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b/>
      <sz val="10"/>
      <color indexed="10"/>
      <name val="Helv"/>
    </font>
    <font>
      <sz val="14"/>
      <name val="CordiaUPC"/>
      <family val="2"/>
    </font>
    <font>
      <sz val="10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Tahoma"/>
      <family val="2"/>
      <charset val="222"/>
    </font>
  </fonts>
  <fills count="7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6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53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4" applyNumberFormat="0" applyAlignment="0" applyProtection="0"/>
    <xf numFmtId="0" fontId="14" fillId="28" borderId="5" applyNumberFormat="0" applyAlignment="0" applyProtection="0"/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6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10" fillId="32" borderId="10" applyNumberFormat="0" applyFont="0" applyAlignment="0" applyProtection="0"/>
    <xf numFmtId="0" fontId="23" fillId="27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8" fillId="0" borderId="0"/>
    <xf numFmtId="43" fontId="28" fillId="0" borderId="0" applyFont="0" applyFill="0" applyBorder="0" applyAlignment="0" applyProtection="0"/>
    <xf numFmtId="173" fontId="2" fillId="0" borderId="0"/>
    <xf numFmtId="9" fontId="28" fillId="0" borderId="0" applyFont="0" applyFill="0" applyBorder="0" applyAlignment="0" applyProtection="0"/>
    <xf numFmtId="173" fontId="2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/>
    <xf numFmtId="173" fontId="2" fillId="0" borderId="0"/>
    <xf numFmtId="173" fontId="5" fillId="0" borderId="0"/>
    <xf numFmtId="0" fontId="28" fillId="0" borderId="0"/>
    <xf numFmtId="43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173" fontId="28" fillId="0" borderId="0"/>
    <xf numFmtId="0" fontId="28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/>
    <xf numFmtId="43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173" fontId="28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0" fontId="5" fillId="0" borderId="0"/>
    <xf numFmtId="0" fontId="32" fillId="0" borderId="0"/>
    <xf numFmtId="0" fontId="30" fillId="0" borderId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8" applyNumberFormat="0" applyFill="0" applyBorder="0" applyAlignment="0">
      <alignment wrapText="1"/>
      <protection locked="0"/>
    </xf>
    <xf numFmtId="0" fontId="5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17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37" fillId="29" borderId="0" applyNumberFormat="0" applyBorder="0" applyAlignment="0" applyProtection="0"/>
    <xf numFmtId="0" fontId="28" fillId="32" borderId="10" applyNumberFormat="0" applyFont="0" applyAlignment="0" applyProtection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0" fontId="34" fillId="0" borderId="18" applyNumberFormat="0" applyFill="0" applyBorder="0" applyAlignment="0">
      <protection locked="0"/>
    </xf>
    <xf numFmtId="0" fontId="3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2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9" fontId="30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8" fillId="0" borderId="0"/>
    <xf numFmtId="0" fontId="5" fillId="0" borderId="0"/>
    <xf numFmtId="0" fontId="5" fillId="0" borderId="0"/>
    <xf numFmtId="0" fontId="5" fillId="0" borderId="0"/>
    <xf numFmtId="43" fontId="28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54" fillId="28" borderId="5" applyNumberFormat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28" fillId="9" borderId="0" applyNumberFormat="0" applyBorder="0" applyAlignment="0" applyProtection="0"/>
    <xf numFmtId="0" fontId="53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2" fillId="27" borderId="4" applyNumberFormat="0" applyAlignment="0" applyProtection="0"/>
    <xf numFmtId="0" fontId="43" fillId="0" borderId="12" applyNumberFormat="0" applyFill="0" applyAlignment="0" applyProtection="0"/>
    <xf numFmtId="0" fontId="29" fillId="22" borderId="0" applyNumberFormat="0" applyBorder="0" applyAlignment="0" applyProtection="0"/>
    <xf numFmtId="0" fontId="50" fillId="30" borderId="4" applyNumberFormat="0" applyAlignment="0" applyProtection="0"/>
    <xf numFmtId="0" fontId="2" fillId="0" borderId="0"/>
    <xf numFmtId="0" fontId="29" fillId="21" borderId="0" applyNumberFormat="0" applyBorder="0" applyAlignment="0" applyProtection="0"/>
    <xf numFmtId="0" fontId="49" fillId="31" borderId="0" applyNumberFormat="0" applyBorder="0" applyAlignment="0" applyProtection="0"/>
    <xf numFmtId="0" fontId="44" fillId="26" borderId="0" applyNumberFormat="0" applyBorder="0" applyAlignment="0" applyProtection="0"/>
    <xf numFmtId="0" fontId="48" fillId="0" borderId="8" applyNumberFormat="0" applyFill="0" applyAlignment="0" applyProtection="0"/>
    <xf numFmtId="0" fontId="29" fillId="14" borderId="0" applyNumberFormat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8" fillId="32" borderId="10" applyNumberFormat="0" applyFont="0" applyAlignment="0" applyProtection="0"/>
    <xf numFmtId="0" fontId="28" fillId="0" borderId="0"/>
    <xf numFmtId="0" fontId="51" fillId="27" borderId="11" applyNumberFormat="0" applyAlignment="0" applyProtection="0"/>
    <xf numFmtId="0" fontId="47" fillId="0" borderId="7" applyNumberFormat="0" applyFill="0" applyAlignment="0" applyProtection="0"/>
    <xf numFmtId="0" fontId="5" fillId="0" borderId="0"/>
    <xf numFmtId="43" fontId="28" fillId="0" borderId="0" applyFont="0" applyFill="0" applyBorder="0" applyAlignment="0" applyProtection="0"/>
    <xf numFmtId="0" fontId="46" fillId="0" borderId="6" applyNumberFormat="0" applyFill="0" applyAlignment="0" applyProtection="0"/>
    <xf numFmtId="0" fontId="28" fillId="2" borderId="0" applyNumberFormat="0" applyBorder="0" applyAlignment="0" applyProtection="0"/>
    <xf numFmtId="0" fontId="28" fillId="8" borderId="0" applyNumberFormat="0" applyBorder="0" applyAlignment="0" applyProtection="0"/>
    <xf numFmtId="0" fontId="28" fillId="0" borderId="0"/>
    <xf numFmtId="0" fontId="28" fillId="0" borderId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8" fillId="32" borderId="10" applyNumberFormat="0" applyFont="0" applyAlignment="0" applyProtection="0"/>
    <xf numFmtId="0" fontId="28" fillId="0" borderId="0"/>
    <xf numFmtId="0" fontId="5" fillId="0" borderId="0"/>
    <xf numFmtId="43" fontId="28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29" fillId="16" borderId="0" applyNumberFormat="0" applyBorder="0" applyAlignment="0" applyProtection="0"/>
    <xf numFmtId="0" fontId="29" fillId="23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9" fillId="17" borderId="0" applyNumberFormat="0" applyBorder="0" applyAlignment="0" applyProtection="0"/>
    <xf numFmtId="0" fontId="29" fillId="24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25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29" fillId="19" borderId="0" applyNumberFormat="0" applyBorder="0" applyAlignment="0" applyProtection="0"/>
    <xf numFmtId="43" fontId="28" fillId="0" borderId="0" applyFont="0" applyFill="0" applyBorder="0" applyAlignment="0" applyProtection="0"/>
    <xf numFmtId="0" fontId="5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5" fillId="0" borderId="0"/>
    <xf numFmtId="0" fontId="28" fillId="0" borderId="0"/>
    <xf numFmtId="173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7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51" borderId="0" applyNumberFormat="0" applyBorder="0" applyAlignment="0" applyProtection="0">
      <alignment vertical="center"/>
    </xf>
    <xf numFmtId="0" fontId="59" fillId="51" borderId="0" applyNumberFormat="0" applyBorder="0" applyAlignment="0" applyProtection="0">
      <alignment vertical="center"/>
    </xf>
    <xf numFmtId="0" fontId="56" fillId="5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57" fillId="34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0" fontId="57" fillId="55" borderId="0" applyNumberFormat="0" applyBorder="0" applyAlignment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8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1" fillId="60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>
      <alignment vertical="center"/>
    </xf>
    <xf numFmtId="0" fontId="62" fillId="54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51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2" fillId="53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1" fillId="59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3" fillId="0" borderId="0"/>
    <xf numFmtId="0" fontId="64" fillId="0" borderId="0"/>
    <xf numFmtId="0" fontId="64" fillId="0" borderId="0"/>
    <xf numFmtId="177" fontId="65" fillId="0" borderId="0" applyFill="0" applyBorder="0" applyAlignment="0"/>
    <xf numFmtId="177" fontId="65" fillId="0" borderId="0" applyFill="0" applyBorder="0" applyAlignment="0"/>
    <xf numFmtId="177" fontId="65" fillId="0" borderId="0" applyFill="0" applyBorder="0" applyAlignment="0"/>
    <xf numFmtId="178" fontId="66" fillId="0" borderId="0" applyFont="0" applyFill="0" applyBorder="0" applyAlignment="0" applyProtection="0"/>
    <xf numFmtId="178" fontId="65" fillId="0" borderId="0" applyFont="0" applyFill="0" applyBorder="0" applyAlignment="0" applyProtection="0"/>
    <xf numFmtId="178" fontId="65" fillId="0" borderId="0" applyFont="0" applyFill="0" applyBorder="0" applyAlignment="0" applyProtection="0"/>
    <xf numFmtId="178" fontId="65" fillId="0" borderId="0" applyFont="0" applyFill="0" applyBorder="0" applyAlignment="0" applyProtection="0"/>
    <xf numFmtId="178" fontId="66" fillId="0" borderId="0" applyFont="0" applyFill="0" applyBorder="0" applyAlignment="0" applyProtection="0"/>
    <xf numFmtId="178" fontId="65" fillId="0" borderId="0" applyFont="0" applyFill="0" applyBorder="0" applyAlignment="0" applyProtection="0"/>
    <xf numFmtId="178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6" fillId="0" borderId="0" applyFont="0" applyFill="0" applyBorder="0" applyAlignment="0" applyProtection="0"/>
    <xf numFmtId="179" fontId="6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40" fillId="0" borderId="19" applyNumberFormat="0" applyAlignment="0" applyProtection="0">
      <alignment horizontal="left" vertical="center"/>
    </xf>
    <xf numFmtId="0" fontId="40" fillId="0" borderId="19" applyNumberFormat="0" applyAlignment="0" applyProtection="0">
      <alignment horizontal="left" vertical="center"/>
    </xf>
    <xf numFmtId="0" fontId="40" fillId="0" borderId="17">
      <alignment horizontal="left" vertical="center"/>
    </xf>
    <xf numFmtId="0" fontId="40" fillId="0" borderId="17">
      <alignment horizontal="left" vertical="center"/>
    </xf>
    <xf numFmtId="0" fontId="64" fillId="0" borderId="0" applyBorder="0"/>
    <xf numFmtId="0" fontId="64" fillId="0" borderId="0" applyBorder="0"/>
    <xf numFmtId="0" fontId="64" fillId="0" borderId="0"/>
    <xf numFmtId="0" fontId="64" fillId="0" borderId="0"/>
    <xf numFmtId="173" fontId="5" fillId="0" borderId="0"/>
    <xf numFmtId="173" fontId="5" fillId="0" borderId="0"/>
    <xf numFmtId="173" fontId="5" fillId="0" borderId="0"/>
    <xf numFmtId="173" fontId="3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0" fontId="2" fillId="0" borderId="0"/>
    <xf numFmtId="0" fontId="5" fillId="0" borderId="0"/>
    <xf numFmtId="173" fontId="28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3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6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8" fillId="0" borderId="0"/>
    <xf numFmtId="173" fontId="28" fillId="0" borderId="0"/>
    <xf numFmtId="173" fontId="5" fillId="0" borderId="0"/>
    <xf numFmtId="173" fontId="5" fillId="0" borderId="0"/>
    <xf numFmtId="173" fontId="5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0" fontId="2" fillId="0" borderId="0"/>
    <xf numFmtId="0" fontId="5" fillId="0" borderId="0"/>
    <xf numFmtId="173" fontId="5" fillId="0" borderId="0"/>
    <xf numFmtId="0" fontId="2" fillId="0" borderId="0"/>
    <xf numFmtId="173" fontId="5" fillId="0" borderId="0"/>
    <xf numFmtId="173" fontId="5" fillId="0" borderId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9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69" fillId="22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9" fillId="22" borderId="0" applyNumberFormat="0" applyBorder="0" applyAlignment="0" applyProtection="0">
      <alignment vertical="center"/>
    </xf>
    <xf numFmtId="0" fontId="71" fillId="63" borderId="0" applyNumberFormat="0" applyBorder="0" applyAlignment="0" applyProtection="0">
      <alignment vertical="center"/>
    </xf>
    <xf numFmtId="0" fontId="71" fillId="64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9" fillId="22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9" fillId="22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9" fillId="22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5" borderId="0" applyNumberFormat="0" applyBorder="0" applyAlignment="0" applyProtection="0">
      <alignment vertical="center"/>
    </xf>
    <xf numFmtId="0" fontId="60" fillId="65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72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0" fontId="72" fillId="0" borderId="0" applyProtection="0"/>
    <xf numFmtId="0" fontId="73" fillId="0" borderId="0" applyProtection="0"/>
    <xf numFmtId="0" fontId="73" fillId="0" borderId="0" applyProtection="0"/>
    <xf numFmtId="0" fontId="72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179" fontId="66" fillId="0" borderId="0" applyFont="0" applyFill="0" applyBorder="0" applyAlignment="0" applyProtection="0"/>
    <xf numFmtId="0" fontId="74" fillId="0" borderId="0"/>
    <xf numFmtId="179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6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center"/>
    </xf>
    <xf numFmtId="0" fontId="76" fillId="67" borderId="20" applyNumberFormat="0" applyAlignment="0" applyProtection="0">
      <alignment vertical="center"/>
    </xf>
    <xf numFmtId="0" fontId="76" fillId="67" borderId="20" applyNumberFormat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7" fillId="37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2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0" fontId="65" fillId="45" borderId="21" applyNumberFormat="0" applyFont="0" applyAlignment="0" applyProtection="0">
      <alignment vertical="center"/>
    </xf>
    <xf numFmtId="0" fontId="65" fillId="45" borderId="21" applyNumberFormat="0" applyFont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173" fontId="5" fillId="0" borderId="0"/>
    <xf numFmtId="0" fontId="81" fillId="36" borderId="23" applyNumberFormat="0" applyAlignment="0" applyProtection="0">
      <alignment vertical="center"/>
    </xf>
    <xf numFmtId="0" fontId="81" fillId="36" borderId="23" applyNumberFormat="0" applyAlignment="0" applyProtection="0">
      <alignment vertical="center"/>
    </xf>
    <xf numFmtId="0" fontId="82" fillId="35" borderId="24" applyNumberFormat="0" applyAlignment="0" applyProtection="0">
      <alignment vertical="center"/>
    </xf>
    <xf numFmtId="0" fontId="82" fillId="35" borderId="24" applyNumberFormat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83" fillId="68" borderId="0" applyNumberFormat="0" applyBorder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84" fillId="68" borderId="0" applyNumberFormat="0" applyBorder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85" fillId="69" borderId="0" applyNumberFormat="0" applyBorder="0" applyAlignment="0" applyProtection="0">
      <alignment vertical="center"/>
    </xf>
    <xf numFmtId="0" fontId="85" fillId="39" borderId="0" applyNumberFormat="0" applyBorder="0" applyAlignment="0" applyProtection="0">
      <alignment vertical="center"/>
    </xf>
    <xf numFmtId="0" fontId="85" fillId="69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86" fillId="69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/>
    <xf numFmtId="0" fontId="87" fillId="0" borderId="0"/>
    <xf numFmtId="0" fontId="65" fillId="0" borderId="0">
      <alignment vertical="center"/>
    </xf>
    <xf numFmtId="0" fontId="57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7" fillId="0" borderId="0">
      <alignment vertical="center"/>
    </xf>
    <xf numFmtId="0" fontId="65" fillId="0" borderId="0">
      <alignment vertical="center"/>
    </xf>
    <xf numFmtId="0" fontId="65" fillId="0" borderId="0"/>
    <xf numFmtId="0" fontId="58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70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1" fillId="62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0" fontId="62" fillId="7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>
      <alignment vertical="center"/>
    </xf>
    <xf numFmtId="0" fontId="62" fillId="6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65" borderId="0" applyNumberFormat="0" applyBorder="0" applyAlignment="0" applyProtection="0">
      <alignment vertical="center"/>
    </xf>
    <xf numFmtId="0" fontId="62" fillId="72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2" fillId="66" borderId="0" applyNumberFormat="0" applyBorder="0" applyAlignment="0" applyProtection="0">
      <alignment vertical="center"/>
    </xf>
    <xf numFmtId="0" fontId="62" fillId="73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86" fillId="39" borderId="0" applyNumberFormat="0" applyBorder="0" applyAlignment="0" applyProtection="0">
      <alignment vertical="center"/>
    </xf>
    <xf numFmtId="0" fontId="88" fillId="0" borderId="25" applyNumberFormat="0" applyFill="0" applyAlignment="0" applyProtection="0">
      <alignment vertical="center"/>
    </xf>
    <xf numFmtId="0" fontId="88" fillId="0" borderId="25" applyNumberFormat="0" applyFill="0" applyAlignment="0" applyProtection="0">
      <alignment vertical="center"/>
    </xf>
    <xf numFmtId="0" fontId="89" fillId="0" borderId="26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90" fillId="0" borderId="27" applyNumberFormat="0" applyFill="0" applyAlignment="0" applyProtection="0">
      <alignment vertical="center"/>
    </xf>
    <xf numFmtId="0" fontId="91" fillId="0" borderId="27" applyNumberFormat="0" applyFill="0" applyAlignment="0" applyProtection="0">
      <alignment vertical="center"/>
    </xf>
    <xf numFmtId="0" fontId="92" fillId="0" borderId="28" applyNumberFormat="0" applyFill="0" applyAlignment="0" applyProtection="0">
      <alignment vertical="center"/>
    </xf>
    <xf numFmtId="0" fontId="92" fillId="0" borderId="28" applyNumberFormat="0" applyFill="0" applyAlignment="0" applyProtection="0">
      <alignment vertical="center"/>
    </xf>
    <xf numFmtId="0" fontId="93" fillId="0" borderId="29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5" fillId="0" borderId="0"/>
    <xf numFmtId="0" fontId="95" fillId="0" borderId="0"/>
    <xf numFmtId="38" fontId="65" fillId="0" borderId="0" applyFont="0" applyFill="0" applyBorder="0" applyAlignment="0" applyProtection="0">
      <alignment vertical="center"/>
    </xf>
    <xf numFmtId="38" fontId="65" fillId="0" borderId="0" applyFont="0" applyFill="0" applyBorder="0" applyAlignment="0" applyProtection="0">
      <alignment vertical="center"/>
    </xf>
    <xf numFmtId="0" fontId="96" fillId="67" borderId="20" applyNumberFormat="0" applyAlignment="0" applyProtection="0">
      <alignment vertical="center"/>
    </xf>
    <xf numFmtId="0" fontId="96" fillId="74" borderId="20" applyNumberFormat="0" applyAlignment="0" applyProtection="0">
      <alignment vertical="center"/>
    </xf>
    <xf numFmtId="0" fontId="65" fillId="0" borderId="0"/>
    <xf numFmtId="0" fontId="65" fillId="0" borderId="0"/>
    <xf numFmtId="0" fontId="59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97" fillId="0" borderId="0">
      <alignment vertical="center"/>
    </xf>
    <xf numFmtId="0" fontId="56" fillId="0" borderId="0">
      <alignment vertical="center"/>
    </xf>
    <xf numFmtId="0" fontId="57" fillId="0" borderId="0">
      <alignment vertical="center"/>
    </xf>
    <xf numFmtId="0" fontId="56" fillId="0" borderId="0">
      <alignment vertical="center"/>
    </xf>
    <xf numFmtId="0" fontId="58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6" fillId="0" borderId="0">
      <alignment vertical="center"/>
    </xf>
    <xf numFmtId="0" fontId="58" fillId="0" borderId="0">
      <alignment vertical="center"/>
    </xf>
    <xf numFmtId="0" fontId="56" fillId="0" borderId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0" fontId="56" fillId="0" borderId="0">
      <alignment vertical="center"/>
    </xf>
    <xf numFmtId="0" fontId="59" fillId="0" borderId="0">
      <alignment vertical="center"/>
    </xf>
    <xf numFmtId="0" fontId="56" fillId="0" borderId="0">
      <alignment vertical="center"/>
    </xf>
    <xf numFmtId="0" fontId="58" fillId="0" borderId="0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6" fillId="0" borderId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0" fontId="56" fillId="0" borderId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9" fillId="0" borderId="0">
      <alignment vertical="center"/>
    </xf>
    <xf numFmtId="0" fontId="56" fillId="0" borderId="0">
      <alignment vertical="center"/>
    </xf>
    <xf numFmtId="0" fontId="59" fillId="0" borderId="0">
      <alignment vertical="center"/>
    </xf>
    <xf numFmtId="0" fontId="56" fillId="0" borderId="0">
      <alignment vertical="center"/>
    </xf>
    <xf numFmtId="0" fontId="87" fillId="0" borderId="0"/>
    <xf numFmtId="0" fontId="65" fillId="0" borderId="0"/>
    <xf numFmtId="0" fontId="98" fillId="0" borderId="0"/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58" fillId="0" borderId="0"/>
    <xf numFmtId="0" fontId="65" fillId="0" borderId="0"/>
    <xf numFmtId="0" fontId="99" fillId="0" borderId="30" applyNumberFormat="0" applyFill="0" applyAlignment="0" applyProtection="0">
      <alignment vertical="center"/>
    </xf>
    <xf numFmtId="0" fontId="99" fillId="0" borderId="30" applyNumberFormat="0" applyFill="0" applyAlignment="0" applyProtection="0">
      <alignment vertical="center"/>
    </xf>
    <xf numFmtId="0" fontId="100" fillId="0" borderId="31" applyNumberFormat="0" applyFill="0" applyAlignment="0" applyProtection="0">
      <alignment vertical="center"/>
    </xf>
    <xf numFmtId="0" fontId="65" fillId="45" borderId="21" applyNumberFormat="0" applyFont="0" applyAlignment="0" applyProtection="0">
      <alignment vertical="center"/>
    </xf>
    <xf numFmtId="0" fontId="101" fillId="46" borderId="21" applyNumberFormat="0" applyFont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102" fillId="0" borderId="25" applyNumberFormat="0" applyFill="0" applyAlignment="0" applyProtection="0">
      <alignment vertical="center"/>
    </xf>
    <xf numFmtId="0" fontId="102" fillId="0" borderId="25" applyNumberFormat="0" applyFill="0" applyAlignment="0" applyProtection="0">
      <alignment vertical="center"/>
    </xf>
    <xf numFmtId="0" fontId="103" fillId="0" borderId="27" applyNumberFormat="0" applyFill="0" applyAlignment="0" applyProtection="0">
      <alignment vertical="center"/>
    </xf>
    <xf numFmtId="0" fontId="103" fillId="0" borderId="27" applyNumberFormat="0" applyFill="0" applyAlignment="0" applyProtection="0">
      <alignment vertical="center"/>
    </xf>
    <xf numFmtId="0" fontId="104" fillId="0" borderId="28" applyNumberFormat="0" applyFill="0" applyAlignment="0" applyProtection="0">
      <alignment vertical="center"/>
    </xf>
    <xf numFmtId="0" fontId="104" fillId="0" borderId="28" applyNumberFormat="0" applyFill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7" fillId="35" borderId="23" applyNumberFormat="0" applyAlignment="0" applyProtection="0">
      <alignment vertical="center"/>
    </xf>
    <xf numFmtId="0" fontId="107" fillId="35" borderId="23" applyNumberFormat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10" fillId="43" borderId="23" applyNumberFormat="0" applyAlignment="0" applyProtection="0">
      <alignment vertical="center"/>
    </xf>
    <xf numFmtId="0" fontId="110" fillId="35" borderId="23" applyNumberFormat="0" applyAlignment="0" applyProtection="0">
      <alignment vertical="center"/>
    </xf>
    <xf numFmtId="0" fontId="110" fillId="43" borderId="23" applyNumberFormat="0" applyAlignment="0" applyProtection="0">
      <alignment vertical="center"/>
    </xf>
    <xf numFmtId="0" fontId="107" fillId="34" borderId="23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111" fillId="36" borderId="23" applyNumberFormat="0" applyAlignment="0" applyProtection="0">
      <alignment vertical="center"/>
    </xf>
    <xf numFmtId="0" fontId="111" fillId="44" borderId="23" applyNumberFormat="0" applyAlignment="0" applyProtection="0">
      <alignment vertical="center"/>
    </xf>
    <xf numFmtId="0" fontId="112" fillId="35" borderId="24" applyNumberFormat="0" applyAlignment="0" applyProtection="0">
      <alignment vertical="center"/>
    </xf>
    <xf numFmtId="0" fontId="112" fillId="43" borderId="24" applyNumberFormat="0" applyAlignment="0" applyProtection="0">
      <alignment vertical="center"/>
    </xf>
    <xf numFmtId="0" fontId="113" fillId="37" borderId="0" applyNumberFormat="0" applyBorder="0" applyAlignment="0" applyProtection="0">
      <alignment vertical="center"/>
    </xf>
    <xf numFmtId="0" fontId="113" fillId="51" borderId="0" applyNumberFormat="0" applyBorder="0" applyAlignment="0" applyProtection="0">
      <alignment vertical="center"/>
    </xf>
    <xf numFmtId="180" fontId="63" fillId="0" borderId="0" applyFont="0" applyFill="0" applyBorder="0" applyAlignment="0" applyProtection="0"/>
    <xf numFmtId="180" fontId="64" fillId="0" borderId="0" applyFont="0" applyFill="0" applyBorder="0" applyAlignment="0" applyProtection="0"/>
    <xf numFmtId="180" fontId="64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4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4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114" fillId="0" borderId="22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82" fillId="53" borderId="24" applyNumberFormat="0" applyAlignment="0" applyProtection="0">
      <alignment vertical="center"/>
    </xf>
    <xf numFmtId="0" fontId="82" fillId="34" borderId="24" applyNumberFormat="0" applyAlignment="0" applyProtection="0">
      <alignment vertical="center"/>
    </xf>
    <xf numFmtId="0" fontId="82" fillId="53" borderId="24" applyNumberFormat="0" applyAlignment="0" applyProtection="0">
      <alignment vertical="center"/>
    </xf>
    <xf numFmtId="0" fontId="82" fillId="34" borderId="24" applyNumberFormat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82" fillId="34" borderId="24" applyNumberFormat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89" fillId="0" borderId="26" applyNumberFormat="0" applyFill="0" applyAlignment="0" applyProtection="0">
      <alignment vertical="center"/>
    </xf>
    <xf numFmtId="0" fontId="89" fillId="0" borderId="26" applyNumberFormat="0" applyFill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179" fontId="66" fillId="0" borderId="0" applyFont="0" applyFill="0" applyBorder="0" applyAlignment="0" applyProtection="0"/>
    <xf numFmtId="179" fontId="65" fillId="0" borderId="0" applyFont="0" applyFill="0" applyBorder="0" applyAlignment="0" applyProtection="0"/>
    <xf numFmtId="179" fontId="66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60" fillId="61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61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16" fillId="0" borderId="0">
      <alignment vertical="center"/>
    </xf>
    <xf numFmtId="0" fontId="56" fillId="49" borderId="0" applyNumberFormat="0" applyBorder="0" applyAlignment="0" applyProtection="0">
      <alignment vertical="center"/>
    </xf>
    <xf numFmtId="0" fontId="65" fillId="0" borderId="0">
      <alignment vertical="center"/>
    </xf>
    <xf numFmtId="0" fontId="56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6" fillId="50" borderId="0" applyNumberFormat="0" applyBorder="0" applyAlignment="0" applyProtection="0">
      <alignment vertical="center"/>
    </xf>
    <xf numFmtId="0" fontId="56" fillId="49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87" fillId="0" borderId="0">
      <alignment vertical="center"/>
    </xf>
    <xf numFmtId="0" fontId="87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57" fillId="49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57" fillId="50" borderId="0" applyNumberFormat="0" applyBorder="0" applyAlignment="0" applyProtection="0">
      <alignment vertical="center"/>
    </xf>
    <xf numFmtId="0" fontId="57" fillId="49" borderId="0" applyNumberFormat="0" applyBorder="0" applyAlignment="0" applyProtection="0">
      <alignment vertical="center"/>
    </xf>
    <xf numFmtId="0" fontId="6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45" fillId="0" borderId="0" applyNumberFormat="0" applyFill="0" applyBorder="0" applyAlignment="0" applyProtection="0"/>
    <xf numFmtId="0" fontId="46" fillId="0" borderId="6" applyNumberFormat="0" applyFill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44" fillId="26" borderId="0" applyNumberFormat="0" applyBorder="0" applyAlignment="0" applyProtection="0"/>
    <xf numFmtId="0" fontId="49" fillId="31" borderId="0" applyNumberFormat="0" applyBorder="0" applyAlignment="0" applyProtection="0"/>
    <xf numFmtId="0" fontId="50" fillId="30" borderId="4" applyNumberFormat="0" applyAlignment="0" applyProtection="0"/>
    <xf numFmtId="0" fontId="51" fillId="27" borderId="11" applyNumberFormat="0" applyAlignment="0" applyProtection="0"/>
    <xf numFmtId="0" fontId="52" fillId="27" borderId="4" applyNumberFormat="0" applyAlignment="0" applyProtection="0"/>
    <xf numFmtId="0" fontId="53" fillId="0" borderId="9" applyNumberFormat="0" applyFill="0" applyAlignment="0" applyProtection="0"/>
    <xf numFmtId="0" fontId="54" fillId="28" borderId="5" applyNumberFormat="0" applyAlignment="0" applyProtection="0"/>
    <xf numFmtId="0" fontId="42" fillId="0" borderId="0" applyNumberFormat="0" applyFill="0" applyBorder="0" applyAlignment="0" applyProtection="0"/>
    <xf numFmtId="0" fontId="28" fillId="32" borderId="10" applyNumberFormat="0" applyFont="0" applyAlignment="0" applyProtection="0"/>
    <xf numFmtId="0" fontId="55" fillId="0" borderId="0" applyNumberFormat="0" applyFill="0" applyBorder="0" applyAlignment="0" applyProtection="0"/>
    <xf numFmtId="0" fontId="43" fillId="0" borderId="12" applyNumberFormat="0" applyFill="0" applyAlignment="0" applyProtection="0"/>
    <xf numFmtId="0" fontId="29" fillId="20" borderId="0" applyNumberFormat="0" applyBorder="0" applyAlignment="0" applyProtection="0"/>
    <xf numFmtId="0" fontId="28" fillId="2" borderId="0" applyNumberFormat="0" applyBorder="0" applyAlignment="0" applyProtection="0"/>
    <xf numFmtId="0" fontId="28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21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9" fillId="15" borderId="0" applyNumberFormat="0" applyBorder="0" applyAlignment="0" applyProtection="0"/>
    <xf numFmtId="0" fontId="29" fillId="22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29" fillId="16" borderId="0" applyNumberFormat="0" applyBorder="0" applyAlignment="0" applyProtection="0"/>
    <xf numFmtId="0" fontId="29" fillId="23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9" fillId="17" borderId="0" applyNumberFormat="0" applyBorder="0" applyAlignment="0" applyProtection="0"/>
    <xf numFmtId="0" fontId="29" fillId="24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25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29" fillId="19" borderId="0" applyNumberFormat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32" borderId="10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0" fontId="2" fillId="0" borderId="0"/>
    <xf numFmtId="0" fontId="28" fillId="9" borderId="0" applyNumberFormat="0" applyBorder="0" applyAlignment="0" applyProtection="0"/>
    <xf numFmtId="0" fontId="28" fillId="3" borderId="0" applyNumberFormat="0" applyBorder="0" applyAlignment="0" applyProtection="0"/>
    <xf numFmtId="0" fontId="28" fillId="32" borderId="10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2" borderId="0" applyNumberFormat="0" applyBorder="0" applyAlignment="0" applyProtection="0"/>
    <xf numFmtId="0" fontId="28" fillId="8" borderId="0" applyNumberFormat="0" applyBorder="0" applyAlignment="0" applyProtection="0"/>
    <xf numFmtId="0" fontId="28" fillId="0" borderId="0"/>
    <xf numFmtId="0" fontId="28" fillId="0" borderId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" fillId="0" borderId="0"/>
    <xf numFmtId="0" fontId="28" fillId="32" borderId="10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173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0" fontId="82" fillId="34" borderId="36" applyNumberFormat="0" applyAlignment="0" applyProtection="0">
      <alignment vertical="center"/>
    </xf>
    <xf numFmtId="0" fontId="82" fillId="34" borderId="36" applyNumberFormat="0" applyAlignment="0" applyProtection="0">
      <alignment vertical="center"/>
    </xf>
    <xf numFmtId="0" fontId="82" fillId="53" borderId="36" applyNumberFormat="0" applyAlignment="0" applyProtection="0">
      <alignment vertical="center"/>
    </xf>
    <xf numFmtId="0" fontId="82" fillId="34" borderId="36" applyNumberFormat="0" applyAlignment="0" applyProtection="0">
      <alignment vertical="center"/>
    </xf>
    <xf numFmtId="0" fontId="82" fillId="53" borderId="36" applyNumberFormat="0" applyAlignment="0" applyProtection="0">
      <alignment vertical="center"/>
    </xf>
    <xf numFmtId="0" fontId="100" fillId="0" borderId="37" applyNumberFormat="0" applyFill="0" applyAlignment="0" applyProtection="0">
      <alignment vertical="center"/>
    </xf>
    <xf numFmtId="0" fontId="100" fillId="0" borderId="37" applyNumberFormat="0" applyFill="0" applyAlignment="0" applyProtection="0">
      <alignment vertical="center"/>
    </xf>
    <xf numFmtId="0" fontId="112" fillId="43" borderId="36" applyNumberFormat="0" applyAlignment="0" applyProtection="0">
      <alignment vertical="center"/>
    </xf>
    <xf numFmtId="0" fontId="111" fillId="36" borderId="35" applyNumberFormat="0" applyAlignment="0" applyProtection="0">
      <alignment vertical="center"/>
    </xf>
    <xf numFmtId="0" fontId="107" fillId="34" borderId="35" applyNumberFormat="0" applyAlignment="0" applyProtection="0">
      <alignment vertical="center"/>
    </xf>
    <xf numFmtId="0" fontId="110" fillId="43" borderId="35" applyNumberFormat="0" applyAlignment="0" applyProtection="0">
      <alignment vertical="center"/>
    </xf>
    <xf numFmtId="0" fontId="110" fillId="35" borderId="35" applyNumberFormat="0" applyAlignment="0" applyProtection="0">
      <alignment vertical="center"/>
    </xf>
    <xf numFmtId="0" fontId="107" fillId="35" borderId="35" applyNumberFormat="0" applyAlignment="0" applyProtection="0">
      <alignment vertical="center"/>
    </xf>
    <xf numFmtId="0" fontId="65" fillId="45" borderId="34" applyNumberFormat="0" applyFont="0" applyAlignment="0" applyProtection="0">
      <alignment vertical="center"/>
    </xf>
    <xf numFmtId="0" fontId="100" fillId="0" borderId="38" applyNumberFormat="0" applyFill="0" applyAlignment="0" applyProtection="0">
      <alignment vertical="center"/>
    </xf>
    <xf numFmtId="0" fontId="99" fillId="0" borderId="37" applyNumberFormat="0" applyFill="0" applyAlignment="0" applyProtection="0">
      <alignment vertical="center"/>
    </xf>
    <xf numFmtId="0" fontId="99" fillId="0" borderId="37" applyNumberFormat="0" applyFill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2" fillId="35" borderId="36" applyNumberFormat="0" applyAlignment="0" applyProtection="0">
      <alignment vertical="center"/>
    </xf>
    <xf numFmtId="0" fontId="82" fillId="35" borderId="36" applyNumberFormat="0" applyAlignment="0" applyProtection="0">
      <alignment vertical="center"/>
    </xf>
    <xf numFmtId="0" fontId="81" fillId="36" borderId="35" applyNumberFormat="0" applyAlignment="0" applyProtection="0">
      <alignment vertical="center"/>
    </xf>
    <xf numFmtId="0" fontId="73" fillId="0" borderId="33" applyNumberFormat="0" applyBorder="0" applyAlignment="0">
      <alignment vertical="top" wrapTex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40" fillId="0" borderId="17">
      <alignment horizontal="left" vertical="center"/>
    </xf>
    <xf numFmtId="0" fontId="40" fillId="0" borderId="17">
      <alignment horizontal="left" vertical="center"/>
    </xf>
    <xf numFmtId="0" fontId="28" fillId="0" borderId="0"/>
    <xf numFmtId="0" fontId="40" fillId="0" borderId="32">
      <alignment horizontal="left" vertical="center"/>
    </xf>
    <xf numFmtId="0" fontId="40" fillId="0" borderId="32">
      <alignment horizontal="left" vertical="center"/>
    </xf>
    <xf numFmtId="173" fontId="28" fillId="0" borderId="0"/>
    <xf numFmtId="0" fontId="28" fillId="0" borderId="0"/>
    <xf numFmtId="173" fontId="28" fillId="0" borderId="0"/>
    <xf numFmtId="0" fontId="28" fillId="0" borderId="0"/>
    <xf numFmtId="0" fontId="72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0" fontId="72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0" fontId="72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0" fontId="73" fillId="0" borderId="16" applyNumberFormat="0" applyBorder="0" applyAlignment="0">
      <alignment vertical="top" wrapText="1"/>
    </xf>
    <xf numFmtId="0" fontId="65" fillId="45" borderId="21" applyNumberFormat="0" applyFont="0" applyAlignment="0" applyProtection="0">
      <alignment vertical="center"/>
    </xf>
    <xf numFmtId="0" fontId="65" fillId="45" borderId="21" applyNumberFormat="0" applyFont="0" applyAlignment="0" applyProtection="0">
      <alignment vertical="center"/>
    </xf>
    <xf numFmtId="0" fontId="81" fillId="36" borderId="23" applyNumberFormat="0" applyAlignment="0" applyProtection="0">
      <alignment vertical="center"/>
    </xf>
    <xf numFmtId="173" fontId="28" fillId="0" borderId="0"/>
    <xf numFmtId="173" fontId="28" fillId="0" borderId="0"/>
    <xf numFmtId="0" fontId="81" fillId="36" borderId="23" applyNumberFormat="0" applyAlignment="0" applyProtection="0">
      <alignment vertical="center"/>
    </xf>
    <xf numFmtId="0" fontId="82" fillId="35" borderId="24" applyNumberFormat="0" applyAlignment="0" applyProtection="0">
      <alignment vertical="center"/>
    </xf>
    <xf numFmtId="0" fontId="82" fillId="35" borderId="24" applyNumberFormat="0" applyAlignment="0" applyProtection="0">
      <alignment vertical="center"/>
    </xf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0" fontId="99" fillId="0" borderId="30" applyNumberFormat="0" applyFill="0" applyAlignment="0" applyProtection="0">
      <alignment vertical="center"/>
    </xf>
    <xf numFmtId="0" fontId="99" fillId="0" borderId="30" applyNumberFormat="0" applyFill="0" applyAlignment="0" applyProtection="0">
      <alignment vertical="center"/>
    </xf>
    <xf numFmtId="0" fontId="100" fillId="0" borderId="31" applyNumberFormat="0" applyFill="0" applyAlignment="0" applyProtection="0">
      <alignment vertical="center"/>
    </xf>
    <xf numFmtId="0" fontId="65" fillId="45" borderId="21" applyNumberFormat="0" applyFont="0" applyAlignment="0" applyProtection="0">
      <alignment vertical="center"/>
    </xf>
    <xf numFmtId="0" fontId="101" fillId="46" borderId="21" applyNumberFormat="0" applyFont="0" applyAlignment="0" applyProtection="0">
      <alignment vertical="center"/>
    </xf>
    <xf numFmtId="0" fontId="107" fillId="35" borderId="23" applyNumberFormat="0" applyAlignment="0" applyProtection="0">
      <alignment vertical="center"/>
    </xf>
    <xf numFmtId="0" fontId="107" fillId="35" borderId="23" applyNumberFormat="0" applyAlignment="0" applyProtection="0">
      <alignment vertical="center"/>
    </xf>
    <xf numFmtId="0" fontId="110" fillId="43" borderId="23" applyNumberFormat="0" applyAlignment="0" applyProtection="0">
      <alignment vertical="center"/>
    </xf>
    <xf numFmtId="0" fontId="110" fillId="35" borderId="23" applyNumberFormat="0" applyAlignment="0" applyProtection="0">
      <alignment vertical="center"/>
    </xf>
    <xf numFmtId="0" fontId="110" fillId="43" borderId="23" applyNumberFormat="0" applyAlignment="0" applyProtection="0">
      <alignment vertical="center"/>
    </xf>
    <xf numFmtId="0" fontId="107" fillId="34" borderId="23" applyNumberFormat="0" applyAlignment="0" applyProtection="0">
      <alignment vertical="center"/>
    </xf>
    <xf numFmtId="0" fontId="111" fillId="36" borderId="23" applyNumberFormat="0" applyAlignment="0" applyProtection="0">
      <alignment vertical="center"/>
    </xf>
    <xf numFmtId="0" fontId="111" fillId="44" borderId="23" applyNumberFormat="0" applyAlignment="0" applyProtection="0">
      <alignment vertical="center"/>
    </xf>
    <xf numFmtId="0" fontId="112" fillId="35" borderId="24" applyNumberFormat="0" applyAlignment="0" applyProtection="0">
      <alignment vertical="center"/>
    </xf>
    <xf numFmtId="0" fontId="112" fillId="43" borderId="24" applyNumberFormat="0" applyAlignment="0" applyProtection="0">
      <alignment vertical="center"/>
    </xf>
    <xf numFmtId="0" fontId="82" fillId="53" borderId="24" applyNumberFormat="0" applyAlignment="0" applyProtection="0">
      <alignment vertical="center"/>
    </xf>
    <xf numFmtId="0" fontId="82" fillId="34" borderId="24" applyNumberFormat="0" applyAlignment="0" applyProtection="0">
      <alignment vertical="center"/>
    </xf>
    <xf numFmtId="0" fontId="82" fillId="53" borderId="24" applyNumberFormat="0" applyAlignment="0" applyProtection="0">
      <alignment vertical="center"/>
    </xf>
    <xf numFmtId="0" fontId="82" fillId="34" borderId="24" applyNumberFormat="0" applyAlignment="0" applyProtection="0">
      <alignment vertical="center"/>
    </xf>
    <xf numFmtId="0" fontId="112" fillId="35" borderId="36" applyNumberFormat="0" applyAlignment="0" applyProtection="0">
      <alignment vertical="center"/>
    </xf>
    <xf numFmtId="0" fontId="107" fillId="35" borderId="35" applyNumberFormat="0" applyAlignment="0" applyProtection="0">
      <alignment vertical="center"/>
    </xf>
    <xf numFmtId="0" fontId="101" fillId="46" borderId="34" applyNumberFormat="0" applyFont="0" applyAlignment="0" applyProtection="0">
      <alignment vertical="center"/>
    </xf>
    <xf numFmtId="0" fontId="73" fillId="0" borderId="33" applyNumberFormat="0" applyBorder="0" applyAlignment="0">
      <alignment vertical="top" wrapText="1"/>
    </xf>
    <xf numFmtId="0" fontId="72" fillId="0" borderId="33" applyNumberFormat="0" applyBorder="0" applyAlignment="0">
      <alignment vertical="top" wrapText="1"/>
    </xf>
    <xf numFmtId="0" fontId="100" fillId="0" borderId="30" applyNumberFormat="0" applyFill="0" applyAlignment="0" applyProtection="0">
      <alignment vertical="center"/>
    </xf>
    <xf numFmtId="0" fontId="73" fillId="0" borderId="33" applyNumberFormat="0" applyBorder="0" applyAlignment="0">
      <alignment vertical="top" wrapText="1"/>
    </xf>
    <xf numFmtId="0" fontId="73" fillId="0" borderId="33" applyNumberFormat="0" applyBorder="0" applyAlignment="0">
      <alignment vertical="top" wrapText="1"/>
    </xf>
    <xf numFmtId="0" fontId="72" fillId="0" borderId="33" applyNumberFormat="0" applyBorder="0" applyAlignment="0">
      <alignment vertical="top" wrapText="1"/>
    </xf>
    <xf numFmtId="0" fontId="73" fillId="0" borderId="33" applyNumberFormat="0" applyBorder="0" applyAlignment="0">
      <alignment vertical="top" wrapText="1"/>
    </xf>
    <xf numFmtId="0" fontId="72" fillId="0" borderId="33" applyNumberFormat="0" applyBorder="0" applyAlignment="0">
      <alignment vertical="top" wrapText="1"/>
    </xf>
    <xf numFmtId="0" fontId="28" fillId="0" borderId="0"/>
    <xf numFmtId="0" fontId="28" fillId="32" borderId="10" applyNumberFormat="0" applyFont="0" applyAlignment="0" applyProtection="0"/>
    <xf numFmtId="0" fontId="28" fillId="2" borderId="0" applyNumberFormat="0" applyBorder="0" applyAlignment="0" applyProtection="0"/>
    <xf numFmtId="0" fontId="28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111" fillId="44" borderId="35" applyNumberFormat="0" applyAlignment="0" applyProtection="0">
      <alignment vertical="center"/>
    </xf>
    <xf numFmtId="0" fontId="81" fillId="36" borderId="35" applyNumberFormat="0" applyAlignment="0" applyProtection="0">
      <alignment vertical="center"/>
    </xf>
    <xf numFmtId="0" fontId="65" fillId="45" borderId="34" applyNumberFormat="0" applyFont="0" applyAlignment="0" applyProtection="0">
      <alignment vertical="center"/>
    </xf>
    <xf numFmtId="0" fontId="65" fillId="45" borderId="34" applyNumberFormat="0" applyFont="0" applyAlignment="0" applyProtection="0">
      <alignment vertical="center"/>
    </xf>
    <xf numFmtId="0" fontId="73" fillId="0" borderId="33" applyNumberFormat="0" applyBorder="0" applyAlignment="0">
      <alignment vertical="top" wrapText="1"/>
    </xf>
    <xf numFmtId="0" fontId="110" fillId="43" borderId="35" applyNumberFormat="0" applyAlignment="0" applyProtection="0">
      <alignment vertical="center"/>
    </xf>
    <xf numFmtId="0" fontId="82" fillId="34" borderId="24" applyNumberFormat="0" applyAlignment="0" applyProtection="0">
      <alignment vertical="center"/>
    </xf>
    <xf numFmtId="0" fontId="100" fillId="0" borderId="30" applyNumberFormat="0" applyFill="0" applyAlignment="0" applyProtection="0">
      <alignment vertical="center"/>
    </xf>
    <xf numFmtId="0" fontId="28" fillId="0" borderId="0"/>
    <xf numFmtId="173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40" fillId="0" borderId="39">
      <alignment horizontal="left" vertical="center"/>
    </xf>
    <xf numFmtId="0" fontId="40" fillId="0" borderId="39">
      <alignment horizontal="left" vertical="center"/>
    </xf>
    <xf numFmtId="0" fontId="28" fillId="0" borderId="0"/>
    <xf numFmtId="173" fontId="28" fillId="0" borderId="0"/>
    <xf numFmtId="0" fontId="28" fillId="0" borderId="0"/>
    <xf numFmtId="173" fontId="28" fillId="0" borderId="0"/>
    <xf numFmtId="0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0" fontId="28" fillId="0" borderId="0"/>
    <xf numFmtId="0" fontId="28" fillId="32" borderId="10" applyNumberFormat="0" applyFont="0" applyAlignment="0" applyProtection="0"/>
    <xf numFmtId="0" fontId="28" fillId="2" borderId="0" applyNumberFormat="0" applyBorder="0" applyAlignment="0" applyProtection="0"/>
    <xf numFmtId="0" fontId="28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0" borderId="0"/>
    <xf numFmtId="173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2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3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4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5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6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7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8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9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0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173" fontId="28" fillId="13" borderId="0" applyNumberFormat="0" applyBorder="0" applyAlignment="0" applyProtection="0"/>
    <xf numFmtId="0" fontId="82" fillId="34" borderId="50" applyNumberFormat="0" applyAlignment="0" applyProtection="0">
      <alignment vertical="center"/>
    </xf>
    <xf numFmtId="0" fontId="82" fillId="34" borderId="50" applyNumberFormat="0" applyAlignment="0" applyProtection="0">
      <alignment vertical="center"/>
    </xf>
    <xf numFmtId="0" fontId="82" fillId="53" borderId="50" applyNumberFormat="0" applyAlignment="0" applyProtection="0">
      <alignment vertical="center"/>
    </xf>
    <xf numFmtId="0" fontId="82" fillId="34" borderId="50" applyNumberFormat="0" applyAlignment="0" applyProtection="0">
      <alignment vertical="center"/>
    </xf>
    <xf numFmtId="0" fontId="82" fillId="53" borderId="50" applyNumberFormat="0" applyAlignment="0" applyProtection="0">
      <alignment vertical="center"/>
    </xf>
    <xf numFmtId="0" fontId="100" fillId="0" borderId="51" applyNumberFormat="0" applyFill="0" applyAlignment="0" applyProtection="0">
      <alignment vertical="center"/>
    </xf>
    <xf numFmtId="0" fontId="100" fillId="0" borderId="51" applyNumberFormat="0" applyFill="0" applyAlignment="0" applyProtection="0">
      <alignment vertical="center"/>
    </xf>
    <xf numFmtId="0" fontId="112" fillId="43" borderId="50" applyNumberFormat="0" applyAlignment="0" applyProtection="0">
      <alignment vertical="center"/>
    </xf>
    <xf numFmtId="0" fontId="111" fillId="36" borderId="49" applyNumberFormat="0" applyAlignment="0" applyProtection="0">
      <alignment vertical="center"/>
    </xf>
    <xf numFmtId="0" fontId="107" fillId="34" borderId="49" applyNumberFormat="0" applyAlignment="0" applyProtection="0">
      <alignment vertical="center"/>
    </xf>
    <xf numFmtId="0" fontId="110" fillId="43" borderId="49" applyNumberFormat="0" applyAlignment="0" applyProtection="0">
      <alignment vertical="center"/>
    </xf>
    <xf numFmtId="0" fontId="110" fillId="35" borderId="49" applyNumberFormat="0" applyAlignment="0" applyProtection="0">
      <alignment vertical="center"/>
    </xf>
    <xf numFmtId="0" fontId="107" fillId="35" borderId="49" applyNumberFormat="0" applyAlignment="0" applyProtection="0">
      <alignment vertical="center"/>
    </xf>
    <xf numFmtId="0" fontId="65" fillId="45" borderId="48" applyNumberFormat="0" applyFont="0" applyAlignment="0" applyProtection="0">
      <alignment vertical="center"/>
    </xf>
    <xf numFmtId="0" fontId="100" fillId="0" borderId="52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2" fillId="35" borderId="50" applyNumberFormat="0" applyAlignment="0" applyProtection="0">
      <alignment vertical="center"/>
    </xf>
    <xf numFmtId="0" fontId="82" fillId="35" borderId="50" applyNumberFormat="0" applyAlignment="0" applyProtection="0">
      <alignment vertical="center"/>
    </xf>
    <xf numFmtId="0" fontId="81" fillId="36" borderId="49" applyNumberFormat="0" applyAlignment="0" applyProtection="0">
      <alignment vertical="center"/>
    </xf>
    <xf numFmtId="0" fontId="73" fillId="0" borderId="47" applyNumberFormat="0" applyBorder="0" applyAlignment="0">
      <alignment vertical="top" wrapTex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40" fillId="0" borderId="39">
      <alignment horizontal="left" vertical="center"/>
    </xf>
    <xf numFmtId="0" fontId="40" fillId="0" borderId="39">
      <alignment horizontal="left" vertical="center"/>
    </xf>
    <xf numFmtId="0" fontId="28" fillId="0" borderId="0"/>
    <xf numFmtId="0" fontId="40" fillId="0" borderId="46">
      <alignment horizontal="left" vertical="center"/>
    </xf>
    <xf numFmtId="0" fontId="40" fillId="0" borderId="46">
      <alignment horizontal="left" vertical="center"/>
    </xf>
    <xf numFmtId="173" fontId="28" fillId="0" borderId="0"/>
    <xf numFmtId="0" fontId="28" fillId="0" borderId="0"/>
    <xf numFmtId="173" fontId="28" fillId="0" borderId="0"/>
    <xf numFmtId="0" fontId="28" fillId="0" borderId="0"/>
    <xf numFmtId="0" fontId="72" fillId="0" borderId="40" applyNumberFormat="0" applyBorder="0" applyAlignment="0">
      <alignment vertical="top" wrapText="1"/>
    </xf>
    <xf numFmtId="0" fontId="73" fillId="0" borderId="40" applyNumberFormat="0" applyBorder="0" applyAlignment="0">
      <alignment vertical="top" wrapText="1"/>
    </xf>
    <xf numFmtId="0" fontId="73" fillId="0" borderId="40" applyNumberFormat="0" applyBorder="0" applyAlignment="0">
      <alignment vertical="top" wrapText="1"/>
    </xf>
    <xf numFmtId="0" fontId="72" fillId="0" borderId="40" applyNumberFormat="0" applyBorder="0" applyAlignment="0">
      <alignment vertical="top" wrapText="1"/>
    </xf>
    <xf numFmtId="0" fontId="73" fillId="0" borderId="40" applyNumberFormat="0" applyBorder="0" applyAlignment="0">
      <alignment vertical="top" wrapText="1"/>
    </xf>
    <xf numFmtId="0" fontId="73" fillId="0" borderId="40" applyNumberFormat="0" applyBorder="0" applyAlignment="0">
      <alignment vertical="top" wrapText="1"/>
    </xf>
    <xf numFmtId="0" fontId="72" fillId="0" borderId="40" applyNumberFormat="0" applyBorder="0" applyAlignment="0">
      <alignment vertical="top" wrapText="1"/>
    </xf>
    <xf numFmtId="0" fontId="73" fillId="0" borderId="40" applyNumberFormat="0" applyBorder="0" applyAlignment="0">
      <alignment vertical="top" wrapText="1"/>
    </xf>
    <xf numFmtId="0" fontId="73" fillId="0" borderId="40" applyNumberFormat="0" applyBorder="0" applyAlignment="0">
      <alignment vertical="top" wrapText="1"/>
    </xf>
    <xf numFmtId="0" fontId="65" fillId="45" borderId="41" applyNumberFormat="0" applyFont="0" applyAlignment="0" applyProtection="0">
      <alignment vertical="center"/>
    </xf>
    <xf numFmtId="0" fontId="65" fillId="45" borderId="41" applyNumberFormat="0" applyFont="0" applyAlignment="0" applyProtection="0">
      <alignment vertical="center"/>
    </xf>
    <xf numFmtId="0" fontId="81" fillId="36" borderId="42" applyNumberFormat="0" applyAlignment="0" applyProtection="0">
      <alignment vertical="center"/>
    </xf>
    <xf numFmtId="173" fontId="28" fillId="0" borderId="0"/>
    <xf numFmtId="173" fontId="28" fillId="0" borderId="0"/>
    <xf numFmtId="0" fontId="81" fillId="36" borderId="42" applyNumberFormat="0" applyAlignment="0" applyProtection="0">
      <alignment vertical="center"/>
    </xf>
    <xf numFmtId="0" fontId="82" fillId="35" borderId="43" applyNumberFormat="0" applyAlignment="0" applyProtection="0">
      <alignment vertical="center"/>
    </xf>
    <xf numFmtId="0" fontId="82" fillId="35" borderId="43" applyNumberFormat="0" applyAlignment="0" applyProtection="0">
      <alignment vertical="center"/>
    </xf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173" fontId="28" fillId="32" borderId="10" applyNumberFormat="0" applyFont="0" applyAlignment="0" applyProtection="0"/>
    <xf numFmtId="0" fontId="99" fillId="0" borderId="44" applyNumberFormat="0" applyFill="0" applyAlignment="0" applyProtection="0">
      <alignment vertical="center"/>
    </xf>
    <xf numFmtId="0" fontId="99" fillId="0" borderId="44" applyNumberFormat="0" applyFill="0" applyAlignment="0" applyProtection="0">
      <alignment vertical="center"/>
    </xf>
    <xf numFmtId="0" fontId="100" fillId="0" borderId="45" applyNumberFormat="0" applyFill="0" applyAlignment="0" applyProtection="0">
      <alignment vertical="center"/>
    </xf>
    <xf numFmtId="0" fontId="65" fillId="45" borderId="41" applyNumberFormat="0" applyFont="0" applyAlignment="0" applyProtection="0">
      <alignment vertical="center"/>
    </xf>
    <xf numFmtId="0" fontId="101" fillId="46" borderId="41" applyNumberFormat="0" applyFont="0" applyAlignment="0" applyProtection="0">
      <alignment vertical="center"/>
    </xf>
    <xf numFmtId="0" fontId="107" fillId="35" borderId="42" applyNumberFormat="0" applyAlignment="0" applyProtection="0">
      <alignment vertical="center"/>
    </xf>
    <xf numFmtId="0" fontId="107" fillId="35" borderId="42" applyNumberFormat="0" applyAlignment="0" applyProtection="0">
      <alignment vertical="center"/>
    </xf>
    <xf numFmtId="0" fontId="110" fillId="43" borderId="42" applyNumberFormat="0" applyAlignment="0" applyProtection="0">
      <alignment vertical="center"/>
    </xf>
    <xf numFmtId="0" fontId="110" fillId="35" borderId="42" applyNumberFormat="0" applyAlignment="0" applyProtection="0">
      <alignment vertical="center"/>
    </xf>
    <xf numFmtId="0" fontId="110" fillId="43" borderId="42" applyNumberFormat="0" applyAlignment="0" applyProtection="0">
      <alignment vertical="center"/>
    </xf>
    <xf numFmtId="0" fontId="107" fillId="34" borderId="42" applyNumberFormat="0" applyAlignment="0" applyProtection="0">
      <alignment vertical="center"/>
    </xf>
    <xf numFmtId="0" fontId="111" fillId="36" borderId="42" applyNumberFormat="0" applyAlignment="0" applyProtection="0">
      <alignment vertical="center"/>
    </xf>
    <xf numFmtId="0" fontId="111" fillId="44" borderId="42" applyNumberFormat="0" applyAlignment="0" applyProtection="0">
      <alignment vertical="center"/>
    </xf>
    <xf numFmtId="0" fontId="112" fillId="35" borderId="43" applyNumberFormat="0" applyAlignment="0" applyProtection="0">
      <alignment vertical="center"/>
    </xf>
    <xf numFmtId="0" fontId="112" fillId="43" borderId="43" applyNumberFormat="0" applyAlignment="0" applyProtection="0">
      <alignment vertical="center"/>
    </xf>
    <xf numFmtId="0" fontId="82" fillId="53" borderId="43" applyNumberFormat="0" applyAlignment="0" applyProtection="0">
      <alignment vertical="center"/>
    </xf>
    <xf numFmtId="0" fontId="82" fillId="34" borderId="43" applyNumberFormat="0" applyAlignment="0" applyProtection="0">
      <alignment vertical="center"/>
    </xf>
    <xf numFmtId="0" fontId="82" fillId="53" borderId="43" applyNumberFormat="0" applyAlignment="0" applyProtection="0">
      <alignment vertical="center"/>
    </xf>
    <xf numFmtId="0" fontId="82" fillId="34" borderId="43" applyNumberFormat="0" applyAlignment="0" applyProtection="0">
      <alignment vertical="center"/>
    </xf>
    <xf numFmtId="0" fontId="112" fillId="35" borderId="50" applyNumberFormat="0" applyAlignment="0" applyProtection="0">
      <alignment vertical="center"/>
    </xf>
    <xf numFmtId="0" fontId="107" fillId="35" borderId="49" applyNumberFormat="0" applyAlignment="0" applyProtection="0">
      <alignment vertical="center"/>
    </xf>
    <xf numFmtId="0" fontId="101" fillId="46" borderId="48" applyNumberFormat="0" applyFont="0" applyAlignment="0" applyProtection="0">
      <alignment vertical="center"/>
    </xf>
    <xf numFmtId="0" fontId="73" fillId="0" borderId="47" applyNumberFormat="0" applyBorder="0" applyAlignment="0">
      <alignment vertical="top" wrapText="1"/>
    </xf>
    <xf numFmtId="0" fontId="72" fillId="0" borderId="47" applyNumberFormat="0" applyBorder="0" applyAlignment="0">
      <alignment vertical="top" wrapText="1"/>
    </xf>
    <xf numFmtId="0" fontId="100" fillId="0" borderId="44" applyNumberFormat="0" applyFill="0" applyAlignment="0" applyProtection="0">
      <alignment vertical="center"/>
    </xf>
    <xf numFmtId="0" fontId="73" fillId="0" borderId="47" applyNumberFormat="0" applyBorder="0" applyAlignment="0">
      <alignment vertical="top" wrapText="1"/>
    </xf>
    <xf numFmtId="0" fontId="73" fillId="0" borderId="47" applyNumberFormat="0" applyBorder="0" applyAlignment="0">
      <alignment vertical="top" wrapText="1"/>
    </xf>
    <xf numFmtId="0" fontId="72" fillId="0" borderId="47" applyNumberFormat="0" applyBorder="0" applyAlignment="0">
      <alignment vertical="top" wrapText="1"/>
    </xf>
    <xf numFmtId="0" fontId="73" fillId="0" borderId="47" applyNumberFormat="0" applyBorder="0" applyAlignment="0">
      <alignment vertical="top" wrapText="1"/>
    </xf>
    <xf numFmtId="0" fontId="72" fillId="0" borderId="47" applyNumberFormat="0" applyBorder="0" applyAlignment="0">
      <alignment vertical="top" wrapText="1"/>
    </xf>
    <xf numFmtId="0" fontId="28" fillId="0" borderId="0"/>
    <xf numFmtId="0" fontId="28" fillId="32" borderId="10" applyNumberFormat="0" applyFont="0" applyAlignment="0" applyProtection="0"/>
    <xf numFmtId="0" fontId="28" fillId="2" borderId="0" applyNumberFormat="0" applyBorder="0" applyAlignment="0" applyProtection="0"/>
    <xf numFmtId="0" fontId="28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111" fillId="44" borderId="49" applyNumberFormat="0" applyAlignment="0" applyProtection="0">
      <alignment vertical="center"/>
    </xf>
    <xf numFmtId="0" fontId="81" fillId="36" borderId="49" applyNumberFormat="0" applyAlignment="0" applyProtection="0">
      <alignment vertical="center"/>
    </xf>
    <xf numFmtId="0" fontId="65" fillId="45" borderId="48" applyNumberFormat="0" applyFont="0" applyAlignment="0" applyProtection="0">
      <alignment vertical="center"/>
    </xf>
    <xf numFmtId="0" fontId="65" fillId="45" borderId="48" applyNumberFormat="0" applyFont="0" applyAlignment="0" applyProtection="0">
      <alignment vertical="center"/>
    </xf>
    <xf numFmtId="0" fontId="73" fillId="0" borderId="47" applyNumberFormat="0" applyBorder="0" applyAlignment="0">
      <alignment vertical="top" wrapText="1"/>
    </xf>
    <xf numFmtId="0" fontId="110" fillId="43" borderId="49" applyNumberFormat="0" applyAlignment="0" applyProtection="0">
      <alignment vertical="center"/>
    </xf>
    <xf numFmtId="0" fontId="82" fillId="34" borderId="43" applyNumberFormat="0" applyAlignment="0" applyProtection="0">
      <alignment vertical="center"/>
    </xf>
    <xf numFmtId="0" fontId="100" fillId="0" borderId="44" applyNumberFormat="0" applyFill="0" applyAlignment="0" applyProtection="0">
      <alignment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72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2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2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65" fillId="45" borderId="55" applyNumberFormat="0" applyFont="0" applyAlignment="0" applyProtection="0">
      <alignment vertical="center"/>
    </xf>
    <xf numFmtId="0" fontId="65" fillId="45" borderId="55" applyNumberFormat="0" applyFont="0" applyAlignment="0" applyProtection="0">
      <alignment vertical="center"/>
    </xf>
    <xf numFmtId="43" fontId="28" fillId="0" borderId="0" applyFont="0" applyFill="0" applyBorder="0" applyAlignment="0" applyProtection="0"/>
    <xf numFmtId="0" fontId="81" fillId="36" borderId="56" applyNumberFormat="0" applyAlignment="0" applyProtection="0">
      <alignment vertical="center"/>
    </xf>
    <xf numFmtId="0" fontId="81" fillId="36" borderId="56" applyNumberFormat="0" applyAlignment="0" applyProtection="0">
      <alignment vertical="center"/>
    </xf>
    <xf numFmtId="0" fontId="82" fillId="35" borderId="57" applyNumberFormat="0" applyAlignment="0" applyProtection="0">
      <alignment vertical="center"/>
    </xf>
    <xf numFmtId="0" fontId="82" fillId="35" borderId="57" applyNumberFormat="0" applyAlignment="0" applyProtection="0">
      <alignment vertical="center"/>
    </xf>
    <xf numFmtId="0" fontId="99" fillId="0" borderId="58" applyNumberFormat="0" applyFill="0" applyAlignment="0" applyProtection="0">
      <alignment vertical="center"/>
    </xf>
    <xf numFmtId="0" fontId="99" fillId="0" borderId="58" applyNumberFormat="0" applyFill="0" applyAlignment="0" applyProtection="0">
      <alignment vertical="center"/>
    </xf>
    <xf numFmtId="0" fontId="100" fillId="0" borderId="59" applyNumberFormat="0" applyFill="0" applyAlignment="0" applyProtection="0">
      <alignment vertical="center"/>
    </xf>
    <xf numFmtId="0" fontId="65" fillId="45" borderId="55" applyNumberFormat="0" applyFont="0" applyAlignment="0" applyProtection="0">
      <alignment vertical="center"/>
    </xf>
    <xf numFmtId="0" fontId="101" fillId="46" borderId="55" applyNumberFormat="0" applyFont="0" applyAlignment="0" applyProtection="0">
      <alignment vertical="center"/>
    </xf>
    <xf numFmtId="0" fontId="107" fillId="35" borderId="56" applyNumberFormat="0" applyAlignment="0" applyProtection="0">
      <alignment vertical="center"/>
    </xf>
    <xf numFmtId="0" fontId="107" fillId="35" borderId="56" applyNumberFormat="0" applyAlignment="0" applyProtection="0">
      <alignment vertical="center"/>
    </xf>
    <xf numFmtId="0" fontId="110" fillId="43" borderId="56" applyNumberFormat="0" applyAlignment="0" applyProtection="0">
      <alignment vertical="center"/>
    </xf>
    <xf numFmtId="0" fontId="110" fillId="35" borderId="56" applyNumberFormat="0" applyAlignment="0" applyProtection="0">
      <alignment vertical="center"/>
    </xf>
    <xf numFmtId="0" fontId="110" fillId="43" borderId="56" applyNumberFormat="0" applyAlignment="0" applyProtection="0">
      <alignment vertical="center"/>
    </xf>
    <xf numFmtId="0" fontId="107" fillId="34" borderId="56" applyNumberFormat="0" applyAlignment="0" applyProtection="0">
      <alignment vertical="center"/>
    </xf>
    <xf numFmtId="0" fontId="111" fillId="36" borderId="56" applyNumberFormat="0" applyAlignment="0" applyProtection="0">
      <alignment vertical="center"/>
    </xf>
    <xf numFmtId="0" fontId="111" fillId="44" borderId="56" applyNumberFormat="0" applyAlignment="0" applyProtection="0">
      <alignment vertical="center"/>
    </xf>
    <xf numFmtId="0" fontId="112" fillId="35" borderId="57" applyNumberFormat="0" applyAlignment="0" applyProtection="0">
      <alignment vertical="center"/>
    </xf>
    <xf numFmtId="0" fontId="112" fillId="43" borderId="57" applyNumberFormat="0" applyAlignment="0" applyProtection="0">
      <alignment vertical="center"/>
    </xf>
    <xf numFmtId="0" fontId="100" fillId="0" borderId="58" applyNumberFormat="0" applyFill="0" applyAlignment="0" applyProtection="0">
      <alignment vertical="center"/>
    </xf>
    <xf numFmtId="0" fontId="100" fillId="0" borderId="58" applyNumberFormat="0" applyFill="0" applyAlignment="0" applyProtection="0">
      <alignment vertical="center"/>
    </xf>
    <xf numFmtId="0" fontId="82" fillId="53" borderId="57" applyNumberFormat="0" applyAlignment="0" applyProtection="0">
      <alignment vertical="center"/>
    </xf>
    <xf numFmtId="0" fontId="82" fillId="34" borderId="57" applyNumberFormat="0" applyAlignment="0" applyProtection="0">
      <alignment vertical="center"/>
    </xf>
    <xf numFmtId="0" fontId="82" fillId="53" borderId="57" applyNumberFormat="0" applyAlignment="0" applyProtection="0">
      <alignment vertical="center"/>
    </xf>
    <xf numFmtId="0" fontId="82" fillId="34" borderId="57" applyNumberFormat="0" applyAlignment="0" applyProtection="0">
      <alignment vertical="center"/>
    </xf>
    <xf numFmtId="0" fontId="82" fillId="34" borderId="57" applyNumberFormat="0" applyAlignment="0" applyProtection="0">
      <alignment vertical="center"/>
    </xf>
    <xf numFmtId="0" fontId="82" fillId="34" borderId="57" applyNumberFormat="0" applyAlignment="0" applyProtection="0">
      <alignment vertical="center"/>
    </xf>
    <xf numFmtId="0" fontId="82" fillId="34" borderId="57" applyNumberFormat="0" applyAlignment="0" applyProtection="0">
      <alignment vertical="center"/>
    </xf>
    <xf numFmtId="0" fontId="82" fillId="53" borderId="57" applyNumberFormat="0" applyAlignment="0" applyProtection="0">
      <alignment vertical="center"/>
    </xf>
    <xf numFmtId="0" fontId="82" fillId="34" borderId="57" applyNumberFormat="0" applyAlignment="0" applyProtection="0">
      <alignment vertical="center"/>
    </xf>
    <xf numFmtId="0" fontId="82" fillId="53" borderId="57" applyNumberFormat="0" applyAlignment="0" applyProtection="0">
      <alignment vertical="center"/>
    </xf>
    <xf numFmtId="0" fontId="100" fillId="0" borderId="58" applyNumberFormat="0" applyFill="0" applyAlignment="0" applyProtection="0">
      <alignment vertical="center"/>
    </xf>
    <xf numFmtId="0" fontId="100" fillId="0" borderId="58" applyNumberFormat="0" applyFill="0" applyAlignment="0" applyProtection="0">
      <alignment vertical="center"/>
    </xf>
    <xf numFmtId="0" fontId="112" fillId="43" borderId="57" applyNumberFormat="0" applyAlignment="0" applyProtection="0">
      <alignment vertical="center"/>
    </xf>
    <xf numFmtId="0" fontId="111" fillId="36" borderId="56" applyNumberFormat="0" applyAlignment="0" applyProtection="0">
      <alignment vertical="center"/>
    </xf>
    <xf numFmtId="0" fontId="107" fillId="34" borderId="56" applyNumberFormat="0" applyAlignment="0" applyProtection="0">
      <alignment vertical="center"/>
    </xf>
    <xf numFmtId="0" fontId="110" fillId="43" borderId="56" applyNumberFormat="0" applyAlignment="0" applyProtection="0">
      <alignment vertical="center"/>
    </xf>
    <xf numFmtId="0" fontId="110" fillId="35" borderId="56" applyNumberFormat="0" applyAlignment="0" applyProtection="0">
      <alignment vertical="center"/>
    </xf>
    <xf numFmtId="0" fontId="107" fillId="35" borderId="56" applyNumberFormat="0" applyAlignment="0" applyProtection="0">
      <alignment vertical="center"/>
    </xf>
    <xf numFmtId="0" fontId="65" fillId="45" borderId="55" applyNumberFormat="0" applyFont="0" applyAlignment="0" applyProtection="0">
      <alignment vertical="center"/>
    </xf>
    <xf numFmtId="0" fontId="100" fillId="0" borderId="59" applyNumberFormat="0" applyFill="0" applyAlignment="0" applyProtection="0">
      <alignment vertical="center"/>
    </xf>
    <xf numFmtId="0" fontId="99" fillId="0" borderId="58" applyNumberFormat="0" applyFill="0" applyAlignment="0" applyProtection="0">
      <alignment vertical="center"/>
    </xf>
    <xf numFmtId="0" fontId="99" fillId="0" borderId="58" applyNumberFormat="0" applyFill="0" applyAlignment="0" applyProtection="0">
      <alignment vertical="center"/>
    </xf>
    <xf numFmtId="0" fontId="82" fillId="35" borderId="57" applyNumberFormat="0" applyAlignment="0" applyProtection="0">
      <alignment vertical="center"/>
    </xf>
    <xf numFmtId="0" fontId="82" fillId="35" borderId="57" applyNumberFormat="0" applyAlignment="0" applyProtection="0">
      <alignment vertical="center"/>
    </xf>
    <xf numFmtId="0" fontId="81" fillId="36" borderId="56" applyNumberFormat="0" applyAlignment="0" applyProtection="0">
      <alignment vertical="center"/>
    </xf>
    <xf numFmtId="0" fontId="73" fillId="0" borderId="54" applyNumberFormat="0" applyBorder="0" applyAlignment="0">
      <alignment vertical="top" wrapText="1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40" fillId="0" borderId="53">
      <alignment horizontal="left" vertical="center"/>
    </xf>
    <xf numFmtId="0" fontId="72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2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2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65" fillId="45" borderId="48" applyNumberFormat="0" applyFont="0" applyAlignment="0" applyProtection="0">
      <alignment vertical="center"/>
    </xf>
    <xf numFmtId="0" fontId="65" fillId="45" borderId="48" applyNumberFormat="0" applyFont="0" applyAlignment="0" applyProtection="0">
      <alignment vertical="center"/>
    </xf>
    <xf numFmtId="0" fontId="81" fillId="36" borderId="49" applyNumberFormat="0" applyAlignment="0" applyProtection="0">
      <alignment vertical="center"/>
    </xf>
    <xf numFmtId="0" fontId="81" fillId="36" borderId="49" applyNumberFormat="0" applyAlignment="0" applyProtection="0">
      <alignment vertical="center"/>
    </xf>
    <xf numFmtId="0" fontId="82" fillId="35" borderId="24" applyNumberFormat="0" applyAlignment="0" applyProtection="0">
      <alignment vertical="center"/>
    </xf>
    <xf numFmtId="0" fontId="82" fillId="35" borderId="24" applyNumberFormat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100" fillId="0" borderId="52" applyNumberFormat="0" applyFill="0" applyAlignment="0" applyProtection="0">
      <alignment vertical="center"/>
    </xf>
    <xf numFmtId="0" fontId="65" fillId="45" borderId="48" applyNumberFormat="0" applyFont="0" applyAlignment="0" applyProtection="0">
      <alignment vertical="center"/>
    </xf>
    <xf numFmtId="0" fontId="101" fillId="46" borderId="48" applyNumberFormat="0" applyFont="0" applyAlignment="0" applyProtection="0">
      <alignment vertical="center"/>
    </xf>
    <xf numFmtId="0" fontId="107" fillId="35" borderId="49" applyNumberFormat="0" applyAlignment="0" applyProtection="0">
      <alignment vertical="center"/>
    </xf>
    <xf numFmtId="0" fontId="107" fillId="35" borderId="49" applyNumberFormat="0" applyAlignment="0" applyProtection="0">
      <alignment vertical="center"/>
    </xf>
    <xf numFmtId="0" fontId="110" fillId="43" borderId="49" applyNumberFormat="0" applyAlignment="0" applyProtection="0">
      <alignment vertical="center"/>
    </xf>
    <xf numFmtId="0" fontId="110" fillId="35" borderId="49" applyNumberFormat="0" applyAlignment="0" applyProtection="0">
      <alignment vertical="center"/>
    </xf>
    <xf numFmtId="0" fontId="110" fillId="43" borderId="49" applyNumberFormat="0" applyAlignment="0" applyProtection="0">
      <alignment vertical="center"/>
    </xf>
    <xf numFmtId="0" fontId="107" fillId="34" borderId="49" applyNumberFormat="0" applyAlignment="0" applyProtection="0">
      <alignment vertical="center"/>
    </xf>
    <xf numFmtId="0" fontId="111" fillId="36" borderId="49" applyNumberFormat="0" applyAlignment="0" applyProtection="0">
      <alignment vertical="center"/>
    </xf>
    <xf numFmtId="0" fontId="111" fillId="44" borderId="49" applyNumberFormat="0" applyAlignment="0" applyProtection="0">
      <alignment vertical="center"/>
    </xf>
    <xf numFmtId="0" fontId="112" fillId="35" borderId="24" applyNumberFormat="0" applyAlignment="0" applyProtection="0">
      <alignment vertical="center"/>
    </xf>
    <xf numFmtId="0" fontId="112" fillId="43" borderId="24" applyNumberFormat="0" applyAlignment="0" applyProtection="0">
      <alignment vertical="center"/>
    </xf>
    <xf numFmtId="0" fontId="82" fillId="53" borderId="24" applyNumberFormat="0" applyAlignment="0" applyProtection="0">
      <alignment vertical="center"/>
    </xf>
    <xf numFmtId="0" fontId="82" fillId="34" borderId="24" applyNumberFormat="0" applyAlignment="0" applyProtection="0">
      <alignment vertical="center"/>
    </xf>
    <xf numFmtId="0" fontId="82" fillId="53" borderId="24" applyNumberFormat="0" applyAlignment="0" applyProtection="0">
      <alignment vertical="center"/>
    </xf>
    <xf numFmtId="0" fontId="82" fillId="34" borderId="24" applyNumberFormat="0" applyAlignment="0" applyProtection="0">
      <alignment vertical="center"/>
    </xf>
    <xf numFmtId="0" fontId="112" fillId="35" borderId="57" applyNumberFormat="0" applyAlignment="0" applyProtection="0">
      <alignment vertical="center"/>
    </xf>
    <xf numFmtId="0" fontId="107" fillId="35" borderId="56" applyNumberFormat="0" applyAlignment="0" applyProtection="0">
      <alignment vertical="center"/>
    </xf>
    <xf numFmtId="0" fontId="101" fillId="46" borderId="55" applyNumberFormat="0" applyFont="0" applyAlignment="0" applyProtection="0">
      <alignment vertical="center"/>
    </xf>
    <xf numFmtId="0" fontId="73" fillId="0" borderId="54" applyNumberFormat="0" applyBorder="0" applyAlignment="0">
      <alignment vertical="top" wrapText="1"/>
    </xf>
    <xf numFmtId="0" fontId="72" fillId="0" borderId="54" applyNumberFormat="0" applyBorder="0" applyAlignment="0">
      <alignment vertical="top" wrapText="1"/>
    </xf>
    <xf numFmtId="0" fontId="100" fillId="0" borderId="51" applyNumberFormat="0" applyFill="0" applyAlignment="0" applyProtection="0">
      <alignment vertical="center"/>
    </xf>
    <xf numFmtId="0" fontId="73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2" fillId="0" borderId="54" applyNumberFormat="0" applyBorder="0" applyAlignment="0">
      <alignment vertical="top" wrapText="1"/>
    </xf>
    <xf numFmtId="0" fontId="73" fillId="0" borderId="54" applyNumberFormat="0" applyBorder="0" applyAlignment="0">
      <alignment vertical="top" wrapText="1"/>
    </xf>
    <xf numFmtId="0" fontId="72" fillId="0" borderId="54" applyNumberFormat="0" applyBorder="0" applyAlignment="0">
      <alignment vertical="top" wrapText="1"/>
    </xf>
    <xf numFmtId="0" fontId="111" fillId="44" borderId="56" applyNumberFormat="0" applyAlignment="0" applyProtection="0">
      <alignment vertical="center"/>
    </xf>
    <xf numFmtId="0" fontId="81" fillId="36" borderId="56" applyNumberFormat="0" applyAlignment="0" applyProtection="0">
      <alignment vertical="center"/>
    </xf>
    <xf numFmtId="0" fontId="65" fillId="45" borderId="55" applyNumberFormat="0" applyFont="0" applyAlignment="0" applyProtection="0">
      <alignment vertical="center"/>
    </xf>
    <xf numFmtId="0" fontId="65" fillId="45" borderId="55" applyNumberFormat="0" applyFont="0" applyAlignment="0" applyProtection="0">
      <alignment vertical="center"/>
    </xf>
    <xf numFmtId="0" fontId="73" fillId="0" borderId="54" applyNumberFormat="0" applyBorder="0" applyAlignment="0">
      <alignment vertical="top" wrapText="1"/>
    </xf>
    <xf numFmtId="0" fontId="110" fillId="43" borderId="56" applyNumberFormat="0" applyAlignment="0" applyProtection="0">
      <alignment vertical="center"/>
    </xf>
    <xf numFmtId="0" fontId="82" fillId="34" borderId="24" applyNumberFormat="0" applyAlignment="0" applyProtection="0">
      <alignment vertical="center"/>
    </xf>
    <xf numFmtId="0" fontId="100" fillId="0" borderId="51" applyNumberFormat="0" applyFill="0" applyAlignment="0" applyProtection="0">
      <alignment vertical="center"/>
    </xf>
    <xf numFmtId="0" fontId="40" fillId="0" borderId="60">
      <alignment horizontal="left" vertical="center"/>
    </xf>
    <xf numFmtId="0" fontId="40" fillId="0" borderId="60">
      <alignment horizontal="left" vertical="center"/>
    </xf>
    <xf numFmtId="0" fontId="82" fillId="34" borderId="71" applyNumberFormat="0" applyAlignment="0" applyProtection="0">
      <alignment vertical="center"/>
    </xf>
    <xf numFmtId="0" fontId="82" fillId="34" borderId="71" applyNumberFormat="0" applyAlignment="0" applyProtection="0">
      <alignment vertical="center"/>
    </xf>
    <xf numFmtId="0" fontId="82" fillId="53" borderId="71" applyNumberFormat="0" applyAlignment="0" applyProtection="0">
      <alignment vertical="center"/>
    </xf>
    <xf numFmtId="0" fontId="82" fillId="34" borderId="71" applyNumberFormat="0" applyAlignment="0" applyProtection="0">
      <alignment vertical="center"/>
    </xf>
    <xf numFmtId="0" fontId="82" fillId="53" borderId="71" applyNumberFormat="0" applyAlignment="0" applyProtection="0">
      <alignment vertical="center"/>
    </xf>
    <xf numFmtId="0" fontId="100" fillId="0" borderId="72" applyNumberFormat="0" applyFill="0" applyAlignment="0" applyProtection="0">
      <alignment vertical="center"/>
    </xf>
    <xf numFmtId="0" fontId="100" fillId="0" borderId="72" applyNumberFormat="0" applyFill="0" applyAlignment="0" applyProtection="0">
      <alignment vertical="center"/>
    </xf>
    <xf numFmtId="0" fontId="112" fillId="43" borderId="71" applyNumberFormat="0" applyAlignment="0" applyProtection="0">
      <alignment vertical="center"/>
    </xf>
    <xf numFmtId="0" fontId="111" fillId="36" borderId="70" applyNumberFormat="0" applyAlignment="0" applyProtection="0">
      <alignment vertical="center"/>
    </xf>
    <xf numFmtId="0" fontId="107" fillId="34" borderId="70" applyNumberFormat="0" applyAlignment="0" applyProtection="0">
      <alignment vertical="center"/>
    </xf>
    <xf numFmtId="0" fontId="110" fillId="43" borderId="70" applyNumberFormat="0" applyAlignment="0" applyProtection="0">
      <alignment vertical="center"/>
    </xf>
    <xf numFmtId="0" fontId="110" fillId="35" borderId="70" applyNumberFormat="0" applyAlignment="0" applyProtection="0">
      <alignment vertical="center"/>
    </xf>
    <xf numFmtId="0" fontId="107" fillId="35" borderId="70" applyNumberFormat="0" applyAlignment="0" applyProtection="0">
      <alignment vertical="center"/>
    </xf>
    <xf numFmtId="0" fontId="65" fillId="45" borderId="69" applyNumberFormat="0" applyFont="0" applyAlignment="0" applyProtection="0">
      <alignment vertical="center"/>
    </xf>
    <xf numFmtId="0" fontId="100" fillId="0" borderId="73" applyNumberFormat="0" applyFill="0" applyAlignment="0" applyProtection="0">
      <alignment vertical="center"/>
    </xf>
    <xf numFmtId="0" fontId="99" fillId="0" borderId="72" applyNumberFormat="0" applyFill="0" applyAlignment="0" applyProtection="0">
      <alignment vertical="center"/>
    </xf>
    <xf numFmtId="0" fontId="99" fillId="0" borderId="72" applyNumberFormat="0" applyFill="0" applyAlignment="0" applyProtection="0">
      <alignment vertical="center"/>
    </xf>
    <xf numFmtId="0" fontId="82" fillId="35" borderId="71" applyNumberFormat="0" applyAlignment="0" applyProtection="0">
      <alignment vertical="center"/>
    </xf>
    <xf numFmtId="0" fontId="82" fillId="35" borderId="71" applyNumberFormat="0" applyAlignment="0" applyProtection="0">
      <alignment vertical="center"/>
    </xf>
    <xf numFmtId="0" fontId="81" fillId="36" borderId="70" applyNumberFormat="0" applyAlignment="0" applyProtection="0">
      <alignment vertical="center"/>
    </xf>
    <xf numFmtId="0" fontId="73" fillId="0" borderId="68" applyNumberFormat="0" applyBorder="0" applyAlignment="0">
      <alignment vertical="top" wrapText="1"/>
    </xf>
    <xf numFmtId="0" fontId="40" fillId="0" borderId="60">
      <alignment horizontal="left" vertical="center"/>
    </xf>
    <xf numFmtId="0" fontId="40" fillId="0" borderId="60">
      <alignment horizontal="left" vertical="center"/>
    </xf>
    <xf numFmtId="0" fontId="40" fillId="0" borderId="67">
      <alignment horizontal="left" vertical="center"/>
    </xf>
    <xf numFmtId="0" fontId="40" fillId="0" borderId="67">
      <alignment horizontal="left" vertical="center"/>
    </xf>
    <xf numFmtId="0" fontId="72" fillId="0" borderId="61" applyNumberFormat="0" applyBorder="0" applyAlignment="0">
      <alignment vertical="top" wrapText="1"/>
    </xf>
    <xf numFmtId="0" fontId="73" fillId="0" borderId="61" applyNumberFormat="0" applyBorder="0" applyAlignment="0">
      <alignment vertical="top" wrapText="1"/>
    </xf>
    <xf numFmtId="0" fontId="73" fillId="0" borderId="61" applyNumberFormat="0" applyBorder="0" applyAlignment="0">
      <alignment vertical="top" wrapText="1"/>
    </xf>
    <xf numFmtId="0" fontId="72" fillId="0" borderId="61" applyNumberFormat="0" applyBorder="0" applyAlignment="0">
      <alignment vertical="top" wrapText="1"/>
    </xf>
    <xf numFmtId="0" fontId="73" fillId="0" borderId="61" applyNumberFormat="0" applyBorder="0" applyAlignment="0">
      <alignment vertical="top" wrapText="1"/>
    </xf>
    <xf numFmtId="0" fontId="73" fillId="0" borderId="61" applyNumberFormat="0" applyBorder="0" applyAlignment="0">
      <alignment vertical="top" wrapText="1"/>
    </xf>
    <xf numFmtId="0" fontId="72" fillId="0" borderId="61" applyNumberFormat="0" applyBorder="0" applyAlignment="0">
      <alignment vertical="top" wrapText="1"/>
    </xf>
    <xf numFmtId="0" fontId="73" fillId="0" borderId="61" applyNumberFormat="0" applyBorder="0" applyAlignment="0">
      <alignment vertical="top" wrapText="1"/>
    </xf>
    <xf numFmtId="0" fontId="73" fillId="0" borderId="61" applyNumberFormat="0" applyBorder="0" applyAlignment="0">
      <alignment vertical="top" wrapText="1"/>
    </xf>
    <xf numFmtId="0" fontId="65" fillId="45" borderId="62" applyNumberFormat="0" applyFont="0" applyAlignment="0" applyProtection="0">
      <alignment vertical="center"/>
    </xf>
    <xf numFmtId="0" fontId="65" fillId="45" borderId="62" applyNumberFormat="0" applyFont="0" applyAlignment="0" applyProtection="0">
      <alignment vertical="center"/>
    </xf>
    <xf numFmtId="0" fontId="81" fillId="36" borderId="63" applyNumberFormat="0" applyAlignment="0" applyProtection="0">
      <alignment vertical="center"/>
    </xf>
    <xf numFmtId="0" fontId="81" fillId="36" borderId="63" applyNumberFormat="0" applyAlignment="0" applyProtection="0">
      <alignment vertical="center"/>
    </xf>
    <xf numFmtId="0" fontId="82" fillId="35" borderId="64" applyNumberFormat="0" applyAlignment="0" applyProtection="0">
      <alignment vertical="center"/>
    </xf>
    <xf numFmtId="0" fontId="82" fillId="35" borderId="64" applyNumberFormat="0" applyAlignment="0" applyProtection="0">
      <alignment vertical="center"/>
    </xf>
    <xf numFmtId="0" fontId="99" fillId="0" borderId="65" applyNumberFormat="0" applyFill="0" applyAlignment="0" applyProtection="0">
      <alignment vertical="center"/>
    </xf>
    <xf numFmtId="0" fontId="99" fillId="0" borderId="65" applyNumberFormat="0" applyFill="0" applyAlignment="0" applyProtection="0">
      <alignment vertical="center"/>
    </xf>
    <xf numFmtId="0" fontId="100" fillId="0" borderId="66" applyNumberFormat="0" applyFill="0" applyAlignment="0" applyProtection="0">
      <alignment vertical="center"/>
    </xf>
    <xf numFmtId="0" fontId="65" fillId="45" borderId="62" applyNumberFormat="0" applyFont="0" applyAlignment="0" applyProtection="0">
      <alignment vertical="center"/>
    </xf>
    <xf numFmtId="0" fontId="101" fillId="46" borderId="62" applyNumberFormat="0" applyFont="0" applyAlignment="0" applyProtection="0">
      <alignment vertical="center"/>
    </xf>
    <xf numFmtId="0" fontId="107" fillId="35" borderId="63" applyNumberFormat="0" applyAlignment="0" applyProtection="0">
      <alignment vertical="center"/>
    </xf>
    <xf numFmtId="0" fontId="107" fillId="35" borderId="63" applyNumberFormat="0" applyAlignment="0" applyProtection="0">
      <alignment vertical="center"/>
    </xf>
    <xf numFmtId="0" fontId="110" fillId="43" borderId="63" applyNumberFormat="0" applyAlignment="0" applyProtection="0">
      <alignment vertical="center"/>
    </xf>
    <xf numFmtId="0" fontId="110" fillId="35" borderId="63" applyNumberFormat="0" applyAlignment="0" applyProtection="0">
      <alignment vertical="center"/>
    </xf>
    <xf numFmtId="0" fontId="110" fillId="43" borderId="63" applyNumberFormat="0" applyAlignment="0" applyProtection="0">
      <alignment vertical="center"/>
    </xf>
    <xf numFmtId="0" fontId="107" fillId="34" borderId="63" applyNumberFormat="0" applyAlignment="0" applyProtection="0">
      <alignment vertical="center"/>
    </xf>
    <xf numFmtId="0" fontId="111" fillId="36" borderId="63" applyNumberFormat="0" applyAlignment="0" applyProtection="0">
      <alignment vertical="center"/>
    </xf>
    <xf numFmtId="0" fontId="111" fillId="44" borderId="63" applyNumberFormat="0" applyAlignment="0" applyProtection="0">
      <alignment vertical="center"/>
    </xf>
    <xf numFmtId="0" fontId="112" fillId="35" borderId="64" applyNumberFormat="0" applyAlignment="0" applyProtection="0">
      <alignment vertical="center"/>
    </xf>
    <xf numFmtId="0" fontId="112" fillId="43" borderId="64" applyNumberFormat="0" applyAlignment="0" applyProtection="0">
      <alignment vertical="center"/>
    </xf>
    <xf numFmtId="0" fontId="82" fillId="53" borderId="64" applyNumberFormat="0" applyAlignment="0" applyProtection="0">
      <alignment vertical="center"/>
    </xf>
    <xf numFmtId="0" fontId="82" fillId="34" borderId="64" applyNumberFormat="0" applyAlignment="0" applyProtection="0">
      <alignment vertical="center"/>
    </xf>
    <xf numFmtId="0" fontId="82" fillId="53" borderId="64" applyNumberFormat="0" applyAlignment="0" applyProtection="0">
      <alignment vertical="center"/>
    </xf>
    <xf numFmtId="0" fontId="82" fillId="34" borderId="64" applyNumberFormat="0" applyAlignment="0" applyProtection="0">
      <alignment vertical="center"/>
    </xf>
    <xf numFmtId="0" fontId="112" fillId="35" borderId="71" applyNumberFormat="0" applyAlignment="0" applyProtection="0">
      <alignment vertical="center"/>
    </xf>
    <xf numFmtId="0" fontId="107" fillId="35" borderId="70" applyNumberFormat="0" applyAlignment="0" applyProtection="0">
      <alignment vertical="center"/>
    </xf>
    <xf numFmtId="0" fontId="101" fillId="46" borderId="69" applyNumberFormat="0" applyFont="0" applyAlignment="0" applyProtection="0">
      <alignment vertical="center"/>
    </xf>
    <xf numFmtId="0" fontId="73" fillId="0" borderId="68" applyNumberFormat="0" applyBorder="0" applyAlignment="0">
      <alignment vertical="top" wrapText="1"/>
    </xf>
    <xf numFmtId="0" fontId="72" fillId="0" borderId="68" applyNumberFormat="0" applyBorder="0" applyAlignment="0">
      <alignment vertical="top" wrapText="1"/>
    </xf>
    <xf numFmtId="0" fontId="100" fillId="0" borderId="65" applyNumberFormat="0" applyFill="0" applyAlignment="0" applyProtection="0">
      <alignment vertical="center"/>
    </xf>
    <xf numFmtId="0" fontId="73" fillId="0" borderId="68" applyNumberFormat="0" applyBorder="0" applyAlignment="0">
      <alignment vertical="top" wrapText="1"/>
    </xf>
    <xf numFmtId="0" fontId="73" fillId="0" borderId="68" applyNumberFormat="0" applyBorder="0" applyAlignment="0">
      <alignment vertical="top" wrapText="1"/>
    </xf>
    <xf numFmtId="0" fontId="72" fillId="0" borderId="68" applyNumberFormat="0" applyBorder="0" applyAlignment="0">
      <alignment vertical="top" wrapText="1"/>
    </xf>
    <xf numFmtId="0" fontId="73" fillId="0" borderId="68" applyNumberFormat="0" applyBorder="0" applyAlignment="0">
      <alignment vertical="top" wrapText="1"/>
    </xf>
    <xf numFmtId="0" fontId="72" fillId="0" borderId="68" applyNumberFormat="0" applyBorder="0" applyAlignment="0">
      <alignment vertical="top" wrapText="1"/>
    </xf>
    <xf numFmtId="0" fontId="111" fillId="44" borderId="70" applyNumberFormat="0" applyAlignment="0" applyProtection="0">
      <alignment vertical="center"/>
    </xf>
    <xf numFmtId="0" fontId="81" fillId="36" borderId="70" applyNumberFormat="0" applyAlignment="0" applyProtection="0">
      <alignment vertical="center"/>
    </xf>
    <xf numFmtId="0" fontId="65" fillId="45" borderId="69" applyNumberFormat="0" applyFont="0" applyAlignment="0" applyProtection="0">
      <alignment vertical="center"/>
    </xf>
    <xf numFmtId="0" fontId="65" fillId="45" borderId="69" applyNumberFormat="0" applyFont="0" applyAlignment="0" applyProtection="0">
      <alignment vertical="center"/>
    </xf>
    <xf numFmtId="0" fontId="73" fillId="0" borderId="68" applyNumberFormat="0" applyBorder="0" applyAlignment="0">
      <alignment vertical="top" wrapText="1"/>
    </xf>
    <xf numFmtId="0" fontId="110" fillId="43" borderId="70" applyNumberFormat="0" applyAlignment="0" applyProtection="0">
      <alignment vertical="center"/>
    </xf>
    <xf numFmtId="0" fontId="82" fillId="34" borderId="64" applyNumberFormat="0" applyAlignment="0" applyProtection="0">
      <alignment vertical="center"/>
    </xf>
    <xf numFmtId="0" fontId="100" fillId="0" borderId="65" applyNumberFormat="0" applyFill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2" borderId="0" applyNumberFormat="0" applyBorder="0" applyAlignment="0" applyProtection="0"/>
    <xf numFmtId="173" fontId="28" fillId="3" borderId="0" applyNumberFormat="0" applyBorder="0" applyAlignment="0" applyProtection="0"/>
    <xf numFmtId="173" fontId="28" fillId="4" borderId="0" applyNumberFormat="0" applyBorder="0" applyAlignment="0" applyProtection="0"/>
    <xf numFmtId="173" fontId="28" fillId="5" borderId="0" applyNumberFormat="0" applyBorder="0" applyAlignment="0" applyProtection="0"/>
    <xf numFmtId="173" fontId="28" fillId="6" borderId="0" applyNumberFormat="0" applyBorder="0" applyAlignment="0" applyProtection="0"/>
    <xf numFmtId="173" fontId="28" fillId="7" borderId="0" applyNumberFormat="0" applyBorder="0" applyAlignment="0" applyProtection="0"/>
    <xf numFmtId="173" fontId="28" fillId="8" borderId="0" applyNumberFormat="0" applyBorder="0" applyAlignment="0" applyProtection="0"/>
    <xf numFmtId="173" fontId="28" fillId="9" borderId="0" applyNumberFormat="0" applyBorder="0" applyAlignment="0" applyProtection="0"/>
    <xf numFmtId="173" fontId="28" fillId="10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8" fillId="0" borderId="0"/>
    <xf numFmtId="173" fontId="5" fillId="0" borderId="0"/>
    <xf numFmtId="173" fontId="5" fillId="0" borderId="0"/>
    <xf numFmtId="173" fontId="2" fillId="0" borderId="0"/>
    <xf numFmtId="173" fontId="5" fillId="0" borderId="0"/>
    <xf numFmtId="173" fontId="5" fillId="0" borderId="0"/>
    <xf numFmtId="173" fontId="5" fillId="0" borderId="0"/>
    <xf numFmtId="173" fontId="6" fillId="0" borderId="0"/>
    <xf numFmtId="173" fontId="28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8" fillId="0" borderId="0"/>
    <xf numFmtId="173" fontId="5" fillId="0" borderId="0"/>
    <xf numFmtId="173" fontId="5" fillId="0" borderId="0"/>
    <xf numFmtId="173" fontId="28" fillId="0" borderId="0"/>
    <xf numFmtId="173" fontId="5" fillId="0" borderId="0"/>
    <xf numFmtId="173" fontId="28" fillId="32" borderId="10" applyNumberFormat="0" applyFont="0" applyAlignment="0" applyProtection="0"/>
    <xf numFmtId="9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0" fontId="6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28" fillId="0" borderId="0"/>
    <xf numFmtId="9" fontId="2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1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32" borderId="10" applyNumberFormat="0" applyFont="0" applyAlignment="0" applyProtection="0"/>
    <xf numFmtId="0" fontId="28" fillId="2" borderId="0" applyNumberFormat="0" applyBorder="0" applyAlignment="0" applyProtection="0"/>
    <xf numFmtId="0" fontId="28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32" borderId="10" applyNumberFormat="0" applyFont="0" applyAlignment="0" applyProtection="0"/>
    <xf numFmtId="0" fontId="28" fillId="2" borderId="0" applyNumberFormat="0" applyBorder="0" applyAlignment="0" applyProtection="0"/>
    <xf numFmtId="0" fontId="28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13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2" fillId="26" borderId="0" applyNumberFormat="0" applyBorder="0" applyAlignment="0" applyProtection="0"/>
    <xf numFmtId="0" fontId="22" fillId="31" borderId="0" applyNumberFormat="0" applyBorder="0" applyAlignment="0" applyProtection="0"/>
    <xf numFmtId="0" fontId="20" fillId="30" borderId="4" applyNumberFormat="0" applyAlignment="0" applyProtection="0"/>
    <xf numFmtId="0" fontId="23" fillId="27" borderId="11" applyNumberFormat="0" applyAlignment="0" applyProtection="0"/>
    <xf numFmtId="0" fontId="13" fillId="27" borderId="4" applyNumberFormat="0" applyAlignment="0" applyProtection="0"/>
    <xf numFmtId="0" fontId="21" fillId="0" borderId="9" applyNumberFormat="0" applyFill="0" applyAlignment="0" applyProtection="0"/>
    <xf numFmtId="0" fontId="14" fillId="28" borderId="5" applyNumberFormat="0" applyAlignment="0" applyProtection="0"/>
    <xf numFmtId="0" fontId="26" fillId="0" borderId="0" applyNumberFormat="0" applyFill="0" applyBorder="0" applyAlignment="0" applyProtection="0"/>
    <xf numFmtId="0" fontId="2" fillId="32" borderId="10" applyNumberFormat="0" applyFont="0" applyAlignment="0" applyProtection="0"/>
    <xf numFmtId="0" fontId="15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11" fillId="20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11" fillId="15" borderId="0" applyNumberFormat="0" applyBorder="0" applyAlignment="0" applyProtection="0"/>
    <xf numFmtId="0" fontId="11" fillId="22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11" fillId="19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152">
      <alignment horizontal="left" vertical="center"/>
    </xf>
    <xf numFmtId="43" fontId="1" fillId="0" borderId="0" applyFont="0" applyFill="0" applyBorder="0" applyAlignment="0" applyProtection="0"/>
    <xf numFmtId="0" fontId="107" fillId="35" borderId="106" applyNumberFormat="0" applyAlignment="0" applyProtection="0">
      <alignment vertical="center"/>
    </xf>
    <xf numFmtId="0" fontId="1" fillId="0" borderId="0"/>
    <xf numFmtId="173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10" fillId="43" borderId="106" applyNumberFormat="0" applyAlignment="0" applyProtection="0">
      <alignment vertical="center"/>
    </xf>
    <xf numFmtId="173" fontId="1" fillId="0" borderId="0"/>
    <xf numFmtId="43" fontId="6" fillId="0" borderId="0" applyFont="0" applyFill="0" applyBorder="0" applyAlignment="0" applyProtection="0"/>
    <xf numFmtId="0" fontId="82" fillId="35" borderId="135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0" borderId="146" applyNumberFormat="0" applyBorder="0" applyAlignment="0">
      <alignment vertical="top" wrapText="1"/>
    </xf>
    <xf numFmtId="0" fontId="1" fillId="32" borderId="10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5" fillId="0" borderId="0"/>
    <xf numFmtId="0" fontId="32" fillId="0" borderId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34" fillId="0" borderId="18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18" applyNumberFormat="0" applyFill="0" applyBorder="0" applyAlignment="0">
      <protection locked="0"/>
    </xf>
    <xf numFmtId="0" fontId="34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34" fillId="0" borderId="18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4" fillId="0" borderId="18" applyNumberFormat="0" applyFill="0" applyBorder="0" applyAlignment="0">
      <alignment wrapText="1"/>
      <protection locked="0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9" fontId="28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2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0" fontId="5" fillId="0" borderId="0"/>
    <xf numFmtId="0" fontId="28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8" fillId="0" borderId="0"/>
    <xf numFmtId="0" fontId="5" fillId="0" borderId="0"/>
    <xf numFmtId="0" fontId="28" fillId="0" borderId="0"/>
    <xf numFmtId="43" fontId="28" fillId="0" borderId="0" applyFont="0" applyFill="0" applyBorder="0" applyAlignment="0" applyProtection="0"/>
    <xf numFmtId="0" fontId="122" fillId="0" borderId="0"/>
    <xf numFmtId="0" fontId="110" fillId="35" borderId="148" applyNumberFormat="0" applyAlignment="0" applyProtection="0">
      <alignment vertical="center"/>
    </xf>
    <xf numFmtId="0" fontId="72" fillId="0" borderId="146" applyNumberFormat="0" applyBorder="0" applyAlignment="0">
      <alignment vertical="top" wrapText="1"/>
    </xf>
    <xf numFmtId="0" fontId="99" fillId="0" borderId="136" applyNumberFormat="0" applyFill="0" applyAlignment="0" applyProtection="0">
      <alignment vertical="center"/>
    </xf>
    <xf numFmtId="173" fontId="1" fillId="0" borderId="0"/>
    <xf numFmtId="0" fontId="107" fillId="35" borderId="99" applyNumberFormat="0" applyAlignment="0" applyProtection="0">
      <alignment vertical="center"/>
    </xf>
    <xf numFmtId="43" fontId="35" fillId="0" borderId="0" applyFont="0" applyFill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1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1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1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1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1" fillId="19" borderId="0" applyNumberFormat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74" applyNumberFormat="0" applyFill="0" applyBorder="0" applyAlignment="0" applyProtection="0">
      <alignment horizontal="center"/>
    </xf>
    <xf numFmtId="0" fontId="127" fillId="31" borderId="0" applyNumberFormat="0" applyBorder="0" applyAlignment="0" applyProtection="0"/>
    <xf numFmtId="0" fontId="123" fillId="0" borderId="0"/>
    <xf numFmtId="0" fontId="123" fillId="0" borderId="0"/>
    <xf numFmtId="0" fontId="28" fillId="0" borderId="0"/>
    <xf numFmtId="0" fontId="120" fillId="0" borderId="0"/>
    <xf numFmtId="0" fontId="123" fillId="0" borderId="0"/>
    <xf numFmtId="0" fontId="123" fillId="0" borderId="0"/>
    <xf numFmtId="0" fontId="123" fillId="0" borderId="0"/>
    <xf numFmtId="0" fontId="28" fillId="0" borderId="0"/>
    <xf numFmtId="0" fontId="123" fillId="0" borderId="0"/>
    <xf numFmtId="0" fontId="28" fillId="0" borderId="0"/>
    <xf numFmtId="0" fontId="28" fillId="0" borderId="0"/>
    <xf numFmtId="0" fontId="123" fillId="0" borderId="0"/>
    <xf numFmtId="0" fontId="12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9" fillId="0" borderId="0"/>
    <xf numFmtId="0" fontId="123" fillId="0" borderId="0"/>
    <xf numFmtId="0" fontId="123" fillId="0" borderId="0"/>
    <xf numFmtId="0" fontId="123" fillId="0" borderId="0"/>
    <xf numFmtId="0" fontId="129" fillId="0" borderId="0"/>
    <xf numFmtId="0" fontId="123" fillId="0" borderId="0"/>
    <xf numFmtId="0" fontId="123" fillId="0" borderId="0"/>
    <xf numFmtId="0" fontId="130" fillId="0" borderId="0"/>
    <xf numFmtId="0" fontId="1" fillId="0" borderId="0"/>
    <xf numFmtId="0" fontId="131" fillId="0" borderId="0"/>
    <xf numFmtId="0" fontId="123" fillId="0" borderId="0"/>
    <xf numFmtId="0" fontId="123" fillId="0" borderId="0"/>
    <xf numFmtId="0" fontId="123" fillId="0" borderId="0"/>
    <xf numFmtId="0" fontId="5" fillId="0" borderId="0"/>
    <xf numFmtId="0" fontId="5" fillId="0" borderId="0"/>
    <xf numFmtId="0" fontId="132" fillId="0" borderId="0"/>
    <xf numFmtId="0" fontId="6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5" fillId="0" borderId="0"/>
    <xf numFmtId="0" fontId="129" fillId="0" borderId="0"/>
    <xf numFmtId="0" fontId="123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23" fillId="0" borderId="0"/>
    <xf numFmtId="0" fontId="28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4" fillId="0" borderId="74" applyNumberFormat="0" applyFill="0" applyBorder="0" applyAlignment="0" applyProtection="0">
      <alignment horizontal="center"/>
    </xf>
    <xf numFmtId="41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68" fillId="0" borderId="0" applyFill="0" applyBorder="0" applyProtection="0"/>
    <xf numFmtId="43" fontId="129" fillId="0" borderId="0" applyFont="0" applyFill="0" applyBorder="0" applyAlignment="0" applyProtection="0"/>
    <xf numFmtId="183" fontId="129" fillId="0" borderId="0" applyFont="0" applyFill="0" applyBorder="0" applyAlignment="0" applyProtection="0"/>
    <xf numFmtId="184" fontId="129" fillId="0" borderId="0" applyFont="0" applyFill="0" applyBorder="0" applyAlignment="0" applyProtection="0"/>
    <xf numFmtId="0" fontId="5" fillId="0" borderId="0"/>
    <xf numFmtId="0" fontId="28" fillId="0" borderId="0"/>
    <xf numFmtId="0" fontId="28" fillId="0" borderId="0"/>
    <xf numFmtId="0" fontId="68" fillId="0" borderId="0"/>
    <xf numFmtId="0" fontId="5" fillId="0" borderId="0"/>
    <xf numFmtId="0" fontId="5" fillId="0" borderId="0"/>
    <xf numFmtId="0" fontId="135" fillId="0" borderId="0"/>
    <xf numFmtId="0" fontId="135" fillId="0" borderId="0"/>
    <xf numFmtId="0" fontId="136" fillId="0" borderId="0"/>
    <xf numFmtId="0" fontId="137" fillId="0" borderId="0"/>
    <xf numFmtId="43" fontId="137" fillId="0" borderId="0" applyFont="0" applyFill="0" applyBorder="0" applyAlignment="0" applyProtection="0"/>
    <xf numFmtId="0" fontId="49" fillId="31" borderId="0" applyNumberFormat="0" applyBorder="0" applyAlignment="0" applyProtection="0"/>
    <xf numFmtId="43" fontId="28" fillId="0" borderId="0" applyFont="0" applyFill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43" fontId="28" fillId="0" borderId="0" applyFont="0" applyFill="0" applyBorder="0" applyAlignment="0" applyProtection="0"/>
    <xf numFmtId="0" fontId="29" fillId="17" borderId="0" applyNumberFormat="0" applyBorder="0" applyAlignment="0" applyProtection="0"/>
    <xf numFmtId="43" fontId="68" fillId="0" borderId="0" applyFont="0" applyFill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31" borderId="0" applyNumberFormat="0" applyBorder="0" applyAlignment="0" applyProtection="0"/>
    <xf numFmtId="181" fontId="5" fillId="0" borderId="0"/>
    <xf numFmtId="181" fontId="28" fillId="0" borderId="0"/>
    <xf numFmtId="181" fontId="5" fillId="0" borderId="0"/>
    <xf numFmtId="0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0" fontId="45" fillId="0" borderId="0" applyNumberFormat="0" applyFill="0" applyBorder="0" applyAlignment="0" applyProtection="0"/>
    <xf numFmtId="0" fontId="137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182" fontId="138" fillId="0" borderId="0" applyBorder="0" applyProtection="0"/>
    <xf numFmtId="182" fontId="138" fillId="0" borderId="0" applyBorder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38" fillId="0" borderId="0"/>
    <xf numFmtId="0" fontId="28" fillId="0" borderId="0"/>
    <xf numFmtId="0" fontId="28" fillId="0" borderId="0"/>
    <xf numFmtId="0" fontId="5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1" fillId="36" borderId="162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76">
      <alignment horizontal="left" vertical="center"/>
    </xf>
    <xf numFmtId="0" fontId="107" fillId="35" borderId="78" applyNumberFormat="0" applyAlignment="0" applyProtection="0">
      <alignment vertical="center"/>
    </xf>
    <xf numFmtId="0" fontId="73" fillId="0" borderId="153" applyNumberFormat="0" applyBorder="0" applyAlignment="0">
      <alignment vertical="top" wrapText="1"/>
    </xf>
    <xf numFmtId="0" fontId="111" fillId="36" borderId="120" applyNumberFormat="0" applyAlignment="0" applyProtection="0">
      <alignment vertical="center"/>
    </xf>
    <xf numFmtId="0" fontId="82" fillId="34" borderId="142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28" fillId="0" borderId="0" applyFont="0" applyFill="0" applyBorder="0" applyAlignment="0" applyProtection="0"/>
    <xf numFmtId="173" fontId="5" fillId="0" borderId="0"/>
    <xf numFmtId="173" fontId="5" fillId="0" borderId="0"/>
    <xf numFmtId="0" fontId="40" fillId="0" borderId="76">
      <alignment horizontal="left" vertical="center"/>
    </xf>
    <xf numFmtId="173" fontId="3" fillId="0" borderId="0"/>
    <xf numFmtId="173" fontId="5" fillId="0" borderId="0"/>
    <xf numFmtId="173" fontId="5" fillId="0" borderId="0"/>
    <xf numFmtId="0" fontId="65" fillId="45" borderId="105" applyNumberFormat="0" applyFont="0" applyAlignment="0" applyProtection="0">
      <alignment vertical="center"/>
    </xf>
    <xf numFmtId="173" fontId="5" fillId="0" borderId="0"/>
    <xf numFmtId="173" fontId="5" fillId="0" borderId="0"/>
    <xf numFmtId="173" fontId="5" fillId="0" borderId="0"/>
    <xf numFmtId="173" fontId="5" fillId="0" borderId="0"/>
    <xf numFmtId="173" fontId="28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3" fillId="0" borderId="0"/>
    <xf numFmtId="173" fontId="5" fillId="0" borderId="0"/>
    <xf numFmtId="43" fontId="6" fillId="0" borderId="0" applyFont="0" applyFill="0" applyBorder="0" applyAlignment="0" applyProtection="0"/>
    <xf numFmtId="173" fontId="5" fillId="0" borderId="0"/>
    <xf numFmtId="173" fontId="5" fillId="0" borderId="0"/>
    <xf numFmtId="0" fontId="112" fillId="43" borderId="149" applyNumberFormat="0" applyAlignment="0" applyProtection="0">
      <alignment vertical="center"/>
    </xf>
    <xf numFmtId="0" fontId="73" fillId="0" borderId="146" applyNumberFormat="0" applyBorder="0" applyAlignment="0">
      <alignment vertical="top" wrapText="1"/>
    </xf>
    <xf numFmtId="0" fontId="73" fillId="0" borderId="125" applyNumberFormat="0" applyBorder="0" applyAlignment="0">
      <alignment vertical="top" wrapText="1"/>
    </xf>
    <xf numFmtId="0" fontId="73" fillId="0" borderId="125" applyNumberFormat="0" applyBorder="0" applyAlignment="0">
      <alignment vertical="top" wrapText="1"/>
    </xf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107" fillId="34" borderId="148" applyNumberFormat="0" applyAlignment="0" applyProtection="0">
      <alignment vertical="center"/>
    </xf>
    <xf numFmtId="173" fontId="5" fillId="0" borderId="0"/>
    <xf numFmtId="173" fontId="5" fillId="0" borderId="0"/>
    <xf numFmtId="0" fontId="110" fillId="35" borderId="106" applyNumberFormat="0" applyAlignment="0" applyProtection="0">
      <alignment vertical="center"/>
    </xf>
    <xf numFmtId="173" fontId="5" fillId="0" borderId="0"/>
    <xf numFmtId="173" fontId="5" fillId="0" borderId="0"/>
    <xf numFmtId="173" fontId="5" fillId="0" borderId="0"/>
    <xf numFmtId="43" fontId="1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173" fontId="1" fillId="0" borderId="0"/>
    <xf numFmtId="173" fontId="5" fillId="0" borderId="0"/>
    <xf numFmtId="173" fontId="5" fillId="0" borderId="0"/>
    <xf numFmtId="173" fontId="6" fillId="0" borderId="0"/>
    <xf numFmtId="0" fontId="40" fillId="0" borderId="76">
      <alignment horizontal="left" vertical="center"/>
    </xf>
    <xf numFmtId="43" fontId="28" fillId="0" borderId="0" applyFont="0" applyFill="0" applyBorder="0" applyAlignment="0" applyProtection="0"/>
    <xf numFmtId="0" fontId="110" fillId="35" borderId="78" applyNumberFormat="0" applyAlignment="0" applyProtection="0">
      <alignment vertical="center"/>
    </xf>
    <xf numFmtId="0" fontId="73" fillId="0" borderId="97" applyNumberFormat="0" applyBorder="0" applyAlignment="0">
      <alignment vertical="top" wrapText="1"/>
    </xf>
    <xf numFmtId="0" fontId="73" fillId="0" borderId="90" applyNumberFormat="0" applyBorder="0" applyAlignment="0">
      <alignment vertical="top" wrapText="1"/>
    </xf>
    <xf numFmtId="0" fontId="110" fillId="43" borderId="78" applyNumberFormat="0" applyAlignment="0" applyProtection="0">
      <alignment vertical="center"/>
    </xf>
    <xf numFmtId="173" fontId="28" fillId="0" borderId="0"/>
    <xf numFmtId="173" fontId="5" fillId="0" borderId="0"/>
    <xf numFmtId="43" fontId="68" fillId="0" borderId="0" applyFont="0" applyFill="0" applyBorder="0" applyAlignment="0" applyProtection="0"/>
    <xf numFmtId="0" fontId="73" fillId="0" borderId="97" applyNumberFormat="0" applyBorder="0" applyAlignment="0">
      <alignment vertical="top" wrapText="1"/>
    </xf>
    <xf numFmtId="43" fontId="5" fillId="0" borderId="0" applyFont="0" applyFill="0" applyBorder="0" applyAlignment="0" applyProtection="0"/>
    <xf numFmtId="0" fontId="82" fillId="35" borderId="107" applyNumberFormat="0" applyAlignment="0" applyProtection="0">
      <alignment vertical="center"/>
    </xf>
    <xf numFmtId="0" fontId="110" fillId="43" borderId="78" applyNumberFormat="0" applyAlignment="0" applyProtection="0">
      <alignment vertical="center"/>
    </xf>
    <xf numFmtId="43" fontId="5" fillId="0" borderId="0" applyFont="0" applyFill="0" applyBorder="0" applyAlignment="0" applyProtection="0"/>
    <xf numFmtId="173" fontId="5" fillId="0" borderId="0"/>
    <xf numFmtId="0" fontId="110" fillId="43" borderId="162" applyNumberFormat="0" applyAlignment="0" applyProtection="0">
      <alignment vertical="center"/>
    </xf>
    <xf numFmtId="0" fontId="112" fillId="43" borderId="163" applyNumberFormat="0" applyAlignment="0" applyProtection="0">
      <alignment vertical="center"/>
    </xf>
    <xf numFmtId="173" fontId="5" fillId="0" borderId="0"/>
    <xf numFmtId="173" fontId="5" fillId="0" borderId="0"/>
    <xf numFmtId="173" fontId="28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28" fillId="32" borderId="10" applyNumberFormat="0" applyFont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" fillId="0" borderId="0"/>
    <xf numFmtId="0" fontId="1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0" fillId="0" borderId="14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3" fillId="0" borderId="146" applyNumberFormat="0" applyBorder="0" applyAlignment="0">
      <alignment vertical="top" wrapText="1"/>
    </xf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45" borderId="98" applyNumberFormat="0" applyFon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7" fillId="35" borderId="92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45" borderId="105" applyNumberFormat="0" applyFont="0" applyAlignment="0" applyProtection="0">
      <alignment vertical="center"/>
    </xf>
    <xf numFmtId="43" fontId="28" fillId="0" borderId="0" applyFont="0" applyFill="0" applyBorder="0" applyAlignment="0" applyProtection="0"/>
    <xf numFmtId="0" fontId="81" fillId="36" borderId="99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7" fillId="34" borderId="106" applyNumberFormat="0" applyAlignment="0" applyProtection="0">
      <alignment vertical="center"/>
    </xf>
    <xf numFmtId="43" fontId="28" fillId="0" borderId="0" applyFont="0" applyFill="0" applyBorder="0" applyAlignment="0" applyProtection="0"/>
    <xf numFmtId="0" fontId="110" fillId="43" borderId="120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0" borderId="139" applyNumberFormat="0" applyBorder="0" applyAlignment="0">
      <alignment vertical="top" wrapText="1"/>
    </xf>
    <xf numFmtId="43" fontId="28" fillId="0" borderId="0" applyFont="0" applyFill="0" applyBorder="0" applyAlignment="0" applyProtection="0"/>
    <xf numFmtId="0" fontId="107" fillId="35" borderId="78" applyNumberFormat="0" applyAlignment="0" applyProtection="0">
      <alignment vertical="center"/>
    </xf>
    <xf numFmtId="43" fontId="28" fillId="0" borderId="0" applyFont="0" applyFill="0" applyBorder="0" applyAlignment="0" applyProtection="0"/>
    <xf numFmtId="0" fontId="73" fillId="0" borderId="97" applyNumberFormat="0" applyBorder="0" applyAlignment="0">
      <alignment vertical="top" wrapTex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45" borderId="105" applyNumberFormat="0" applyFon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2" fillId="35" borderId="100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65" fillId="45" borderId="105" applyNumberFormat="0" applyFon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45" borderId="133" applyNumberFormat="0" applyFont="0" applyAlignment="0" applyProtection="0">
      <alignment vertical="center"/>
    </xf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1" fillId="36" borderId="141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1" fillId="36" borderId="162" applyNumberFormat="0" applyAlignment="0" applyProtection="0">
      <alignment vertical="center"/>
    </xf>
    <xf numFmtId="0" fontId="1" fillId="32" borderId="10" applyNumberFormat="0" applyFont="0" applyAlignment="0" applyProtection="0"/>
    <xf numFmtId="0" fontId="65" fillId="45" borderId="154" applyNumberFormat="0" applyFont="0" applyAlignment="0" applyProtection="0">
      <alignment vertical="center"/>
    </xf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10" fillId="43" borderId="148" applyNumberFormat="0" applyAlignment="0" applyProtection="0">
      <alignment vertical="center"/>
    </xf>
    <xf numFmtId="43" fontId="28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8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8" fillId="0" borderId="0"/>
    <xf numFmtId="173" fontId="28" fillId="0" borderId="0"/>
    <xf numFmtId="173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8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45" borderId="119" applyNumberFormat="0" applyFont="0" applyAlignment="0" applyProtection="0">
      <alignment vertical="center"/>
    </xf>
    <xf numFmtId="0" fontId="101" fillId="46" borderId="133" applyNumberFormat="0" applyFont="0" applyAlignment="0" applyProtection="0">
      <alignment vertical="center"/>
    </xf>
    <xf numFmtId="0" fontId="65" fillId="45" borderId="147" applyNumberFormat="0" applyFont="0" applyAlignment="0" applyProtection="0">
      <alignment vertical="center"/>
    </xf>
    <xf numFmtId="0" fontId="99" fillId="0" borderId="129" applyNumberFormat="0" applyFill="0" applyAlignment="0" applyProtection="0">
      <alignment vertical="center"/>
    </xf>
    <xf numFmtId="0" fontId="72" fillId="0" borderId="125" applyNumberFormat="0" applyBorder="0" applyAlignment="0">
      <alignment vertical="top" wrapText="1"/>
    </xf>
    <xf numFmtId="0" fontId="110" fillId="43" borderId="113" applyNumberFormat="0" applyAlignment="0" applyProtection="0">
      <alignment vertical="center"/>
    </xf>
    <xf numFmtId="0" fontId="82" fillId="35" borderId="79" applyNumberFormat="0" applyAlignment="0" applyProtection="0">
      <alignment vertical="center"/>
    </xf>
    <xf numFmtId="0" fontId="81" fillId="36" borderId="106" applyNumberFormat="0" applyAlignment="0" applyProtection="0">
      <alignment vertical="center"/>
    </xf>
    <xf numFmtId="0" fontId="73" fillId="0" borderId="97" applyNumberFormat="0" applyBorder="0" applyAlignment="0">
      <alignment vertical="top" wrapText="1"/>
    </xf>
    <xf numFmtId="0" fontId="82" fillId="35" borderId="93" applyNumberFormat="0" applyAlignment="0" applyProtection="0">
      <alignment vertical="center"/>
    </xf>
    <xf numFmtId="0" fontId="99" fillId="0" borderId="101" applyNumberFormat="0" applyFill="0" applyAlignment="0" applyProtection="0">
      <alignment vertical="center"/>
    </xf>
    <xf numFmtId="0" fontId="40" fillId="0" borderId="82">
      <alignment horizontal="left" vertical="center"/>
    </xf>
    <xf numFmtId="0" fontId="82" fillId="34" borderId="86" applyNumberFormat="0" applyAlignment="0" applyProtection="0">
      <alignment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0" borderId="83" applyNumberFormat="0" applyBorder="0" applyAlignment="0">
      <alignment vertical="top" wrapText="1"/>
    </xf>
    <xf numFmtId="43" fontId="28" fillId="0" borderId="0" applyFont="0" applyFill="0" applyBorder="0" applyAlignment="0" applyProtection="0"/>
    <xf numFmtId="0" fontId="73" fillId="0" borderId="83" applyNumberFormat="0" applyBorder="0" applyAlignment="0">
      <alignment vertical="top" wrapText="1"/>
    </xf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1" fillId="36" borderId="99" applyNumberFormat="0" applyAlignment="0" applyProtection="0">
      <alignment vertical="center"/>
    </xf>
    <xf numFmtId="43" fontId="28" fillId="0" borderId="0" applyFont="0" applyFill="0" applyBorder="0" applyAlignment="0" applyProtection="0"/>
    <xf numFmtId="0" fontId="101" fillId="46" borderId="126" applyNumberFormat="0" applyFont="0" applyAlignment="0" applyProtection="0">
      <alignment vertical="center"/>
    </xf>
    <xf numFmtId="0" fontId="111" fillId="44" borderId="141" applyNumberFormat="0" applyAlignment="0" applyProtection="0">
      <alignment vertical="center"/>
    </xf>
    <xf numFmtId="0" fontId="100" fillId="0" borderId="150" applyNumberFormat="0" applyFill="0" applyAlignment="0" applyProtection="0">
      <alignment vertical="center"/>
    </xf>
    <xf numFmtId="0" fontId="81" fillId="36" borderId="127" applyNumberFormat="0" applyAlignment="0" applyProtection="0">
      <alignment vertical="center"/>
    </xf>
    <xf numFmtId="0" fontId="107" fillId="35" borderId="113" applyNumberFormat="0" applyAlignment="0" applyProtection="0">
      <alignment vertical="center"/>
    </xf>
    <xf numFmtId="0" fontId="110" fillId="35" borderId="120" applyNumberFormat="0" applyAlignment="0" applyProtection="0">
      <alignment vertical="center"/>
    </xf>
    <xf numFmtId="0" fontId="65" fillId="45" borderId="105" applyNumberFormat="0" applyFont="0" applyAlignment="0" applyProtection="0">
      <alignment vertical="center"/>
    </xf>
    <xf numFmtId="0" fontId="112" fillId="43" borderId="107" applyNumberFormat="0" applyAlignment="0" applyProtection="0">
      <alignment vertical="center"/>
    </xf>
    <xf numFmtId="0" fontId="65" fillId="45" borderId="98" applyNumberFormat="0" applyFont="0" applyAlignment="0" applyProtection="0">
      <alignment vertical="center"/>
    </xf>
    <xf numFmtId="0" fontId="110" fillId="35" borderId="92" applyNumberFormat="0" applyAlignment="0" applyProtection="0">
      <alignment vertical="center"/>
    </xf>
    <xf numFmtId="0" fontId="81" fillId="36" borderId="155" applyNumberFormat="0" applyAlignment="0" applyProtection="0">
      <alignment vertical="center"/>
    </xf>
    <xf numFmtId="0" fontId="82" fillId="35" borderId="79" applyNumberFormat="0" applyAlignment="0" applyProtection="0">
      <alignment vertical="center"/>
    </xf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1" fillId="36" borderId="92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3" fillId="0" borderId="125" applyNumberFormat="0" applyBorder="0" applyAlignment="0">
      <alignment vertical="top" wrapText="1"/>
    </xf>
    <xf numFmtId="43" fontId="28" fillId="0" borderId="0" applyFont="0" applyFill="0" applyBorder="0" applyAlignment="0" applyProtection="0"/>
    <xf numFmtId="0" fontId="82" fillId="34" borderId="163" applyNumberFormat="0" applyAlignment="0" applyProtection="0">
      <alignment vertical="center"/>
    </xf>
    <xf numFmtId="0" fontId="100" fillId="0" borderId="115" applyNumberFormat="0" applyFill="0" applyAlignment="0" applyProtection="0">
      <alignment vertical="center"/>
    </xf>
    <xf numFmtId="0" fontId="72" fillId="0" borderId="111" applyNumberFormat="0" applyBorder="0" applyAlignment="0">
      <alignment vertical="top" wrapText="1"/>
    </xf>
    <xf numFmtId="0" fontId="112" fillId="43" borderId="79" applyNumberFormat="0" applyAlignment="0" applyProtection="0">
      <alignment vertical="center"/>
    </xf>
    <xf numFmtId="0" fontId="111" fillId="44" borderId="106" applyNumberFormat="0" applyAlignment="0" applyProtection="0">
      <alignment vertical="center"/>
    </xf>
    <xf numFmtId="0" fontId="111" fillId="44" borderId="99" applyNumberFormat="0" applyAlignment="0" applyProtection="0">
      <alignment vertical="center"/>
    </xf>
    <xf numFmtId="0" fontId="99" fillId="0" borderId="94" applyNumberFormat="0" applyFill="0" applyAlignment="0" applyProtection="0">
      <alignment vertical="center"/>
    </xf>
    <xf numFmtId="0" fontId="73" fillId="0" borderId="83" applyNumberFormat="0" applyBorder="0" applyAlignment="0">
      <alignment vertical="top" wrapText="1"/>
    </xf>
    <xf numFmtId="0" fontId="73" fillId="0" borderId="75" applyNumberFormat="0" applyBorder="0" applyAlignment="0">
      <alignment vertical="top" wrapText="1"/>
    </xf>
    <xf numFmtId="0" fontId="99" fillId="0" borderId="87" applyNumberFormat="0" applyFill="0" applyAlignment="0" applyProtection="0">
      <alignment vertical="center"/>
    </xf>
    <xf numFmtId="0" fontId="81" fillId="36" borderId="78" applyNumberFormat="0" applyAlignment="0" applyProtection="0">
      <alignment vertical="center"/>
    </xf>
    <xf numFmtId="0" fontId="82" fillId="35" borderId="149" applyNumberFormat="0" applyAlignment="0" applyProtection="0">
      <alignment vertical="center"/>
    </xf>
    <xf numFmtId="0" fontId="110" fillId="35" borderId="148" applyNumberFormat="0" applyAlignment="0" applyProtection="0">
      <alignment vertical="center"/>
    </xf>
    <xf numFmtId="0" fontId="72" fillId="0" borderId="83" applyNumberFormat="0" applyBorder="0" applyAlignment="0">
      <alignment vertical="top" wrapTex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5" fillId="45" borderId="98" applyNumberFormat="0" applyFont="0" applyAlignment="0" applyProtection="0">
      <alignment vertical="center"/>
    </xf>
    <xf numFmtId="43" fontId="5" fillId="0" borderId="0" applyFont="0" applyFill="0" applyBorder="0" applyAlignment="0" applyProtection="0"/>
    <xf numFmtId="0" fontId="72" fillId="0" borderId="139" applyNumberFormat="0" applyBorder="0" applyAlignment="0">
      <alignment vertical="top" wrapText="1"/>
    </xf>
    <xf numFmtId="0" fontId="112" fillId="35" borderId="149" applyNumberFormat="0" applyAlignment="0" applyProtection="0">
      <alignment vertical="center"/>
    </xf>
    <xf numFmtId="0" fontId="112" fillId="43" borderId="93" applyNumberFormat="0" applyAlignment="0" applyProtection="0">
      <alignment vertical="center"/>
    </xf>
    <xf numFmtId="0" fontId="112" fillId="35" borderId="128" applyNumberFormat="0" applyAlignment="0" applyProtection="0">
      <alignment vertical="center"/>
    </xf>
    <xf numFmtId="0" fontId="73" fillId="0" borderId="160" applyNumberFormat="0" applyBorder="0" applyAlignment="0">
      <alignment vertical="top" wrapText="1"/>
    </xf>
    <xf numFmtId="43" fontId="28" fillId="0" borderId="0" applyFont="0" applyFill="0" applyBorder="0" applyAlignment="0" applyProtection="0"/>
    <xf numFmtId="0" fontId="107" fillId="35" borderId="113" applyNumberFormat="0" applyAlignment="0" applyProtection="0">
      <alignment vertical="center"/>
    </xf>
    <xf numFmtId="0" fontId="110" fillId="43" borderId="120" applyNumberFormat="0" applyAlignment="0" applyProtection="0">
      <alignment vertical="center"/>
    </xf>
    <xf numFmtId="0" fontId="81" fillId="36" borderId="106" applyNumberFormat="0" applyAlignment="0" applyProtection="0">
      <alignment vertical="center"/>
    </xf>
    <xf numFmtId="0" fontId="111" fillId="36" borderId="106" applyNumberFormat="0" applyAlignment="0" applyProtection="0">
      <alignment vertical="center"/>
    </xf>
    <xf numFmtId="0" fontId="73" fillId="0" borderId="104" applyNumberFormat="0" applyBorder="0" applyAlignment="0">
      <alignment vertical="top" wrapText="1"/>
    </xf>
    <xf numFmtId="0" fontId="100" fillId="0" borderId="94" applyNumberFormat="0" applyFill="0" applyAlignment="0" applyProtection="0">
      <alignment vertical="center"/>
    </xf>
    <xf numFmtId="0" fontId="110" fillId="35" borderId="99" applyNumberFormat="0" applyAlignment="0" applyProtection="0">
      <alignment vertical="center"/>
    </xf>
    <xf numFmtId="0" fontId="82" fillId="34" borderId="156" applyNumberFormat="0" applyAlignment="0" applyProtection="0">
      <alignment vertical="center"/>
    </xf>
    <xf numFmtId="0" fontId="101" fillId="46" borderId="77" applyNumberFormat="0" applyFont="0" applyAlignment="0" applyProtection="0">
      <alignment vertical="center"/>
    </xf>
    <xf numFmtId="43" fontId="5" fillId="0" borderId="0" applyFont="0" applyFill="0" applyBorder="0" applyAlignment="0" applyProtection="0"/>
    <xf numFmtId="0" fontId="73" fillId="0" borderId="90" applyNumberFormat="0" applyBorder="0" applyAlignment="0">
      <alignment vertical="top" wrapText="1"/>
    </xf>
    <xf numFmtId="0" fontId="82" fillId="34" borderId="149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34" borderId="93" applyNumberFormat="0" applyAlignment="0" applyProtection="0">
      <alignment vertical="center"/>
    </xf>
    <xf numFmtId="0" fontId="73" fillId="0" borderId="146" applyNumberFormat="0" applyBorder="0" applyAlignment="0">
      <alignment vertical="top" wrapText="1"/>
    </xf>
    <xf numFmtId="0" fontId="82" fillId="53" borderId="135" applyNumberFormat="0" applyAlignment="0" applyProtection="0">
      <alignment vertical="center"/>
    </xf>
    <xf numFmtId="0" fontId="72" fillId="0" borderId="125" applyNumberFormat="0" applyBorder="0" applyAlignment="0">
      <alignment vertical="top" wrapText="1"/>
    </xf>
    <xf numFmtId="0" fontId="65" fillId="45" borderId="161" applyNumberFormat="0" applyFont="0" applyAlignment="0" applyProtection="0">
      <alignment vertical="center"/>
    </xf>
    <xf numFmtId="0" fontId="73" fillId="0" borderId="132" applyNumberFormat="0" applyBorder="0" applyAlignment="0">
      <alignment vertical="top" wrapText="1"/>
    </xf>
    <xf numFmtId="0" fontId="73" fillId="0" borderId="146" applyNumberFormat="0" applyBorder="0" applyAlignment="0">
      <alignment vertical="top" wrapText="1"/>
    </xf>
    <xf numFmtId="0" fontId="40" fillId="0" borderId="131">
      <alignment horizontal="left" vertical="center"/>
    </xf>
    <xf numFmtId="0" fontId="107" fillId="35" borderId="141" applyNumberFormat="0" applyAlignment="0" applyProtection="0">
      <alignment vertical="center"/>
    </xf>
    <xf numFmtId="0" fontId="73" fillId="0" borderId="139" applyNumberFormat="0" applyBorder="0" applyAlignment="0">
      <alignment vertical="top" wrapText="1"/>
    </xf>
    <xf numFmtId="0" fontId="82" fillId="53" borderId="156" applyNumberFormat="0" applyAlignment="0" applyProtection="0">
      <alignment vertical="center"/>
    </xf>
    <xf numFmtId="0" fontId="72" fillId="0" borderId="146" applyNumberFormat="0" applyBorder="0" applyAlignment="0">
      <alignment vertical="top" wrapText="1"/>
    </xf>
    <xf numFmtId="0" fontId="110" fillId="43" borderId="148" applyNumberFormat="0" applyAlignment="0" applyProtection="0">
      <alignment vertical="center"/>
    </xf>
    <xf numFmtId="0" fontId="82" fillId="34" borderId="114" applyNumberFormat="0" applyAlignment="0" applyProtection="0">
      <alignment vertical="center"/>
    </xf>
    <xf numFmtId="0" fontId="110" fillId="43" borderId="120" applyNumberFormat="0" applyAlignment="0" applyProtection="0">
      <alignment vertical="center"/>
    </xf>
    <xf numFmtId="0" fontId="40" fillId="0" borderId="110">
      <alignment horizontal="left" vertical="center"/>
    </xf>
    <xf numFmtId="0" fontId="82" fillId="35" borderId="114" applyNumberFormat="0" applyAlignment="0" applyProtection="0">
      <alignment vertical="center"/>
    </xf>
    <xf numFmtId="0" fontId="82" fillId="53" borderId="121" applyNumberFormat="0" applyAlignment="0" applyProtection="0">
      <alignment vertical="center"/>
    </xf>
    <xf numFmtId="0" fontId="110" fillId="35" borderId="99" applyNumberFormat="0" applyAlignment="0" applyProtection="0">
      <alignment vertical="center"/>
    </xf>
    <xf numFmtId="0" fontId="73" fillId="0" borderId="104" applyNumberFormat="0" applyBorder="0" applyAlignment="0">
      <alignment vertical="top" wrapText="1"/>
    </xf>
    <xf numFmtId="0" fontId="73" fillId="0" borderId="104" applyNumberFormat="0" applyBorder="0" applyAlignment="0">
      <alignment vertical="top" wrapText="1"/>
    </xf>
    <xf numFmtId="0" fontId="107" fillId="35" borderId="106" applyNumberFormat="0" applyAlignment="0" applyProtection="0">
      <alignment vertical="center"/>
    </xf>
    <xf numFmtId="0" fontId="82" fillId="53" borderId="107" applyNumberFormat="0" applyAlignment="0" applyProtection="0">
      <alignment vertical="center"/>
    </xf>
    <xf numFmtId="0" fontId="73" fillId="0" borderId="104" applyNumberFormat="0" applyBorder="0" applyAlignment="0">
      <alignment vertical="top" wrapText="1"/>
    </xf>
    <xf numFmtId="0" fontId="82" fillId="34" borderId="93" applyNumberFormat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01" fillId="46" borderId="84" applyNumberFormat="0" applyFont="0" applyAlignment="0" applyProtection="0">
      <alignment vertical="center"/>
    </xf>
    <xf numFmtId="0" fontId="72" fillId="0" borderId="75" applyNumberFormat="0" applyBorder="0" applyAlignment="0">
      <alignment vertical="top" wrapText="1"/>
    </xf>
    <xf numFmtId="0" fontId="110" fillId="43" borderId="85" applyNumberFormat="0" applyAlignment="0" applyProtection="0">
      <alignment vertical="center"/>
    </xf>
    <xf numFmtId="0" fontId="112" fillId="43" borderId="79" applyNumberFormat="0" applyAlignment="0" applyProtection="0">
      <alignment vertical="center"/>
    </xf>
    <xf numFmtId="0" fontId="82" fillId="34" borderId="79" applyNumberFormat="0" applyAlignment="0" applyProtection="0">
      <alignment vertical="center"/>
    </xf>
    <xf numFmtId="0" fontId="73" fillId="0" borderId="75" applyNumberFormat="0" applyBorder="0" applyAlignment="0">
      <alignment vertical="top" wrapText="1"/>
    </xf>
    <xf numFmtId="0" fontId="82" fillId="53" borderId="128" applyNumberFormat="0" applyAlignment="0" applyProtection="0">
      <alignment vertical="center"/>
    </xf>
    <xf numFmtId="0" fontId="101" fillId="46" borderId="147" applyNumberFormat="0" applyFont="0" applyAlignment="0" applyProtection="0">
      <alignment vertical="center"/>
    </xf>
    <xf numFmtId="0" fontId="112" fillId="43" borderId="142" applyNumberFormat="0" applyAlignment="0" applyProtection="0">
      <alignment vertical="center"/>
    </xf>
    <xf numFmtId="43" fontId="28" fillId="0" borderId="0" applyFont="0" applyFill="0" applyBorder="0" applyAlignment="0" applyProtection="0"/>
    <xf numFmtId="0" fontId="111" fillId="36" borderId="127" applyNumberFormat="0" applyAlignment="0" applyProtection="0">
      <alignment vertical="center"/>
    </xf>
    <xf numFmtId="0" fontId="81" fillId="36" borderId="134" applyNumberFormat="0" applyAlignment="0" applyProtection="0">
      <alignment vertical="center"/>
    </xf>
    <xf numFmtId="0" fontId="40" fillId="0" borderId="138">
      <alignment horizontal="left" vertical="center"/>
    </xf>
    <xf numFmtId="43" fontId="6" fillId="0" borderId="0" applyFont="0" applyFill="0" applyBorder="0" applyAlignment="0" applyProtection="0"/>
    <xf numFmtId="0" fontId="40" fillId="0" borderId="89">
      <alignment horizontal="left" vertical="center"/>
    </xf>
    <xf numFmtId="0" fontId="1" fillId="0" borderId="0"/>
    <xf numFmtId="0" fontId="111" fillId="36" borderId="78" applyNumberFormat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34" borderId="128" applyNumberFormat="0" applyAlignment="0" applyProtection="0">
      <alignment vertical="center"/>
    </xf>
    <xf numFmtId="0" fontId="40" fillId="0" borderId="96">
      <alignment horizontal="left" vertical="center"/>
    </xf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10" fillId="43" borderId="78" applyNumberFormat="0" applyAlignment="0" applyProtection="0">
      <alignment vertical="center"/>
    </xf>
    <xf numFmtId="0" fontId="107" fillId="34" borderId="113" applyNumberFormat="0" applyAlignment="0" applyProtection="0">
      <alignment vertical="center"/>
    </xf>
    <xf numFmtId="0" fontId="82" fillId="35" borderId="107" applyNumberFormat="0" applyAlignment="0" applyProtection="0">
      <alignment vertical="center"/>
    </xf>
    <xf numFmtId="0" fontId="82" fillId="35" borderId="100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3" fillId="0" borderId="146" applyNumberFormat="0" applyBorder="0" applyAlignment="0">
      <alignment vertical="top" wrapText="1"/>
    </xf>
    <xf numFmtId="43" fontId="6" fillId="0" borderId="0" applyFont="0" applyFill="0" applyBorder="0" applyAlignment="0" applyProtection="0"/>
    <xf numFmtId="0" fontId="99" fillId="0" borderId="80" applyNumberFormat="0" applyFill="0" applyAlignment="0" applyProtection="0">
      <alignment vertical="center"/>
    </xf>
    <xf numFmtId="0" fontId="112" fillId="35" borderId="79" applyNumberFormat="0" applyAlignment="0" applyProtection="0">
      <alignment vertical="center"/>
    </xf>
    <xf numFmtId="43" fontId="30" fillId="0" borderId="0" applyFont="0" applyFill="0" applyBorder="0" applyAlignment="0" applyProtection="0"/>
    <xf numFmtId="0" fontId="1" fillId="0" borderId="0"/>
    <xf numFmtId="0" fontId="107" fillId="34" borderId="141" applyNumberFormat="0" applyAlignment="0" applyProtection="0">
      <alignment vertical="center"/>
    </xf>
    <xf numFmtId="0" fontId="40" fillId="0" borderId="96">
      <alignment horizontal="left" vertical="center"/>
    </xf>
    <xf numFmtId="0" fontId="72" fillId="0" borderId="75" applyNumberFormat="0" applyBorder="0" applyAlignment="0">
      <alignment vertical="top" wrapText="1"/>
    </xf>
    <xf numFmtId="0" fontId="111" fillId="44" borderId="141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72" fillId="0" borderId="160" applyNumberFormat="0" applyBorder="0" applyAlignment="0">
      <alignment vertical="top" wrapText="1"/>
    </xf>
    <xf numFmtId="0" fontId="82" fillId="53" borderId="128" applyNumberFormat="0" applyAlignment="0" applyProtection="0">
      <alignment vertical="center"/>
    </xf>
    <xf numFmtId="0" fontId="107" fillId="35" borderId="134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82" fillId="35" borderId="107" applyNumberFormat="0" applyAlignment="0" applyProtection="0">
      <alignment vertical="center"/>
    </xf>
    <xf numFmtId="0" fontId="100" fillId="0" borderId="123" applyNumberFormat="0" applyFill="0" applyAlignment="0" applyProtection="0">
      <alignment vertical="center"/>
    </xf>
    <xf numFmtId="0" fontId="82" fillId="53" borderId="86" applyNumberFormat="0" applyAlignment="0" applyProtection="0">
      <alignment vertical="center"/>
    </xf>
    <xf numFmtId="0" fontId="110" fillId="43" borderId="134" applyNumberFormat="0" applyAlignment="0" applyProtection="0">
      <alignment vertical="center"/>
    </xf>
    <xf numFmtId="0" fontId="107" fillId="35" borderId="141" applyNumberFormat="0" applyAlignment="0" applyProtection="0">
      <alignment vertical="center"/>
    </xf>
    <xf numFmtId="0" fontId="100" fillId="0" borderId="143" applyNumberFormat="0" applyFill="0" applyAlignment="0" applyProtection="0">
      <alignment vertical="center"/>
    </xf>
    <xf numFmtId="0" fontId="65" fillId="45" borderId="119" applyNumberFormat="0" applyFont="0" applyAlignment="0" applyProtection="0">
      <alignment vertical="center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9" fillId="0" borderId="101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112" fillId="35" borderId="79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" fillId="0" borderId="103">
      <alignment horizontal="left" vertical="center"/>
    </xf>
    <xf numFmtId="0" fontId="72" fillId="0" borderId="153" applyNumberFormat="0" applyBorder="0" applyAlignment="0">
      <alignment vertical="top" wrapText="1"/>
    </xf>
    <xf numFmtId="0" fontId="73" fillId="0" borderId="146" applyNumberFormat="0" applyBorder="0" applyAlignment="0">
      <alignment vertical="top" wrapText="1"/>
    </xf>
    <xf numFmtId="0" fontId="82" fillId="53" borderId="149" applyNumberFormat="0" applyAlignment="0" applyProtection="0">
      <alignment vertical="center"/>
    </xf>
    <xf numFmtId="0" fontId="72" fillId="0" borderId="118" applyNumberFormat="0" applyBorder="0" applyAlignment="0">
      <alignment vertical="top" wrapText="1"/>
    </xf>
    <xf numFmtId="0" fontId="72" fillId="0" borderId="111" applyNumberFormat="0" applyBorder="0" applyAlignment="0">
      <alignment vertical="top" wrapText="1"/>
    </xf>
    <xf numFmtId="0" fontId="82" fillId="34" borderId="79" applyNumberFormat="0" applyAlignment="0" applyProtection="0">
      <alignment vertical="center"/>
    </xf>
    <xf numFmtId="0" fontId="82" fillId="53" borderId="79" applyNumberFormat="0" applyAlignment="0" applyProtection="0">
      <alignment vertical="center"/>
    </xf>
    <xf numFmtId="0" fontId="100" fillId="0" borderId="108" applyNumberFormat="0" applyFill="0" applyAlignment="0" applyProtection="0">
      <alignment vertical="center"/>
    </xf>
    <xf numFmtId="0" fontId="73" fillId="0" borderId="97" applyNumberFormat="0" applyBorder="0" applyAlignment="0">
      <alignment vertical="top" wrapText="1"/>
    </xf>
    <xf numFmtId="0" fontId="107" fillId="34" borderId="92" applyNumberFormat="0" applyAlignment="0" applyProtection="0">
      <alignment vertical="center"/>
    </xf>
    <xf numFmtId="0" fontId="100" fillId="0" borderId="80" applyNumberFormat="0" applyFill="0" applyAlignment="0" applyProtection="0">
      <alignment vertical="center"/>
    </xf>
    <xf numFmtId="0" fontId="82" fillId="35" borderId="86" applyNumberFormat="0" applyAlignment="0" applyProtection="0">
      <alignment vertical="center"/>
    </xf>
    <xf numFmtId="0" fontId="82" fillId="35" borderId="79" applyNumberFormat="0" applyAlignment="0" applyProtection="0">
      <alignment vertical="center"/>
    </xf>
    <xf numFmtId="0" fontId="73" fillId="0" borderId="75" applyNumberFormat="0" applyBorder="0" applyAlignment="0">
      <alignment vertical="top" wrapText="1"/>
    </xf>
    <xf numFmtId="43" fontId="5" fillId="0" borderId="0" applyFont="0" applyFill="0" applyBorder="0" applyAlignment="0" applyProtection="0"/>
    <xf numFmtId="0" fontId="81" fillId="36" borderId="92" applyNumberFormat="0" applyAlignment="0" applyProtection="0">
      <alignment vertical="center"/>
    </xf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7" fillId="35" borderId="127" applyNumberFormat="0" applyAlignment="0" applyProtection="0">
      <alignment vertical="center"/>
    </xf>
    <xf numFmtId="0" fontId="81" fillId="36" borderId="120" applyNumberFormat="0" applyAlignment="0" applyProtection="0">
      <alignment vertical="center"/>
    </xf>
    <xf numFmtId="0" fontId="101" fillId="46" borderId="119" applyNumberFormat="0" applyFont="0" applyAlignment="0" applyProtection="0">
      <alignment vertical="center"/>
    </xf>
    <xf numFmtId="0" fontId="72" fillId="0" borderId="111" applyNumberFormat="0" applyBorder="0" applyAlignment="0">
      <alignment vertical="top" wrapText="1"/>
    </xf>
    <xf numFmtId="0" fontId="111" fillId="36" borderId="99" applyNumberFormat="0" applyAlignment="0" applyProtection="0">
      <alignment vertical="center"/>
    </xf>
    <xf numFmtId="0" fontId="110" fillId="43" borderId="106" applyNumberFormat="0" applyAlignment="0" applyProtection="0">
      <alignment vertical="center"/>
    </xf>
    <xf numFmtId="0" fontId="65" fillId="45" borderId="91" applyNumberFormat="0" applyFont="0" applyAlignment="0" applyProtection="0">
      <alignment vertical="center"/>
    </xf>
    <xf numFmtId="0" fontId="81" fillId="36" borderId="85" applyNumberFormat="0" applyAlignment="0" applyProtection="0">
      <alignment vertical="center"/>
    </xf>
    <xf numFmtId="0" fontId="65" fillId="45" borderId="77" applyNumberFormat="0" applyFont="0" applyAlignment="0" applyProtection="0">
      <alignment vertical="center"/>
    </xf>
    <xf numFmtId="0" fontId="65" fillId="45" borderId="84" applyNumberFormat="0" applyFont="0" applyAlignment="0" applyProtection="0">
      <alignment vertical="center"/>
    </xf>
    <xf numFmtId="43" fontId="28" fillId="0" borderId="0" applyFont="0" applyFill="0" applyBorder="0" applyAlignment="0" applyProtection="0"/>
    <xf numFmtId="0" fontId="100" fillId="0" borderId="80" applyNumberFormat="0" applyFill="0" applyAlignment="0" applyProtection="0">
      <alignment vertical="center"/>
    </xf>
    <xf numFmtId="0" fontId="72" fillId="0" borderId="132" applyNumberFormat="0" applyBorder="0" applyAlignment="0">
      <alignment vertical="top" wrapText="1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3" fillId="0" borderId="104" applyNumberFormat="0" applyBorder="0" applyAlignment="0">
      <alignment vertical="top" wrapText="1"/>
    </xf>
    <xf numFmtId="43" fontId="5" fillId="0" borderId="0" applyFont="0" applyFill="0" applyBorder="0" applyAlignment="0" applyProtection="0"/>
    <xf numFmtId="0" fontId="110" fillId="43" borderId="141" applyNumberFormat="0" applyAlignment="0" applyProtection="0">
      <alignment vertical="center"/>
    </xf>
    <xf numFmtId="0" fontId="73" fillId="0" borderId="153" applyNumberFormat="0" applyBorder="0" applyAlignment="0">
      <alignment vertical="top" wrapText="1"/>
    </xf>
    <xf numFmtId="0" fontId="40" fillId="0" borderId="145">
      <alignment horizontal="left" vertical="center"/>
    </xf>
    <xf numFmtId="43" fontId="28" fillId="0" borderId="0" applyFont="0" applyFill="0" applyBorder="0" applyAlignment="0" applyProtection="0"/>
    <xf numFmtId="0" fontId="100" fillId="0" borderId="116" applyNumberFormat="0" applyFill="0" applyAlignment="0" applyProtection="0">
      <alignment vertical="center"/>
    </xf>
    <xf numFmtId="0" fontId="112" fillId="43" borderId="121" applyNumberFormat="0" applyAlignment="0" applyProtection="0">
      <alignment vertical="center"/>
    </xf>
    <xf numFmtId="0" fontId="73" fillId="0" borderId="104" applyNumberFormat="0" applyBorder="0" applyAlignment="0">
      <alignment vertical="top" wrapText="1"/>
    </xf>
    <xf numFmtId="0" fontId="100" fillId="0" borderId="108" applyNumberFormat="0" applyFill="0" applyAlignment="0" applyProtection="0">
      <alignment vertical="center"/>
    </xf>
    <xf numFmtId="0" fontId="73" fillId="0" borderId="104" applyNumberFormat="0" applyBorder="0" applyAlignment="0">
      <alignment vertical="top" wrapText="1"/>
    </xf>
    <xf numFmtId="0" fontId="101" fillId="46" borderId="98" applyNumberFormat="0" applyFont="0" applyAlignment="0" applyProtection="0">
      <alignment vertical="center"/>
    </xf>
    <xf numFmtId="0" fontId="111" fillId="36" borderId="99" applyNumberFormat="0" applyAlignment="0" applyProtection="0">
      <alignment vertical="center"/>
    </xf>
    <xf numFmtId="0" fontId="99" fillId="0" borderId="80" applyNumberFormat="0" applyFill="0" applyAlignment="0" applyProtection="0">
      <alignment vertical="center"/>
    </xf>
    <xf numFmtId="0" fontId="82" fillId="34" borderId="128" applyNumberFormat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0" fontId="73" fillId="0" borderId="90" applyNumberFormat="0" applyBorder="0" applyAlignment="0">
      <alignment vertical="top" wrapText="1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45" borderId="154" applyNumberFormat="0" applyFont="0" applyAlignment="0" applyProtection="0">
      <alignment vertical="center"/>
    </xf>
    <xf numFmtId="0" fontId="100" fillId="0" borderId="164" applyNumberFormat="0" applyFill="0" applyAlignment="0" applyProtection="0">
      <alignment vertical="center"/>
    </xf>
    <xf numFmtId="0" fontId="101" fillId="46" borderId="140" applyNumberFormat="0" applyFont="0" applyAlignment="0" applyProtection="0">
      <alignment vertical="center"/>
    </xf>
    <xf numFmtId="0" fontId="107" fillId="35" borderId="148" applyNumberFormat="0" applyAlignment="0" applyProtection="0">
      <alignment vertical="center"/>
    </xf>
    <xf numFmtId="0" fontId="82" fillId="34" borderId="149" applyNumberFormat="0" applyAlignment="0" applyProtection="0">
      <alignment vertical="center"/>
    </xf>
    <xf numFmtId="0" fontId="99" fillId="0" borderId="143" applyNumberFormat="0" applyFill="0" applyAlignment="0" applyProtection="0">
      <alignment vertical="center"/>
    </xf>
    <xf numFmtId="0" fontId="100" fillId="0" borderId="129" applyNumberFormat="0" applyFill="0" applyAlignment="0" applyProtection="0">
      <alignment vertical="center"/>
    </xf>
    <xf numFmtId="0" fontId="73" fillId="0" borderId="139" applyNumberFormat="0" applyBorder="0" applyAlignment="0">
      <alignment vertical="top" wrapText="1"/>
    </xf>
    <xf numFmtId="0" fontId="100" fillId="0" borderId="164" applyNumberFormat="0" applyFill="0" applyAlignment="0" applyProtection="0">
      <alignment vertical="center"/>
    </xf>
    <xf numFmtId="173" fontId="1" fillId="0" borderId="0"/>
    <xf numFmtId="0" fontId="65" fillId="45" borderId="140" applyNumberFormat="0" applyFont="0" applyAlignment="0" applyProtection="0">
      <alignment vertical="center"/>
    </xf>
    <xf numFmtId="0" fontId="73" fillId="0" borderId="160" applyNumberFormat="0" applyBorder="0" applyAlignment="0">
      <alignment vertical="top" wrapText="1"/>
    </xf>
    <xf numFmtId="0" fontId="82" fillId="53" borderId="114" applyNumberFormat="0" applyAlignment="0" applyProtection="0">
      <alignment vertical="center"/>
    </xf>
    <xf numFmtId="0" fontId="65" fillId="45" borderId="119" applyNumberFormat="0" applyFont="0" applyAlignment="0" applyProtection="0">
      <alignment vertical="center"/>
    </xf>
    <xf numFmtId="0" fontId="81" fillId="36" borderId="120" applyNumberFormat="0" applyAlignment="0" applyProtection="0">
      <alignment vertical="center"/>
    </xf>
    <xf numFmtId="0" fontId="81" fillId="36" borderId="113" applyNumberFormat="0" applyAlignment="0" applyProtection="0">
      <alignment vertical="center"/>
    </xf>
    <xf numFmtId="0" fontId="82" fillId="34" borderId="121" applyNumberFormat="0" applyAlignment="0" applyProtection="0">
      <alignment vertical="center"/>
    </xf>
    <xf numFmtId="0" fontId="107" fillId="35" borderId="99" applyNumberFormat="0" applyAlignment="0" applyProtection="0">
      <alignment vertical="center"/>
    </xf>
    <xf numFmtId="0" fontId="73" fillId="0" borderId="104" applyNumberFormat="0" applyBorder="0" applyAlignment="0">
      <alignment vertical="top" wrapText="1"/>
    </xf>
    <xf numFmtId="0" fontId="73" fillId="0" borderId="104" applyNumberFormat="0" applyBorder="0" applyAlignment="0">
      <alignment vertical="top" wrapText="1"/>
    </xf>
    <xf numFmtId="0" fontId="65" fillId="45" borderId="105" applyNumberFormat="0" applyFont="0" applyAlignment="0" applyProtection="0">
      <alignment vertical="center"/>
    </xf>
    <xf numFmtId="0" fontId="82" fillId="34" borderId="107" applyNumberFormat="0" applyAlignment="0" applyProtection="0">
      <alignment vertical="center"/>
    </xf>
    <xf numFmtId="0" fontId="40" fillId="0" borderId="103">
      <alignment horizontal="left" vertical="center"/>
    </xf>
    <xf numFmtId="0" fontId="82" fillId="53" borderId="93" applyNumberFormat="0" applyAlignment="0" applyProtection="0">
      <alignment vertical="center"/>
    </xf>
    <xf numFmtId="0" fontId="82" fillId="53" borderId="100" applyNumberFormat="0" applyAlignment="0" applyProtection="0">
      <alignment vertical="center"/>
    </xf>
    <xf numFmtId="0" fontId="40" fillId="0" borderId="89">
      <alignment horizontal="left" vertical="center"/>
    </xf>
    <xf numFmtId="0" fontId="82" fillId="34" borderId="79" applyNumberFormat="0" applyAlignment="0" applyProtection="0">
      <alignment vertical="center"/>
    </xf>
    <xf numFmtId="0" fontId="72" fillId="0" borderId="75" applyNumberFormat="0" applyBorder="0" applyAlignment="0">
      <alignment vertical="top" wrapText="1"/>
    </xf>
    <xf numFmtId="0" fontId="112" fillId="43" borderId="86" applyNumberFormat="0" applyAlignment="0" applyProtection="0">
      <alignment vertical="center"/>
    </xf>
    <xf numFmtId="0" fontId="73" fillId="0" borderId="160" applyNumberFormat="0" applyBorder="0" applyAlignment="0">
      <alignment vertical="top" wrapText="1"/>
    </xf>
    <xf numFmtId="0" fontId="100" fillId="0" borderId="80" applyNumberFormat="0" applyFill="0" applyAlignment="0" applyProtection="0">
      <alignment vertical="center"/>
    </xf>
    <xf numFmtId="0" fontId="101" fillId="46" borderId="77" applyNumberFormat="0" applyFont="0" applyAlignment="0" applyProtection="0">
      <alignment vertical="center"/>
    </xf>
    <xf numFmtId="0" fontId="72" fillId="0" borderId="75" applyNumberFormat="0" applyBorder="0" applyAlignment="0">
      <alignment vertical="top" wrapText="1"/>
    </xf>
    <xf numFmtId="0" fontId="40" fillId="0" borderId="124">
      <alignment horizontal="left" vertical="center"/>
    </xf>
    <xf numFmtId="0" fontId="40" fillId="0" borderId="145">
      <alignment horizontal="left" vertical="center"/>
    </xf>
    <xf numFmtId="0" fontId="100" fillId="0" borderId="143" applyNumberFormat="0" applyFill="0" applyAlignment="0" applyProtection="0">
      <alignment vertical="center"/>
    </xf>
    <xf numFmtId="0" fontId="73" fillId="0" borderId="90" applyNumberFormat="0" applyBorder="0" applyAlignment="0">
      <alignment vertical="top" wrapText="1"/>
    </xf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0" fillId="43" borderId="148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99" fillId="0" borderId="108" applyNumberFormat="0" applyFill="0" applyAlignment="0" applyProtection="0">
      <alignment vertical="center"/>
    </xf>
    <xf numFmtId="0" fontId="73" fillId="0" borderId="146" applyNumberFormat="0" applyBorder="0" applyAlignment="0">
      <alignment vertical="top" wrapText="1"/>
    </xf>
    <xf numFmtId="0" fontId="111" fillId="44" borderId="113" applyNumberFormat="0" applyAlignment="0" applyProtection="0">
      <alignment vertical="center"/>
    </xf>
    <xf numFmtId="0" fontId="99" fillId="0" borderId="122" applyNumberFormat="0" applyFill="0" applyAlignment="0" applyProtection="0">
      <alignment vertical="center"/>
    </xf>
    <xf numFmtId="0" fontId="100" fillId="0" borderId="102" applyNumberFormat="0" applyFill="0" applyAlignment="0" applyProtection="0">
      <alignment vertical="center"/>
    </xf>
    <xf numFmtId="0" fontId="99" fillId="0" borderId="108" applyNumberFormat="0" applyFill="0" applyAlignment="0" applyProtection="0">
      <alignment vertical="center"/>
    </xf>
    <xf numFmtId="0" fontId="82" fillId="53" borderId="86" applyNumberFormat="0" applyAlignment="0" applyProtection="0">
      <alignment vertical="center"/>
    </xf>
    <xf numFmtId="0" fontId="107" fillId="35" borderId="78" applyNumberFormat="0" applyAlignment="0" applyProtection="0">
      <alignment vertical="center"/>
    </xf>
    <xf numFmtId="0" fontId="40" fillId="0" borderId="145">
      <alignment horizontal="left" vertical="center"/>
    </xf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2" fillId="53" borderId="79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103">
      <alignment horizontal="left" vertical="center"/>
    </xf>
    <xf numFmtId="0" fontId="110" fillId="43" borderId="162" applyNumberFormat="0" applyAlignment="0" applyProtection="0">
      <alignment vertical="center"/>
    </xf>
    <xf numFmtId="0" fontId="99" fillId="0" borderId="108" applyNumberFormat="0" applyFill="0" applyAlignment="0" applyProtection="0">
      <alignment vertical="center"/>
    </xf>
    <xf numFmtId="0" fontId="100" fillId="0" borderId="137" applyNumberFormat="0" applyFill="0" applyAlignment="0" applyProtection="0">
      <alignment vertical="center"/>
    </xf>
    <xf numFmtId="0" fontId="82" fillId="34" borderId="135" applyNumberFormat="0" applyAlignment="0" applyProtection="0">
      <alignment vertical="center"/>
    </xf>
    <xf numFmtId="0" fontId="40" fillId="0" borderId="124">
      <alignment horizontal="left" vertical="center"/>
    </xf>
    <xf numFmtId="0" fontId="72" fillId="0" borderId="118" applyNumberFormat="0" applyBorder="0" applyAlignment="0">
      <alignment vertical="top" wrapText="1"/>
    </xf>
    <xf numFmtId="0" fontId="73" fillId="0" borderId="111" applyNumberFormat="0" applyBorder="0" applyAlignment="0">
      <alignment vertical="top" wrapText="1"/>
    </xf>
    <xf numFmtId="0" fontId="40" fillId="0" borderId="110">
      <alignment horizontal="left" vertical="center"/>
    </xf>
    <xf numFmtId="0" fontId="112" fillId="35" borderId="107" applyNumberFormat="0" applyAlignment="0" applyProtection="0">
      <alignment vertical="center"/>
    </xf>
    <xf numFmtId="0" fontId="82" fillId="34" borderId="107" applyNumberFormat="0" applyAlignment="0" applyProtection="0">
      <alignment vertical="center"/>
    </xf>
    <xf numFmtId="0" fontId="82" fillId="34" borderId="93" applyNumberFormat="0" applyAlignment="0" applyProtection="0">
      <alignment vertical="center"/>
    </xf>
    <xf numFmtId="0" fontId="111" fillId="44" borderId="92" applyNumberFormat="0" applyAlignment="0" applyProtection="0">
      <alignment vertical="center"/>
    </xf>
    <xf numFmtId="0" fontId="81" fillId="36" borderId="8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100" fillId="0" borderId="150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82" fillId="53" borderId="142" applyNumberFormat="0" applyAlignment="0" applyProtection="0">
      <alignment vertical="center"/>
    </xf>
    <xf numFmtId="0" fontId="72" fillId="0" borderId="153" applyNumberFormat="0" applyBorder="0" applyAlignment="0">
      <alignment vertical="top" wrapText="1"/>
    </xf>
    <xf numFmtId="0" fontId="72" fillId="0" borderId="118" applyNumberFormat="0" applyBorder="0" applyAlignment="0">
      <alignment vertical="top" wrapText="1"/>
    </xf>
    <xf numFmtId="0" fontId="73" fillId="0" borderId="111" applyNumberFormat="0" applyBorder="0" applyAlignment="0">
      <alignment vertical="top" wrapText="1"/>
    </xf>
    <xf numFmtId="0" fontId="112" fillId="35" borderId="79" applyNumberFormat="0" applyAlignment="0" applyProtection="0">
      <alignment vertical="center"/>
    </xf>
    <xf numFmtId="0" fontId="111" fillId="36" borderId="106" applyNumberFormat="0" applyAlignment="0" applyProtection="0">
      <alignment vertical="center"/>
    </xf>
    <xf numFmtId="0" fontId="107" fillId="35" borderId="92" applyNumberFormat="0" applyAlignment="0" applyProtection="0">
      <alignment vertical="center"/>
    </xf>
    <xf numFmtId="0" fontId="65" fillId="45" borderId="84" applyNumberFormat="0" applyFont="0" applyAlignment="0" applyProtection="0">
      <alignment vertical="center"/>
    </xf>
    <xf numFmtId="0" fontId="99" fillId="0" borderId="87" applyNumberFormat="0" applyFill="0" applyAlignment="0" applyProtection="0">
      <alignment vertical="center"/>
    </xf>
    <xf numFmtId="0" fontId="82" fillId="34" borderId="93" applyNumberFormat="0" applyAlignment="0" applyProtection="0">
      <alignment vertical="center"/>
    </xf>
    <xf numFmtId="0" fontId="72" fillId="0" borderId="146" applyNumberFormat="0" applyBorder="0" applyAlignment="0">
      <alignment vertical="top" wrapText="1"/>
    </xf>
    <xf numFmtId="0" fontId="73" fillId="0" borderId="83" applyNumberFormat="0" applyBorder="0" applyAlignment="0">
      <alignment vertical="top" wrapText="1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5" fillId="45" borderId="98" applyNumberFormat="0" applyFont="0" applyAlignment="0" applyProtection="0">
      <alignment vertical="center"/>
    </xf>
    <xf numFmtId="43" fontId="5" fillId="0" borderId="0" applyFont="0" applyFill="0" applyBorder="0" applyAlignment="0" applyProtection="0"/>
    <xf numFmtId="0" fontId="110" fillId="43" borderId="134" applyNumberFormat="0" applyAlignment="0" applyProtection="0">
      <alignment vertical="center"/>
    </xf>
    <xf numFmtId="0" fontId="73" fillId="0" borderId="146" applyNumberFormat="0" applyBorder="0" applyAlignment="0">
      <alignment vertical="top" wrapText="1"/>
    </xf>
    <xf numFmtId="0" fontId="65" fillId="45" borderId="140" applyNumberFormat="0" applyFont="0" applyAlignment="0" applyProtection="0">
      <alignment vertical="center"/>
    </xf>
    <xf numFmtId="0" fontId="82" fillId="53" borderId="142" applyNumberFormat="0" applyAlignment="0" applyProtection="0">
      <alignment vertical="center"/>
    </xf>
    <xf numFmtId="43" fontId="28" fillId="0" borderId="0" applyFont="0" applyFill="0" applyBorder="0" applyAlignment="0" applyProtection="0"/>
    <xf numFmtId="0" fontId="101" fillId="46" borderId="112" applyNumberFormat="0" applyFont="0" applyAlignment="0" applyProtection="0">
      <alignment vertical="center"/>
    </xf>
    <xf numFmtId="0" fontId="107" fillId="34" borderId="120" applyNumberFormat="0" applyAlignment="0" applyProtection="0">
      <alignment vertical="center"/>
    </xf>
    <xf numFmtId="0" fontId="111" fillId="44" borderId="106" applyNumberFormat="0" applyAlignment="0" applyProtection="0">
      <alignment vertical="center"/>
    </xf>
    <xf numFmtId="0" fontId="112" fillId="43" borderId="107" applyNumberFormat="0" applyAlignment="0" applyProtection="0">
      <alignment vertical="center"/>
    </xf>
    <xf numFmtId="0" fontId="73" fillId="0" borderId="104" applyNumberFormat="0" applyBorder="0" applyAlignment="0">
      <alignment vertical="top" wrapText="1"/>
    </xf>
    <xf numFmtId="0" fontId="72" fillId="0" borderId="97" applyNumberFormat="0" applyBorder="0" applyAlignment="0">
      <alignment vertical="top" wrapText="1"/>
    </xf>
    <xf numFmtId="0" fontId="110" fillId="43" borderId="99" applyNumberFormat="0" applyAlignment="0" applyProtection="0">
      <alignment vertical="center"/>
    </xf>
    <xf numFmtId="0" fontId="65" fillId="45" borderId="77" applyNumberFormat="0" applyFont="0" applyAlignment="0" applyProtection="0">
      <alignment vertical="center"/>
    </xf>
    <xf numFmtId="0" fontId="1" fillId="0" borderId="0"/>
    <xf numFmtId="0" fontId="82" fillId="34" borderId="79" applyNumberFormat="0" applyAlignment="0" applyProtection="0">
      <alignment vertical="center"/>
    </xf>
    <xf numFmtId="0" fontId="40" fillId="0" borderId="131">
      <alignment horizontal="left" vertical="center"/>
    </xf>
    <xf numFmtId="43" fontId="5" fillId="0" borderId="0" applyFont="0" applyFill="0" applyBorder="0" applyAlignment="0" applyProtection="0"/>
    <xf numFmtId="0" fontId="73" fillId="0" borderId="90" applyNumberFormat="0" applyBorder="0" applyAlignment="0">
      <alignment vertical="top" wrapText="1"/>
    </xf>
    <xf numFmtId="0" fontId="99" fillId="0" borderId="143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1" fillId="36" borderId="141" applyNumberFormat="0" applyAlignment="0" applyProtection="0">
      <alignment vertical="center"/>
    </xf>
    <xf numFmtId="0" fontId="73" fillId="0" borderId="146" applyNumberFormat="0" applyBorder="0" applyAlignment="0">
      <alignment vertical="top" wrapText="1"/>
    </xf>
    <xf numFmtId="0" fontId="99" fillId="0" borderId="150" applyNumberFormat="0" applyFill="0" applyAlignment="0" applyProtection="0">
      <alignment vertical="center"/>
    </xf>
    <xf numFmtId="0" fontId="112" fillId="35" borderId="135" applyNumberFormat="0" applyAlignment="0" applyProtection="0">
      <alignment vertical="center"/>
    </xf>
    <xf numFmtId="0" fontId="111" fillId="36" borderId="148" applyNumberFormat="0" applyAlignment="0" applyProtection="0">
      <alignment vertical="center"/>
    </xf>
    <xf numFmtId="0" fontId="82" fillId="35" borderId="135" applyNumberFormat="0" applyAlignment="0" applyProtection="0">
      <alignment vertical="center"/>
    </xf>
    <xf numFmtId="0" fontId="100" fillId="0" borderId="150" applyNumberFormat="0" applyFill="0" applyAlignment="0" applyProtection="0">
      <alignment vertical="center"/>
    </xf>
    <xf numFmtId="0" fontId="73" fillId="0" borderId="146" applyNumberFormat="0" applyBorder="0" applyAlignment="0">
      <alignment vertical="top" wrapText="1"/>
    </xf>
    <xf numFmtId="0" fontId="82" fillId="53" borderId="114" applyNumberFormat="0" applyAlignment="0" applyProtection="0">
      <alignment vertical="center"/>
    </xf>
    <xf numFmtId="0" fontId="73" fillId="0" borderId="118" applyNumberFormat="0" applyBorder="0" applyAlignment="0">
      <alignment vertical="top" wrapText="1"/>
    </xf>
    <xf numFmtId="0" fontId="40" fillId="0" borderId="110">
      <alignment horizontal="left" vertical="center"/>
    </xf>
    <xf numFmtId="0" fontId="82" fillId="35" borderId="114" applyNumberFormat="0" applyAlignment="0" applyProtection="0">
      <alignment vertical="center"/>
    </xf>
    <xf numFmtId="0" fontId="82" fillId="34" borderId="121" applyNumberFormat="0" applyAlignment="0" applyProtection="0">
      <alignment vertical="center"/>
    </xf>
    <xf numFmtId="0" fontId="110" fillId="43" borderId="99" applyNumberFormat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72" fillId="0" borderId="104" applyNumberFormat="0" applyBorder="0" applyAlignment="0">
      <alignment vertical="top" wrapText="1"/>
    </xf>
    <xf numFmtId="0" fontId="107" fillId="35" borderId="106" applyNumberFormat="0" applyAlignment="0" applyProtection="0">
      <alignment vertical="center"/>
    </xf>
    <xf numFmtId="0" fontId="82" fillId="34" borderId="107" applyNumberFormat="0" applyAlignment="0" applyProtection="0">
      <alignment vertical="center"/>
    </xf>
    <xf numFmtId="0" fontId="73" fillId="0" borderId="104" applyNumberFormat="0" applyBorder="0" applyAlignment="0">
      <alignment vertical="top" wrapText="1"/>
    </xf>
    <xf numFmtId="0" fontId="82" fillId="53" borderId="93" applyNumberFormat="0" applyAlignment="0" applyProtection="0">
      <alignment vertical="center"/>
    </xf>
    <xf numFmtId="0" fontId="82" fillId="53" borderId="100" applyNumberFormat="0" applyAlignment="0" applyProtection="0">
      <alignment vertical="center"/>
    </xf>
    <xf numFmtId="0" fontId="107" fillId="35" borderId="85" applyNumberFormat="0" applyAlignment="0" applyProtection="0">
      <alignment vertical="center"/>
    </xf>
    <xf numFmtId="0" fontId="73" fillId="0" borderId="75" applyNumberFormat="0" applyBorder="0" applyAlignment="0">
      <alignment vertical="top" wrapText="1"/>
    </xf>
    <xf numFmtId="0" fontId="107" fillId="34" borderId="85" applyNumberFormat="0" applyAlignment="0" applyProtection="0">
      <alignment vertical="center"/>
    </xf>
    <xf numFmtId="0" fontId="107" fillId="34" borderId="78" applyNumberFormat="0" applyAlignment="0" applyProtection="0">
      <alignment vertical="center"/>
    </xf>
    <xf numFmtId="0" fontId="82" fillId="53" borderId="79" applyNumberFormat="0" applyAlignment="0" applyProtection="0">
      <alignment vertical="center"/>
    </xf>
    <xf numFmtId="0" fontId="73" fillId="0" borderId="75" applyNumberFormat="0" applyBorder="0" applyAlignment="0">
      <alignment vertical="top" wrapText="1"/>
    </xf>
    <xf numFmtId="0" fontId="73" fillId="0" borderId="75" applyNumberFormat="0" applyBorder="0" applyAlignment="0">
      <alignment vertical="top" wrapText="1"/>
    </xf>
    <xf numFmtId="0" fontId="107" fillId="35" borderId="148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9" fillId="0" borderId="157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9" fillId="0" borderId="108" applyNumberFormat="0" applyFill="0" applyAlignment="0" applyProtection="0">
      <alignment vertical="center"/>
    </xf>
    <xf numFmtId="0" fontId="99" fillId="0" borderId="101" applyNumberFormat="0" applyFill="0" applyAlignment="0" applyProtection="0">
      <alignment vertical="center"/>
    </xf>
    <xf numFmtId="0" fontId="100" fillId="0" borderId="130" applyNumberFormat="0" applyFill="0" applyAlignment="0" applyProtection="0">
      <alignment vertical="center"/>
    </xf>
    <xf numFmtId="0" fontId="101" fillId="46" borderId="161" applyNumberFormat="0" applyFont="0" applyAlignment="0" applyProtection="0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43" borderId="141" applyNumberFormat="0" applyAlignment="0" applyProtection="0">
      <alignment vertical="center"/>
    </xf>
    <xf numFmtId="0" fontId="100" fillId="0" borderId="10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1" fillId="36" borderId="141" applyNumberFormat="0" applyAlignment="0" applyProtection="0">
      <alignment vertical="center"/>
    </xf>
    <xf numFmtId="0" fontId="65" fillId="45" borderId="140" applyNumberFormat="0" applyFont="0" applyAlignment="0" applyProtection="0">
      <alignment vertical="center"/>
    </xf>
    <xf numFmtId="0" fontId="82" fillId="35" borderId="156" applyNumberFormat="0" applyAlignment="0" applyProtection="0">
      <alignment vertical="center"/>
    </xf>
    <xf numFmtId="0" fontId="110" fillId="35" borderId="113" applyNumberFormat="0" applyAlignment="0" applyProtection="0">
      <alignment vertical="center"/>
    </xf>
    <xf numFmtId="0" fontId="107" fillId="35" borderId="120" applyNumberFormat="0" applyAlignment="0" applyProtection="0">
      <alignment vertical="center"/>
    </xf>
    <xf numFmtId="0" fontId="81" fillId="36" borderId="99" applyNumberFormat="0" applyAlignment="0" applyProtection="0">
      <alignment vertical="center"/>
    </xf>
    <xf numFmtId="0" fontId="73" fillId="0" borderId="160" applyNumberFormat="0" applyBorder="0" applyAlignment="0">
      <alignment vertical="top" wrapText="1"/>
    </xf>
    <xf numFmtId="0" fontId="72" fillId="0" borderId="97" applyNumberFormat="0" applyBorder="0" applyAlignment="0">
      <alignment vertical="top" wrapText="1"/>
    </xf>
    <xf numFmtId="0" fontId="82" fillId="35" borderId="93" applyNumberFormat="0" applyAlignment="0" applyProtection="0">
      <alignment vertical="center"/>
    </xf>
    <xf numFmtId="0" fontId="100" fillId="0" borderId="102" applyNumberFormat="0" applyFill="0" applyAlignment="0" applyProtection="0">
      <alignment vertical="center"/>
    </xf>
    <xf numFmtId="0" fontId="40" fillId="0" borderId="76">
      <alignment horizontal="left" vertical="center"/>
    </xf>
    <xf numFmtId="43" fontId="28" fillId="0" borderId="0" applyFont="0" applyFill="0" applyBorder="0" applyAlignment="0" applyProtection="0"/>
    <xf numFmtId="0" fontId="107" fillId="34" borderId="78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82" fillId="35" borderId="149" applyNumberFormat="0" applyAlignment="0" applyProtection="0">
      <alignment vertical="center"/>
    </xf>
    <xf numFmtId="0" fontId="111" fillId="36" borderId="78" applyNumberFormat="0" applyAlignment="0" applyProtection="0">
      <alignment vertical="center"/>
    </xf>
    <xf numFmtId="0" fontId="82" fillId="53" borderId="135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1" fillId="36" borderId="106" applyNumberFormat="0" applyAlignment="0" applyProtection="0">
      <alignment vertical="center"/>
    </xf>
    <xf numFmtId="0" fontId="81" fillId="36" borderId="120" applyNumberFormat="0" applyAlignment="0" applyProtection="0">
      <alignment vertical="center"/>
    </xf>
    <xf numFmtId="0" fontId="82" fillId="35" borderId="93" applyNumberFormat="0" applyAlignment="0" applyProtection="0">
      <alignment vertical="center"/>
    </xf>
    <xf numFmtId="0" fontId="72" fillId="0" borderId="146" applyNumberFormat="0" applyBorder="0" applyAlignment="0">
      <alignment vertical="top" wrapText="1"/>
    </xf>
    <xf numFmtId="0" fontId="73" fillId="0" borderId="118" applyNumberFormat="0" applyBorder="0" applyAlignment="0">
      <alignment vertical="top" wrapText="1"/>
    </xf>
    <xf numFmtId="0" fontId="73" fillId="0" borderId="111" applyNumberFormat="0" applyBorder="0" applyAlignment="0">
      <alignment vertical="top" wrapText="1"/>
    </xf>
    <xf numFmtId="0" fontId="73" fillId="0" borderId="104" applyNumberFormat="0" applyBorder="0" applyAlignment="0">
      <alignment vertical="top" wrapText="1"/>
    </xf>
    <xf numFmtId="0" fontId="82" fillId="53" borderId="79" applyNumberFormat="0" applyAlignment="0" applyProtection="0">
      <alignment vertical="center"/>
    </xf>
    <xf numFmtId="0" fontId="112" fillId="35" borderId="107" applyNumberFormat="0" applyAlignment="0" applyProtection="0">
      <alignment vertical="center"/>
    </xf>
    <xf numFmtId="0" fontId="81" fillId="36" borderId="99" applyNumberFormat="0" applyAlignment="0" applyProtection="0">
      <alignment vertical="center"/>
    </xf>
    <xf numFmtId="0" fontId="110" fillId="43" borderId="92" applyNumberFormat="0" applyAlignment="0" applyProtection="0">
      <alignment vertical="center"/>
    </xf>
    <xf numFmtId="0" fontId="110" fillId="43" borderId="85" applyNumberFormat="0" applyAlignment="0" applyProtection="0">
      <alignment vertical="center"/>
    </xf>
    <xf numFmtId="0" fontId="81" fillId="36" borderId="78" applyNumberFormat="0" applyAlignment="0" applyProtection="0">
      <alignment vertical="center"/>
    </xf>
    <xf numFmtId="0" fontId="81" fillId="36" borderId="78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65" fillId="45" borderId="91" applyNumberFormat="0" applyFont="0" applyAlignment="0" applyProtection="0">
      <alignment vertical="center"/>
    </xf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" fillId="0" borderId="145">
      <alignment horizontal="left" vertical="center"/>
    </xf>
    <xf numFmtId="0" fontId="107" fillId="35" borderId="141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112" fillId="35" borderId="121" applyNumberFormat="0" applyAlignment="0" applyProtection="0">
      <alignment vertical="center"/>
    </xf>
    <xf numFmtId="0" fontId="40" fillId="0" borderId="117">
      <alignment horizontal="left" vertical="center"/>
    </xf>
    <xf numFmtId="0" fontId="110" fillId="43" borderId="99" applyNumberFormat="0" applyAlignment="0" applyProtection="0">
      <alignment vertical="center"/>
    </xf>
    <xf numFmtId="0" fontId="110" fillId="43" borderId="106" applyNumberFormat="0" applyAlignment="0" applyProtection="0">
      <alignment vertical="center"/>
    </xf>
    <xf numFmtId="0" fontId="99" fillId="0" borderId="94" applyNumberFormat="0" applyFill="0" applyAlignment="0" applyProtection="0">
      <alignment vertical="center"/>
    </xf>
    <xf numFmtId="0" fontId="73" fillId="0" borderId="75" applyNumberFormat="0" applyBorder="0" applyAlignment="0">
      <alignment vertical="top" wrapText="1"/>
    </xf>
    <xf numFmtId="0" fontId="110" fillId="35" borderId="85" applyNumberFormat="0" applyAlignment="0" applyProtection="0">
      <alignment vertical="center"/>
    </xf>
    <xf numFmtId="0" fontId="65" fillId="45" borderId="77" applyNumberFormat="0" applyFont="0" applyAlignment="0" applyProtection="0">
      <alignment vertical="center"/>
    </xf>
    <xf numFmtId="0" fontId="73" fillId="0" borderId="83" applyNumberFormat="0" applyBorder="0" applyAlignment="0">
      <alignment vertical="top" wrapText="1"/>
    </xf>
    <xf numFmtId="0" fontId="100" fillId="0" borderId="13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3" fillId="0" borderId="104" applyNumberFormat="0" applyBorder="0" applyAlignment="0">
      <alignment vertical="top" wrapText="1"/>
    </xf>
    <xf numFmtId="43" fontId="5" fillId="0" borderId="0" applyFont="0" applyFill="0" applyBorder="0" applyAlignment="0" applyProtection="0"/>
    <xf numFmtId="0" fontId="82" fillId="34" borderId="149" applyNumberFormat="0" applyAlignment="0" applyProtection="0">
      <alignment vertical="center"/>
    </xf>
    <xf numFmtId="0" fontId="73" fillId="0" borderId="132" applyNumberFormat="0" applyBorder="0" applyAlignment="0">
      <alignment vertical="top" wrapText="1"/>
    </xf>
    <xf numFmtId="0" fontId="82" fillId="34" borderId="135" applyNumberFormat="0" applyAlignment="0" applyProtection="0">
      <alignment vertical="center"/>
    </xf>
    <xf numFmtId="0" fontId="82" fillId="34" borderId="114" applyNumberFormat="0" applyAlignment="0" applyProtection="0">
      <alignment vertical="center"/>
    </xf>
    <xf numFmtId="0" fontId="99" fillId="0" borderId="115" applyNumberFormat="0" applyFill="0" applyAlignment="0" applyProtection="0">
      <alignment vertical="center"/>
    </xf>
    <xf numFmtId="0" fontId="100" fillId="0" borderId="122" applyNumberFormat="0" applyFill="0" applyAlignment="0" applyProtection="0">
      <alignment vertical="center"/>
    </xf>
    <xf numFmtId="0" fontId="73" fillId="0" borderId="104" applyNumberFormat="0" applyBorder="0" applyAlignment="0">
      <alignment vertical="top" wrapText="1"/>
    </xf>
    <xf numFmtId="0" fontId="82" fillId="34" borderId="107" applyNumberFormat="0" applyAlignment="0" applyProtection="0">
      <alignment vertical="center"/>
    </xf>
    <xf numFmtId="0" fontId="72" fillId="0" borderId="104" applyNumberFormat="0" applyBorder="0" applyAlignment="0">
      <alignment vertical="top" wrapText="1"/>
    </xf>
    <xf numFmtId="0" fontId="112" fillId="35" borderId="100" applyNumberFormat="0" applyAlignment="0" applyProtection="0">
      <alignment vertical="center"/>
    </xf>
    <xf numFmtId="0" fontId="100" fillId="0" borderId="101" applyNumberFormat="0" applyFill="0" applyAlignment="0" applyProtection="0">
      <alignment vertical="center"/>
    </xf>
    <xf numFmtId="0" fontId="1" fillId="0" borderId="0"/>
    <xf numFmtId="0" fontId="82" fillId="53" borderId="79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72" fillId="0" borderId="90" applyNumberFormat="0" applyBorder="0" applyAlignment="0">
      <alignment vertical="top" wrapTex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45" borderId="126" applyNumberFormat="0" applyFont="0" applyAlignment="0" applyProtection="0">
      <alignment vertical="center"/>
    </xf>
    <xf numFmtId="0" fontId="112" fillId="35" borderId="163" applyNumberFormat="0" applyAlignment="0" applyProtection="0">
      <alignment vertical="center"/>
    </xf>
    <xf numFmtId="0" fontId="82" fillId="34" borderId="163" applyNumberFormat="0" applyAlignment="0" applyProtection="0">
      <alignment vertical="center"/>
    </xf>
    <xf numFmtId="0" fontId="65" fillId="45" borderId="126" applyNumberFormat="0" applyFont="0" applyAlignment="0" applyProtection="0">
      <alignment vertical="center"/>
    </xf>
    <xf numFmtId="0" fontId="99" fillId="0" borderId="164" applyNumberFormat="0" applyFill="0" applyAlignment="0" applyProtection="0">
      <alignment vertical="center"/>
    </xf>
    <xf numFmtId="0" fontId="81" fillId="36" borderId="148" applyNumberFormat="0" applyAlignment="0" applyProtection="0">
      <alignment vertical="center"/>
    </xf>
    <xf numFmtId="0" fontId="81" fillId="36" borderId="155" applyNumberFormat="0" applyAlignment="0" applyProtection="0">
      <alignment vertical="center"/>
    </xf>
    <xf numFmtId="0" fontId="82" fillId="34" borderId="135" applyNumberFormat="0" applyAlignment="0" applyProtection="0">
      <alignment vertical="center"/>
    </xf>
    <xf numFmtId="0" fontId="82" fillId="34" borderId="128" applyNumberFormat="0" applyAlignment="0" applyProtection="0">
      <alignment vertical="center"/>
    </xf>
    <xf numFmtId="0" fontId="112" fillId="35" borderId="114" applyNumberFormat="0" applyAlignment="0" applyProtection="0">
      <alignment vertical="center"/>
    </xf>
    <xf numFmtId="0" fontId="111" fillId="44" borderId="120" applyNumberFormat="0" applyAlignment="0" applyProtection="0">
      <alignment vertical="center"/>
    </xf>
    <xf numFmtId="0" fontId="82" fillId="35" borderId="121" applyNumberFormat="0" applyAlignment="0" applyProtection="0">
      <alignment vertical="center"/>
    </xf>
    <xf numFmtId="0" fontId="65" fillId="45" borderId="112" applyNumberFormat="0" applyFont="0" applyAlignment="0" applyProtection="0">
      <alignment vertical="center"/>
    </xf>
    <xf numFmtId="0" fontId="40" fillId="0" borderId="110">
      <alignment horizontal="left" vertical="center"/>
    </xf>
    <xf numFmtId="0" fontId="65" fillId="45" borderId="98" applyNumberFormat="0" applyFont="0" applyAlignment="0" applyProtection="0">
      <alignment vertical="center"/>
    </xf>
    <xf numFmtId="0" fontId="107" fillId="35" borderId="106" applyNumberFormat="0" applyAlignment="0" applyProtection="0">
      <alignment vertical="center"/>
    </xf>
    <xf numFmtId="0" fontId="40" fillId="0" borderId="103">
      <alignment horizontal="left" vertical="center"/>
    </xf>
    <xf numFmtId="0" fontId="99" fillId="0" borderId="108" applyNumberFormat="0" applyFill="0" applyAlignment="0" applyProtection="0">
      <alignment vertical="center"/>
    </xf>
    <xf numFmtId="0" fontId="82" fillId="53" borderId="107" applyNumberFormat="0" applyAlignment="0" applyProtection="0">
      <alignment vertical="center"/>
    </xf>
    <xf numFmtId="0" fontId="100" fillId="0" borderId="94" applyNumberFormat="0" applyFill="0" applyAlignment="0" applyProtection="0">
      <alignment vertical="center"/>
    </xf>
    <xf numFmtId="0" fontId="112" fillId="35" borderId="93" applyNumberFormat="0" applyAlignment="0" applyProtection="0">
      <alignment vertical="center"/>
    </xf>
    <xf numFmtId="0" fontId="82" fillId="34" borderId="100" applyNumberFormat="0" applyAlignment="0" applyProtection="0">
      <alignment vertical="center"/>
    </xf>
    <xf numFmtId="0" fontId="82" fillId="34" borderId="79" applyNumberFormat="0" applyAlignment="0" applyProtection="0">
      <alignment vertical="center"/>
    </xf>
    <xf numFmtId="0" fontId="73" fillId="0" borderId="75" applyNumberFormat="0" applyBorder="0" applyAlignment="0">
      <alignment vertical="top" wrapText="1"/>
    </xf>
    <xf numFmtId="0" fontId="100" fillId="0" borderId="87" applyNumberFormat="0" applyFill="0" applyAlignment="0" applyProtection="0">
      <alignment vertical="center"/>
    </xf>
    <xf numFmtId="0" fontId="73" fillId="0" borderId="83" applyNumberFormat="0" applyBorder="0" applyAlignment="0">
      <alignment vertical="top" wrapText="1"/>
    </xf>
    <xf numFmtId="0" fontId="110" fillId="35" borderId="78" applyNumberFormat="0" applyAlignment="0" applyProtection="0">
      <alignment vertical="center"/>
    </xf>
    <xf numFmtId="0" fontId="100" fillId="0" borderId="81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0" fillId="0" borderId="89">
      <alignment horizontal="left" vertical="center"/>
    </xf>
    <xf numFmtId="0" fontId="110" fillId="43" borderId="113" applyNumberFormat="0" applyAlignment="0" applyProtection="0">
      <alignment vertical="center"/>
    </xf>
    <xf numFmtId="0" fontId="99" fillId="0" borderId="108" applyNumberFormat="0" applyFill="0" applyAlignment="0" applyProtection="0">
      <alignment vertical="center"/>
    </xf>
    <xf numFmtId="0" fontId="73" fillId="0" borderId="139" applyNumberFormat="0" applyBorder="0" applyAlignment="0">
      <alignment vertical="top" wrapText="1"/>
    </xf>
    <xf numFmtId="0" fontId="99" fillId="0" borderId="80" applyNumberFormat="0" applyFill="0" applyAlignment="0" applyProtection="0">
      <alignment vertical="center"/>
    </xf>
    <xf numFmtId="0" fontId="111" fillId="44" borderId="78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81" fillId="36" borderId="106" applyNumberFormat="0" applyAlignment="0" applyProtection="0">
      <alignment vertical="center"/>
    </xf>
    <xf numFmtId="0" fontId="65" fillId="45" borderId="119" applyNumberFormat="0" applyFont="0" applyAlignment="0" applyProtection="0">
      <alignment vertical="center"/>
    </xf>
    <xf numFmtId="0" fontId="82" fillId="34" borderId="86" applyNumberFormat="0" applyAlignment="0" applyProtection="0">
      <alignment vertical="center"/>
    </xf>
    <xf numFmtId="0" fontId="107" fillId="34" borderId="155" applyNumberFormat="0" applyAlignment="0" applyProtection="0">
      <alignment vertical="center"/>
    </xf>
    <xf numFmtId="0" fontId="65" fillId="45" borderId="147" applyNumberFormat="0" applyFont="0" applyAlignment="0" applyProtection="0">
      <alignment vertical="center"/>
    </xf>
    <xf numFmtId="0" fontId="72" fillId="0" borderId="153" applyNumberFormat="0" applyBorder="0" applyAlignment="0">
      <alignment vertical="top" wrapText="1"/>
    </xf>
    <xf numFmtId="0" fontId="82" fillId="35" borderId="128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2" fillId="0" borderId="97" applyNumberFormat="0" applyBorder="0" applyAlignment="0">
      <alignment vertical="top" wrapText="1"/>
    </xf>
    <xf numFmtId="0" fontId="82" fillId="35" borderId="79" applyNumberFormat="0" applyAlignment="0" applyProtection="0">
      <alignment vertical="center"/>
    </xf>
    <xf numFmtId="0" fontId="40" fillId="0" borderId="82">
      <alignment horizontal="left" vertical="center"/>
    </xf>
    <xf numFmtId="43" fontId="5" fillId="0" borderId="0" applyFont="0" applyFill="0" applyBorder="0" applyAlignment="0" applyProtection="0"/>
    <xf numFmtId="0" fontId="72" fillId="0" borderId="139" applyNumberFormat="0" applyBorder="0" applyAlignment="0">
      <alignment vertical="top" wrapText="1"/>
    </xf>
    <xf numFmtId="0" fontId="111" fillId="44" borderId="78" applyNumberFormat="0" applyAlignment="0" applyProtection="0">
      <alignment vertical="center"/>
    </xf>
    <xf numFmtId="43" fontId="68" fillId="0" borderId="0" applyFont="0" applyFill="0" applyBorder="0" applyAlignment="0" applyProtection="0"/>
    <xf numFmtId="0" fontId="73" fillId="0" borderId="104" applyNumberFormat="0" applyBorder="0" applyAlignment="0">
      <alignment vertical="top" wrapText="1"/>
    </xf>
    <xf numFmtId="0" fontId="110" fillId="43" borderId="127" applyNumberFormat="0" applyAlignment="0" applyProtection="0">
      <alignment vertical="center"/>
    </xf>
    <xf numFmtId="0" fontId="40" fillId="0" borderId="159">
      <alignment horizontal="left" vertical="center"/>
    </xf>
    <xf numFmtId="0" fontId="81" fillId="36" borderId="127" applyNumberFormat="0" applyAlignment="0" applyProtection="0">
      <alignment vertical="center"/>
    </xf>
    <xf numFmtId="0" fontId="82" fillId="53" borderId="93" applyNumberFormat="0" applyAlignment="0" applyProtection="0">
      <alignment vertical="center"/>
    </xf>
    <xf numFmtId="0" fontId="73" fillId="0" borderId="153" applyNumberFormat="0" applyBorder="0" applyAlignment="0">
      <alignment vertical="top" wrapText="1"/>
    </xf>
    <xf numFmtId="0" fontId="73" fillId="0" borderId="118" applyNumberFormat="0" applyBorder="0" applyAlignment="0">
      <alignment vertical="top" wrapText="1"/>
    </xf>
    <xf numFmtId="0" fontId="73" fillId="0" borderId="111" applyNumberFormat="0" applyBorder="0" applyAlignment="0">
      <alignment vertical="top" wrapText="1"/>
    </xf>
    <xf numFmtId="0" fontId="110" fillId="43" borderId="106" applyNumberFormat="0" applyAlignment="0" applyProtection="0">
      <alignment vertical="center"/>
    </xf>
    <xf numFmtId="0" fontId="82" fillId="34" borderId="79" applyNumberFormat="0" applyAlignment="0" applyProtection="0">
      <alignment vertical="center"/>
    </xf>
    <xf numFmtId="0" fontId="100" fillId="0" borderId="108" applyNumberFormat="0" applyFill="0" applyAlignment="0" applyProtection="0">
      <alignment vertical="center"/>
    </xf>
    <xf numFmtId="0" fontId="65" fillId="45" borderId="98" applyNumberFormat="0" applyFont="0" applyAlignment="0" applyProtection="0">
      <alignment vertical="center"/>
    </xf>
    <xf numFmtId="0" fontId="110" fillId="43" borderId="92" applyNumberFormat="0" applyAlignment="0" applyProtection="0">
      <alignment vertical="center"/>
    </xf>
    <xf numFmtId="0" fontId="82" fillId="34" borderId="79" applyNumberFormat="0" applyAlignment="0" applyProtection="0">
      <alignment vertical="center"/>
    </xf>
    <xf numFmtId="0" fontId="82" fillId="35" borderId="79" applyNumberFormat="0" applyAlignment="0" applyProtection="0">
      <alignment vertical="center"/>
    </xf>
    <xf numFmtId="0" fontId="1" fillId="0" borderId="0"/>
    <xf numFmtId="0" fontId="82" fillId="35" borderId="79" applyNumberFormat="0" applyAlignment="0" applyProtection="0">
      <alignment vertical="center"/>
    </xf>
    <xf numFmtId="0" fontId="72" fillId="0" borderId="75" applyNumberFormat="0" applyBorder="0" applyAlignment="0">
      <alignment vertical="top" wrapText="1"/>
    </xf>
    <xf numFmtId="43" fontId="5" fillId="0" borderId="0" applyFont="0" applyFill="0" applyBorder="0" applyAlignment="0" applyProtection="0"/>
    <xf numFmtId="0" fontId="65" fillId="45" borderId="91" applyNumberFormat="0" applyFont="0" applyAlignment="0" applyProtection="0">
      <alignment vertical="center"/>
    </xf>
    <xf numFmtId="0" fontId="107" fillId="35" borderId="155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100" fillId="0" borderId="151" applyNumberFormat="0" applyFill="0" applyAlignment="0" applyProtection="0">
      <alignment vertical="center"/>
    </xf>
    <xf numFmtId="0" fontId="82" fillId="34" borderId="142" applyNumberFormat="0" applyAlignment="0" applyProtection="0">
      <alignment vertical="center"/>
    </xf>
    <xf numFmtId="0" fontId="73" fillId="0" borderId="132" applyNumberFormat="0" applyBorder="0" applyAlignment="0">
      <alignment vertical="top" wrapText="1"/>
    </xf>
    <xf numFmtId="0" fontId="82" fillId="34" borderId="156" applyNumberFormat="0" applyAlignment="0" applyProtection="0">
      <alignment vertical="center"/>
    </xf>
    <xf numFmtId="0" fontId="73" fillId="0" borderId="125" applyNumberFormat="0" applyBorder="0" applyAlignment="0">
      <alignment vertical="top" wrapText="1"/>
    </xf>
    <xf numFmtId="43" fontId="5" fillId="0" borderId="0" applyFont="0" applyFill="0" applyBorder="0" applyAlignment="0" applyProtection="0"/>
    <xf numFmtId="0" fontId="107" fillId="35" borderId="120" applyNumberFormat="0" applyAlignment="0" applyProtection="0">
      <alignment vertical="center"/>
    </xf>
    <xf numFmtId="0" fontId="40" fillId="0" borderId="117">
      <alignment horizontal="left" vertical="center"/>
    </xf>
    <xf numFmtId="0" fontId="107" fillId="34" borderId="99" applyNumberFormat="0" applyAlignment="0" applyProtection="0">
      <alignment vertical="center"/>
    </xf>
    <xf numFmtId="0" fontId="110" fillId="35" borderId="106" applyNumberFormat="0" applyAlignment="0" applyProtection="0">
      <alignment vertical="center"/>
    </xf>
    <xf numFmtId="0" fontId="100" fillId="0" borderId="95" applyNumberFormat="0" applyFill="0" applyAlignment="0" applyProtection="0">
      <alignment vertical="center"/>
    </xf>
    <xf numFmtId="0" fontId="111" fillId="44" borderId="85" applyNumberFormat="0" applyAlignment="0" applyProtection="0">
      <alignment vertical="center"/>
    </xf>
    <xf numFmtId="0" fontId="65" fillId="45" borderId="77" applyNumberFormat="0" applyFont="0" applyAlignment="0" applyProtection="0">
      <alignment vertical="center"/>
    </xf>
    <xf numFmtId="0" fontId="107" fillId="35" borderId="85" applyNumberFormat="0" applyAlignment="0" applyProtection="0">
      <alignment vertical="center"/>
    </xf>
    <xf numFmtId="43" fontId="28" fillId="0" borderId="0" applyFont="0" applyFill="0" applyBorder="0" applyAlignment="0" applyProtection="0"/>
    <xf numFmtId="0" fontId="65" fillId="45" borderId="77" applyNumberFormat="0" applyFont="0" applyAlignment="0" applyProtection="0">
      <alignment vertical="center"/>
    </xf>
    <xf numFmtId="0" fontId="72" fillId="0" borderId="83" applyNumberFormat="0" applyBorder="0" applyAlignment="0">
      <alignment vertical="top" wrapText="1"/>
    </xf>
    <xf numFmtId="0" fontId="111" fillId="36" borderId="134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0" borderId="104" applyNumberFormat="0" applyBorder="0" applyAlignment="0">
      <alignment vertical="top" wrapText="1"/>
    </xf>
    <xf numFmtId="43" fontId="5" fillId="0" borderId="0" applyFont="0" applyFill="0" applyBorder="0" applyAlignment="0" applyProtection="0"/>
    <xf numFmtId="0" fontId="99" fillId="0" borderId="150" applyNumberFormat="0" applyFill="0" applyAlignment="0" applyProtection="0">
      <alignment vertical="center"/>
    </xf>
    <xf numFmtId="0" fontId="112" fillId="35" borderId="156" applyNumberFormat="0" applyAlignment="0" applyProtection="0">
      <alignment vertical="center"/>
    </xf>
    <xf numFmtId="0" fontId="72" fillId="0" borderId="146" applyNumberFormat="0" applyBorder="0" applyAlignment="0">
      <alignment vertical="top" wrapText="1"/>
    </xf>
    <xf numFmtId="0" fontId="72" fillId="0" borderId="132" applyNumberFormat="0" applyBorder="0" applyAlignment="0">
      <alignment vertical="top" wrapText="1"/>
    </xf>
    <xf numFmtId="0" fontId="100" fillId="0" borderId="115" applyNumberFormat="0" applyFill="0" applyAlignment="0" applyProtection="0">
      <alignment vertical="center"/>
    </xf>
    <xf numFmtId="0" fontId="99" fillId="0" borderId="115" applyNumberFormat="0" applyFill="0" applyAlignment="0" applyProtection="0">
      <alignment vertical="center"/>
    </xf>
    <xf numFmtId="0" fontId="100" fillId="0" borderId="122" applyNumberFormat="0" applyFill="0" applyAlignment="0" applyProtection="0">
      <alignment vertical="center"/>
    </xf>
    <xf numFmtId="0" fontId="72" fillId="0" borderId="104" applyNumberFormat="0" applyBorder="0" applyAlignment="0">
      <alignment vertical="top" wrapText="1"/>
    </xf>
    <xf numFmtId="0" fontId="82" fillId="53" borderId="107" applyNumberFormat="0" applyAlignment="0" applyProtection="0">
      <alignment vertical="center"/>
    </xf>
    <xf numFmtId="0" fontId="73" fillId="0" borderId="104" applyNumberFormat="0" applyBorder="0" applyAlignment="0">
      <alignment vertical="top" wrapText="1"/>
    </xf>
    <xf numFmtId="0" fontId="107" fillId="35" borderId="99" applyNumberFormat="0" applyAlignment="0" applyProtection="0">
      <alignment vertical="center"/>
    </xf>
    <xf numFmtId="0" fontId="112" fillId="43" borderId="100" applyNumberFormat="0" applyAlignment="0" applyProtection="0">
      <alignment vertical="center"/>
    </xf>
    <xf numFmtId="0" fontId="99" fillId="0" borderId="80" applyNumberFormat="0" applyFill="0" applyAlignment="0" applyProtection="0">
      <alignment vertical="center"/>
    </xf>
    <xf numFmtId="0" fontId="40" fillId="0" borderId="131">
      <alignment horizontal="left" vertical="center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34" borderId="79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73" fillId="0" borderId="90" applyNumberFormat="0" applyBorder="0" applyAlignment="0">
      <alignment vertical="top" wrapText="1"/>
    </xf>
    <xf numFmtId="43" fontId="28" fillId="0" borderId="0" applyFont="0" applyFill="0" applyBorder="0" applyAlignment="0" applyProtection="0"/>
    <xf numFmtId="0" fontId="82" fillId="34" borderId="163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53" borderId="156" applyNumberFormat="0" applyAlignment="0" applyProtection="0">
      <alignment vertical="center"/>
    </xf>
    <xf numFmtId="0" fontId="107" fillId="34" borderId="120" applyNumberFormat="0" applyAlignment="0" applyProtection="0">
      <alignment vertical="center"/>
    </xf>
    <xf numFmtId="0" fontId="82" fillId="35" borderId="142" applyNumberFormat="0" applyAlignment="0" applyProtection="0">
      <alignment vertical="center"/>
    </xf>
    <xf numFmtId="0" fontId="100" fillId="0" borderId="144" applyNumberFormat="0" applyFill="0" applyAlignment="0" applyProtection="0">
      <alignment vertical="center"/>
    </xf>
    <xf numFmtId="0" fontId="110" fillId="35" borderId="155" applyNumberFormat="0" applyAlignment="0" applyProtection="0">
      <alignment vertical="center"/>
    </xf>
    <xf numFmtId="0" fontId="111" fillId="36" borderId="148" applyNumberFormat="0" applyAlignment="0" applyProtection="0">
      <alignment vertical="center"/>
    </xf>
    <xf numFmtId="0" fontId="107" fillId="34" borderId="134" applyNumberFormat="0" applyAlignment="0" applyProtection="0">
      <alignment vertical="center"/>
    </xf>
    <xf numFmtId="0" fontId="73" fillId="0" borderId="132" applyNumberFormat="0" applyBorder="0" applyAlignment="0">
      <alignment vertical="top" wrapText="1"/>
    </xf>
    <xf numFmtId="0" fontId="107" fillId="35" borderId="155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12" fillId="43" borderId="114" applyNumberFormat="0" applyAlignment="0" applyProtection="0">
      <alignment vertical="center"/>
    </xf>
    <xf numFmtId="0" fontId="81" fillId="36" borderId="120" applyNumberFormat="0" applyAlignment="0" applyProtection="0">
      <alignment vertical="center"/>
    </xf>
    <xf numFmtId="0" fontId="82" fillId="35" borderId="121" applyNumberFormat="0" applyAlignment="0" applyProtection="0">
      <alignment vertical="center"/>
    </xf>
    <xf numFmtId="0" fontId="65" fillId="45" borderId="112" applyNumberFormat="0" applyFont="0" applyAlignment="0" applyProtection="0">
      <alignment vertical="center"/>
    </xf>
    <xf numFmtId="0" fontId="82" fillId="34" borderId="121" applyNumberFormat="0" applyAlignment="0" applyProtection="0">
      <alignment vertical="center"/>
    </xf>
    <xf numFmtId="0" fontId="101" fillId="46" borderId="98" applyNumberFormat="0" applyFont="0" applyAlignment="0" applyProtection="0">
      <alignment vertical="center"/>
    </xf>
    <xf numFmtId="0" fontId="101" fillId="46" borderId="105" applyNumberFormat="0" applyFont="0" applyAlignment="0" applyProtection="0">
      <alignment vertical="center"/>
    </xf>
    <xf numFmtId="0" fontId="72" fillId="0" borderId="104" applyNumberFormat="0" applyBorder="0" applyAlignment="0">
      <alignment vertical="top" wrapText="1"/>
    </xf>
    <xf numFmtId="0" fontId="100" fillId="0" borderId="109" applyNumberFormat="0" applyFill="0" applyAlignment="0" applyProtection="0">
      <alignment vertical="center"/>
    </xf>
    <xf numFmtId="0" fontId="82" fillId="34" borderId="107" applyNumberFormat="0" applyAlignment="0" applyProtection="0">
      <alignment vertical="center"/>
    </xf>
    <xf numFmtId="0" fontId="40" fillId="0" borderId="103">
      <alignment horizontal="left" vertical="center"/>
    </xf>
    <xf numFmtId="0" fontId="112" fillId="43" borderId="93" applyNumberFormat="0" applyAlignment="0" applyProtection="0">
      <alignment vertical="center"/>
    </xf>
    <xf numFmtId="0" fontId="82" fillId="34" borderId="100" applyNumberFormat="0" applyAlignment="0" applyProtection="0">
      <alignment vertical="center"/>
    </xf>
    <xf numFmtId="0" fontId="40" fillId="0" borderId="89">
      <alignment horizontal="left" vertical="center"/>
    </xf>
    <xf numFmtId="43" fontId="28" fillId="0" borderId="0" applyFont="0" applyFill="0" applyBorder="0" applyAlignment="0" applyProtection="0"/>
    <xf numFmtId="0" fontId="82" fillId="53" borderId="79" applyNumberFormat="0" applyAlignment="0" applyProtection="0">
      <alignment vertical="center"/>
    </xf>
    <xf numFmtId="0" fontId="73" fillId="0" borderId="75" applyNumberFormat="0" applyBorder="0" applyAlignment="0">
      <alignment vertical="top" wrapText="1"/>
    </xf>
    <xf numFmtId="0" fontId="100" fillId="0" borderId="87" applyNumberFormat="0" applyFill="0" applyAlignment="0" applyProtection="0">
      <alignment vertical="center"/>
    </xf>
    <xf numFmtId="43" fontId="28" fillId="0" borderId="0" applyFont="0" applyFill="0" applyBorder="0" applyAlignment="0" applyProtection="0"/>
    <xf numFmtId="0" fontId="65" fillId="45" borderId="77" applyNumberFormat="0" applyFont="0" applyAlignment="0" applyProtection="0">
      <alignment vertical="center"/>
    </xf>
    <xf numFmtId="0" fontId="72" fillId="0" borderId="90" applyNumberFormat="0" applyBorder="0" applyAlignment="0">
      <alignment vertical="top" wrapTex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7" fillId="35" borderId="162" applyNumberFormat="0" applyAlignment="0" applyProtection="0">
      <alignment vertical="center"/>
    </xf>
    <xf numFmtId="0" fontId="99" fillId="0" borderId="157" applyNumberFormat="0" applyFill="0" applyAlignment="0" applyProtection="0">
      <alignment vertical="center"/>
    </xf>
    <xf numFmtId="0" fontId="111" fillId="36" borderId="141" applyNumberFormat="0" applyAlignment="0" applyProtection="0">
      <alignment vertical="center"/>
    </xf>
    <xf numFmtId="0" fontId="73" fillId="0" borderId="139" applyNumberFormat="0" applyBorder="0" applyAlignment="0">
      <alignment vertical="top" wrapText="1"/>
    </xf>
    <xf numFmtId="0" fontId="65" fillId="45" borderId="147" applyNumberFormat="0" applyFont="0" applyAlignment="0" applyProtection="0">
      <alignment vertical="center"/>
    </xf>
    <xf numFmtId="0" fontId="82" fillId="34" borderId="149" applyNumberFormat="0" applyAlignment="0" applyProtection="0">
      <alignment vertical="center"/>
    </xf>
    <xf numFmtId="0" fontId="111" fillId="36" borderId="113" applyNumberFormat="0" applyAlignment="0" applyProtection="0">
      <alignment vertical="center"/>
    </xf>
    <xf numFmtId="0" fontId="99" fillId="0" borderId="122" applyNumberFormat="0" applyFill="0" applyAlignment="0" applyProtection="0">
      <alignment vertical="center"/>
    </xf>
    <xf numFmtId="0" fontId="99" fillId="0" borderId="101" applyNumberFormat="0" applyFill="0" applyAlignment="0" applyProtection="0">
      <alignment vertical="center"/>
    </xf>
    <xf numFmtId="0" fontId="82" fillId="35" borderId="107" applyNumberFormat="0" applyAlignment="0" applyProtection="0">
      <alignment vertical="center"/>
    </xf>
    <xf numFmtId="0" fontId="82" fillId="34" borderId="86" applyNumberFormat="0" applyAlignment="0" applyProtection="0">
      <alignment vertical="center"/>
    </xf>
    <xf numFmtId="0" fontId="107" fillId="35" borderId="78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112" fillId="43" borderId="79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103">
      <alignment horizontal="left" vertical="center"/>
    </xf>
    <xf numFmtId="0" fontId="82" fillId="35" borderId="163" applyNumberFormat="0" applyAlignment="0" applyProtection="0">
      <alignment vertical="center"/>
    </xf>
    <xf numFmtId="43" fontId="28" fillId="0" borderId="0" applyFont="0" applyFill="0" applyBorder="0" applyAlignment="0" applyProtection="0"/>
    <xf numFmtId="0" fontId="73" fillId="0" borderId="146" applyNumberFormat="0" applyBorder="0" applyAlignment="0">
      <alignment vertical="top" wrapText="1"/>
    </xf>
    <xf numFmtId="0" fontId="99" fillId="0" borderId="150" applyNumberFormat="0" applyFill="0" applyAlignment="0" applyProtection="0">
      <alignment vertical="center"/>
    </xf>
    <xf numFmtId="0" fontId="111" fillId="44" borderId="148" applyNumberFormat="0" applyAlignment="0" applyProtection="0">
      <alignment vertical="center"/>
    </xf>
    <xf numFmtId="0" fontId="107" fillId="35" borderId="120" applyNumberFormat="0" applyAlignment="0" applyProtection="0">
      <alignment vertical="center"/>
    </xf>
    <xf numFmtId="0" fontId="73" fillId="0" borderId="118" applyNumberFormat="0" applyBorder="0" applyAlignment="0">
      <alignment vertical="top" wrapText="1"/>
    </xf>
    <xf numFmtId="0" fontId="73" fillId="0" borderId="111" applyNumberFormat="0" applyBorder="0" applyAlignment="0">
      <alignment vertical="top" wrapText="1"/>
    </xf>
    <xf numFmtId="0" fontId="100" fillId="0" borderId="101" applyNumberFormat="0" applyFill="0" applyAlignment="0" applyProtection="0">
      <alignment vertical="center"/>
    </xf>
    <xf numFmtId="0" fontId="82" fillId="34" borderId="79" applyNumberFormat="0" applyAlignment="0" applyProtection="0">
      <alignment vertical="center"/>
    </xf>
    <xf numFmtId="0" fontId="82" fillId="53" borderId="107" applyNumberFormat="0" applyAlignment="0" applyProtection="0">
      <alignment vertical="center"/>
    </xf>
    <xf numFmtId="0" fontId="110" fillId="43" borderId="99" applyNumberFormat="0" applyAlignment="0" applyProtection="0">
      <alignment vertical="center"/>
    </xf>
    <xf numFmtId="0" fontId="111" fillId="36" borderId="92" applyNumberFormat="0" applyAlignment="0" applyProtection="0">
      <alignment vertical="center"/>
    </xf>
    <xf numFmtId="0" fontId="82" fillId="35" borderId="86" applyNumberFormat="0" applyAlignment="0" applyProtection="0">
      <alignment vertical="center"/>
    </xf>
    <xf numFmtId="0" fontId="73" fillId="0" borderId="75" applyNumberFormat="0" applyBorder="0" applyAlignment="0">
      <alignment vertical="top" wrapText="1"/>
    </xf>
    <xf numFmtId="43" fontId="5" fillId="0" borderId="0" applyFont="0" applyFill="0" applyBorder="0" applyAlignment="0" applyProtection="0"/>
    <xf numFmtId="0" fontId="107" fillId="35" borderId="141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81" fillId="36" borderId="162" applyNumberFormat="0" applyAlignment="0" applyProtection="0">
      <alignment vertical="center"/>
    </xf>
    <xf numFmtId="0" fontId="111" fillId="36" borderId="155" applyNumberFormat="0" applyAlignment="0" applyProtection="0">
      <alignment vertical="center"/>
    </xf>
    <xf numFmtId="43" fontId="28" fillId="0" borderId="0" applyFont="0" applyFill="0" applyBorder="0" applyAlignment="0" applyProtection="0"/>
    <xf numFmtId="0" fontId="73" fillId="0" borderId="118" applyNumberFormat="0" applyBorder="0" applyAlignment="0">
      <alignment vertical="top" wrapText="1"/>
    </xf>
    <xf numFmtId="0" fontId="73" fillId="0" borderId="111" applyNumberFormat="0" applyBorder="0" applyAlignment="0">
      <alignment vertical="top" wrapText="1"/>
    </xf>
    <xf numFmtId="0" fontId="111" fillId="44" borderId="99" applyNumberFormat="0" applyAlignment="0" applyProtection="0">
      <alignment vertical="center"/>
    </xf>
    <xf numFmtId="0" fontId="107" fillId="34" borderId="106" applyNumberFormat="0" applyAlignment="0" applyProtection="0">
      <alignment vertical="center"/>
    </xf>
    <xf numFmtId="0" fontId="101" fillId="46" borderId="91" applyNumberFormat="0" applyFont="0" applyAlignment="0" applyProtection="0">
      <alignment vertical="center"/>
    </xf>
    <xf numFmtId="0" fontId="65" fillId="45" borderId="84" applyNumberFormat="0" applyFont="0" applyAlignment="0" applyProtection="0">
      <alignment vertical="center"/>
    </xf>
    <xf numFmtId="0" fontId="81" fillId="36" borderId="78" applyNumberFormat="0" applyAlignment="0" applyProtection="0">
      <alignment vertical="center"/>
    </xf>
    <xf numFmtId="0" fontId="100" fillId="0" borderId="88" applyNumberFormat="0" applyFill="0" applyAlignment="0" applyProtection="0">
      <alignment vertical="center"/>
    </xf>
    <xf numFmtId="0" fontId="73" fillId="0" borderId="160" applyNumberFormat="0" applyBorder="0" applyAlignment="0">
      <alignment vertical="top" wrapText="1"/>
    </xf>
    <xf numFmtId="0" fontId="73" fillId="0" borderId="83" applyNumberFormat="0" applyBorder="0" applyAlignment="0">
      <alignment vertical="top" wrapText="1"/>
    </xf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3" fillId="0" borderId="104" applyNumberFormat="0" applyBorder="0" applyAlignment="0">
      <alignment vertical="top" wrapText="1"/>
    </xf>
    <xf numFmtId="43" fontId="5" fillId="0" borderId="0" applyFont="0" applyFill="0" applyBorder="0" applyAlignment="0" applyProtection="0"/>
    <xf numFmtId="0" fontId="81" fillId="36" borderId="148" applyNumberFormat="0" applyAlignment="0" applyProtection="0">
      <alignment vertical="center"/>
    </xf>
    <xf numFmtId="0" fontId="111" fillId="44" borderId="162" applyNumberFormat="0" applyAlignment="0" applyProtection="0">
      <alignment vertical="center"/>
    </xf>
    <xf numFmtId="0" fontId="100" fillId="0" borderId="143" applyNumberFormat="0" applyFill="0" applyAlignment="0" applyProtection="0">
      <alignment vertical="center"/>
    </xf>
    <xf numFmtId="0" fontId="72" fillId="0" borderId="146" applyNumberFormat="0" applyBorder="0" applyAlignment="0">
      <alignment vertical="top" wrapText="1"/>
    </xf>
    <xf numFmtId="0" fontId="65" fillId="45" borderId="147" applyNumberFormat="0" applyFont="0" applyAlignment="0" applyProtection="0">
      <alignment vertical="center"/>
    </xf>
    <xf numFmtId="0" fontId="65" fillId="45" borderId="112" applyNumberFormat="0" applyFont="0" applyAlignment="0" applyProtection="0">
      <alignment vertical="center"/>
    </xf>
    <xf numFmtId="0" fontId="111" fillId="36" borderId="120" applyNumberFormat="0" applyAlignment="0" applyProtection="0">
      <alignment vertical="center"/>
    </xf>
    <xf numFmtId="0" fontId="72" fillId="0" borderId="104" applyNumberFormat="0" applyBorder="0" applyAlignment="0">
      <alignment vertical="top" wrapText="1"/>
    </xf>
    <xf numFmtId="0" fontId="100" fillId="0" borderId="108" applyNumberFormat="0" applyFill="0" applyAlignment="0" applyProtection="0">
      <alignment vertical="center"/>
    </xf>
    <xf numFmtId="0" fontId="72" fillId="0" borderId="104" applyNumberFormat="0" applyBorder="0" applyAlignment="0">
      <alignment vertical="top" wrapText="1"/>
    </xf>
    <xf numFmtId="0" fontId="73" fillId="0" borderId="97" applyNumberFormat="0" applyBorder="0" applyAlignment="0">
      <alignment vertical="top" wrapText="1"/>
    </xf>
    <xf numFmtId="0" fontId="107" fillId="34" borderId="99" applyNumberFormat="0" applyAlignment="0" applyProtection="0">
      <alignment vertical="center"/>
    </xf>
    <xf numFmtId="0" fontId="100" fillId="0" borderId="81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2" fillId="0" borderId="90" applyNumberFormat="0" applyBorder="0" applyAlignment="0">
      <alignment vertical="top" wrapText="1"/>
    </xf>
    <xf numFmtId="43" fontId="28" fillId="0" borderId="0" applyFont="0" applyFill="0" applyBorder="0" applyAlignment="0" applyProtection="0"/>
    <xf numFmtId="0" fontId="100" fillId="0" borderId="157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152">
      <alignment horizontal="left" vertical="center"/>
    </xf>
    <xf numFmtId="0" fontId="107" fillId="35" borderId="162" applyNumberFormat="0" applyAlignment="0" applyProtection="0">
      <alignment vertical="center"/>
    </xf>
    <xf numFmtId="0" fontId="82" fillId="53" borderId="149" applyNumberFormat="0" applyAlignment="0" applyProtection="0">
      <alignment vertical="center"/>
    </xf>
    <xf numFmtId="0" fontId="112" fillId="43" borderId="128" applyNumberFormat="0" applyAlignment="0" applyProtection="0">
      <alignment vertical="center"/>
    </xf>
    <xf numFmtId="0" fontId="81" fillId="36" borderId="148" applyNumberFormat="0" applyAlignment="0" applyProtection="0">
      <alignment vertical="center"/>
    </xf>
    <xf numFmtId="0" fontId="40" fillId="0" borderId="145">
      <alignment horizontal="left" vertical="center"/>
    </xf>
    <xf numFmtId="0" fontId="110" fillId="43" borderId="141" applyNumberFormat="0" applyAlignment="0" applyProtection="0">
      <alignment vertical="center"/>
    </xf>
    <xf numFmtId="0" fontId="110" fillId="35" borderId="120" applyNumberFormat="0" applyAlignment="0" applyProtection="0">
      <alignment vertical="center"/>
    </xf>
    <xf numFmtId="0" fontId="110" fillId="43" borderId="141" applyNumberFormat="0" applyAlignment="0" applyProtection="0">
      <alignment vertical="center"/>
    </xf>
    <xf numFmtId="0" fontId="110" fillId="35" borderId="141" applyNumberFormat="0" applyAlignment="0" applyProtection="0">
      <alignment vertical="center"/>
    </xf>
    <xf numFmtId="0" fontId="82" fillId="34" borderId="114" applyNumberFormat="0" applyAlignment="0" applyProtection="0">
      <alignment vertical="center"/>
    </xf>
    <xf numFmtId="0" fontId="65" fillId="45" borderId="119" applyNumberFormat="0" applyFont="0" applyAlignment="0" applyProtection="0">
      <alignment vertical="center"/>
    </xf>
    <xf numFmtId="0" fontId="73" fillId="0" borderId="118" applyNumberFormat="0" applyBorder="0" applyAlignment="0">
      <alignment vertical="top" wrapText="1"/>
    </xf>
    <xf numFmtId="0" fontId="81" fillId="36" borderId="113" applyNumberFormat="0" applyAlignment="0" applyProtection="0">
      <alignment vertical="center"/>
    </xf>
    <xf numFmtId="0" fontId="82" fillId="53" borderId="121" applyNumberFormat="0" applyAlignment="0" applyProtection="0">
      <alignment vertical="center"/>
    </xf>
    <xf numFmtId="0" fontId="107" fillId="35" borderId="99" applyNumberFormat="0" applyAlignment="0" applyProtection="0">
      <alignment vertical="center"/>
    </xf>
    <xf numFmtId="0" fontId="72" fillId="0" borderId="104" applyNumberFormat="0" applyBorder="0" applyAlignment="0">
      <alignment vertical="top" wrapText="1"/>
    </xf>
    <xf numFmtId="0" fontId="73" fillId="0" borderId="104" applyNumberFormat="0" applyBorder="0" applyAlignment="0">
      <alignment vertical="top" wrapText="1"/>
    </xf>
    <xf numFmtId="0" fontId="101" fillId="46" borderId="105" applyNumberFormat="0" applyFont="0" applyAlignment="0" applyProtection="0">
      <alignment vertical="center"/>
    </xf>
    <xf numFmtId="0" fontId="82" fillId="34" borderId="107" applyNumberFormat="0" applyAlignment="0" applyProtection="0">
      <alignment vertical="center"/>
    </xf>
    <xf numFmtId="0" fontId="72" fillId="0" borderId="104" applyNumberFormat="0" applyBorder="0" applyAlignment="0">
      <alignment vertical="top" wrapText="1"/>
    </xf>
    <xf numFmtId="0" fontId="82" fillId="34" borderId="93" applyNumberFormat="0" applyAlignment="0" applyProtection="0">
      <alignment vertical="center"/>
    </xf>
    <xf numFmtId="0" fontId="82" fillId="34" borderId="100" applyNumberFormat="0" applyAlignment="0" applyProtection="0">
      <alignment vertical="center"/>
    </xf>
    <xf numFmtId="0" fontId="112" fillId="35" borderId="86" applyNumberFormat="0" applyAlignment="0" applyProtection="0">
      <alignment vertical="center"/>
    </xf>
    <xf numFmtId="0" fontId="73" fillId="0" borderId="75" applyNumberFormat="0" applyBorder="0" applyAlignment="0">
      <alignment vertical="top" wrapText="1"/>
    </xf>
    <xf numFmtId="0" fontId="111" fillId="36" borderId="85" applyNumberFormat="0" applyAlignment="0" applyProtection="0">
      <alignment vertical="center"/>
    </xf>
    <xf numFmtId="0" fontId="100" fillId="0" borderId="158" applyNumberFormat="0" applyFill="0" applyAlignment="0" applyProtection="0">
      <alignment vertical="center"/>
    </xf>
    <xf numFmtId="0" fontId="110" fillId="43" borderId="78" applyNumberFormat="0" applyAlignment="0" applyProtection="0">
      <alignment vertical="center"/>
    </xf>
    <xf numFmtId="0" fontId="100" fillId="0" borderId="80" applyNumberFormat="0" applyFill="0" applyAlignment="0" applyProtection="0">
      <alignment vertical="center"/>
    </xf>
    <xf numFmtId="0" fontId="72" fillId="0" borderId="75" applyNumberFormat="0" applyBorder="0" applyAlignment="0">
      <alignment vertical="top" wrapText="1"/>
    </xf>
    <xf numFmtId="0" fontId="73" fillId="0" borderId="75" applyNumberFormat="0" applyBorder="0" applyAlignment="0">
      <alignment vertical="top" wrapText="1"/>
    </xf>
    <xf numFmtId="43" fontId="5" fillId="0" borderId="0" applyFont="0" applyFill="0" applyBorder="0" applyAlignment="0" applyProtection="0"/>
    <xf numFmtId="0" fontId="107" fillId="35" borderId="120" applyNumberFormat="0" applyAlignment="0" applyProtection="0">
      <alignment vertical="center"/>
    </xf>
    <xf numFmtId="0" fontId="73" fillId="0" borderId="146" applyNumberFormat="0" applyBorder="0" applyAlignment="0">
      <alignment vertical="top" wrapText="1"/>
    </xf>
    <xf numFmtId="0" fontId="72" fillId="0" borderId="160" applyNumberFormat="0" applyBorder="0" applyAlignment="0">
      <alignment vertical="top" wrapText="1"/>
    </xf>
    <xf numFmtId="0" fontId="111" fillId="44" borderId="127" applyNumberFormat="0" applyAlignment="0" applyProtection="0">
      <alignment vertical="center"/>
    </xf>
    <xf numFmtId="0" fontId="81" fillId="36" borderId="148" applyNumberFormat="0" applyAlignment="0" applyProtection="0">
      <alignment vertical="center"/>
    </xf>
    <xf numFmtId="0" fontId="73" fillId="0" borderId="153" applyNumberFormat="0" applyBorder="0" applyAlignment="0">
      <alignment vertical="top" wrapText="1"/>
    </xf>
    <xf numFmtId="0" fontId="110" fillId="43" borderId="155" applyNumberFormat="0" applyAlignment="0" applyProtection="0">
      <alignment vertical="center"/>
    </xf>
    <xf numFmtId="0" fontId="100" fillId="0" borderId="144" applyNumberFormat="0" applyFill="0" applyAlignment="0" applyProtection="0">
      <alignment vertical="center"/>
    </xf>
    <xf numFmtId="0" fontId="110" fillId="35" borderId="141" applyNumberFormat="0" applyAlignment="0" applyProtection="0">
      <alignment vertical="center"/>
    </xf>
    <xf numFmtId="0" fontId="112" fillId="43" borderId="149" applyNumberFormat="0" applyAlignment="0" applyProtection="0">
      <alignment vertical="center"/>
    </xf>
    <xf numFmtId="0" fontId="73" fillId="0" borderId="146" applyNumberFormat="0" applyBorder="0" applyAlignment="0">
      <alignment vertical="top" wrapText="1"/>
    </xf>
    <xf numFmtId="0" fontId="112" fillId="35" borderId="142" applyNumberFormat="0" applyAlignment="0" applyProtection="0">
      <alignment vertical="center"/>
    </xf>
    <xf numFmtId="0" fontId="73" fillId="0" borderId="132" applyNumberFormat="0" applyBorder="0" applyAlignment="0">
      <alignment vertical="top" wrapText="1"/>
    </xf>
    <xf numFmtId="0" fontId="100" fillId="0" borderId="108" applyNumberFormat="0" applyFill="0" applyAlignment="0" applyProtection="0">
      <alignment vertical="center"/>
    </xf>
    <xf numFmtId="0" fontId="82" fillId="35" borderId="128" applyNumberFormat="0" applyAlignment="0" applyProtection="0">
      <alignment vertical="center"/>
    </xf>
    <xf numFmtId="0" fontId="40" fillId="0" borderId="152">
      <alignment horizontal="left" vertical="center"/>
    </xf>
    <xf numFmtId="0" fontId="99" fillId="0" borderId="143" applyNumberFormat="0" applyFill="0" applyAlignment="0" applyProtection="0">
      <alignment vertical="center"/>
    </xf>
    <xf numFmtId="0" fontId="82" fillId="34" borderId="149" applyNumberFormat="0" applyAlignment="0" applyProtection="0">
      <alignment vertical="center"/>
    </xf>
    <xf numFmtId="0" fontId="40" fillId="0" borderId="145">
      <alignment horizontal="left" vertical="center"/>
    </xf>
    <xf numFmtId="0" fontId="111" fillId="44" borderId="134" applyNumberFormat="0" applyAlignment="0" applyProtection="0">
      <alignment vertical="center"/>
    </xf>
    <xf numFmtId="0" fontId="73" fillId="0" borderId="132" applyNumberFormat="0" applyBorder="0" applyAlignment="0">
      <alignment vertical="top" wrapText="1"/>
    </xf>
    <xf numFmtId="0" fontId="99" fillId="0" borderId="129" applyNumberFormat="0" applyFill="0" applyAlignment="0" applyProtection="0">
      <alignment vertical="center"/>
    </xf>
    <xf numFmtId="0" fontId="82" fillId="53" borderId="163" applyNumberFormat="0" applyAlignment="0" applyProtection="0">
      <alignment vertical="center"/>
    </xf>
    <xf numFmtId="0" fontId="82" fillId="35" borderId="156" applyNumberFormat="0" applyAlignment="0" applyProtection="0">
      <alignment vertical="center"/>
    </xf>
    <xf numFmtId="0" fontId="82" fillId="34" borderId="156" applyNumberFormat="0" applyAlignment="0" applyProtection="0">
      <alignment vertical="center"/>
    </xf>
    <xf numFmtId="0" fontId="112" fillId="35" borderId="149" applyNumberFormat="0" applyAlignment="0" applyProtection="0">
      <alignment vertical="center"/>
    </xf>
    <xf numFmtId="0" fontId="82" fillId="35" borderId="149" applyNumberFormat="0" applyAlignment="0" applyProtection="0">
      <alignment vertical="center"/>
    </xf>
    <xf numFmtId="0" fontId="82" fillId="35" borderId="149" applyNumberFormat="0" applyAlignment="0" applyProtection="0">
      <alignment vertical="center"/>
    </xf>
    <xf numFmtId="0" fontId="99" fillId="0" borderId="164" applyNumberFormat="0" applyFill="0" applyAlignment="0" applyProtection="0">
      <alignment vertical="center"/>
    </xf>
    <xf numFmtId="0" fontId="65" fillId="45" borderId="161" applyNumberFormat="0" applyFont="0" applyAlignment="0" applyProtection="0">
      <alignment vertical="center"/>
    </xf>
    <xf numFmtId="0" fontId="111" fillId="44" borderId="155" applyNumberFormat="0" applyAlignment="0" applyProtection="0">
      <alignment vertical="center"/>
    </xf>
    <xf numFmtId="0" fontId="73" fillId="0" borderId="153" applyNumberFormat="0" applyBorder="0" applyAlignment="0">
      <alignment vertical="top" wrapText="1"/>
    </xf>
    <xf numFmtId="0" fontId="82" fillId="34" borderId="93" applyNumberFormat="0" applyAlignment="0" applyProtection="0">
      <alignment vertical="center"/>
    </xf>
    <xf numFmtId="0" fontId="65" fillId="45" borderId="140" applyNumberFormat="0" applyFont="0" applyAlignment="0" applyProtection="0">
      <alignment vertical="center"/>
    </xf>
    <xf numFmtId="0" fontId="112" fillId="35" borderId="93" applyNumberFormat="0" applyAlignment="0" applyProtection="0">
      <alignment vertical="center"/>
    </xf>
    <xf numFmtId="0" fontId="100" fillId="0" borderId="150" applyNumberFormat="0" applyFill="0" applyAlignment="0" applyProtection="0">
      <alignment vertical="center"/>
    </xf>
    <xf numFmtId="0" fontId="107" fillId="35" borderId="148" applyNumberFormat="0" applyAlignment="0" applyProtection="0">
      <alignment vertical="center"/>
    </xf>
    <xf numFmtId="0" fontId="65" fillId="45" borderId="140" applyNumberFormat="0" applyFont="0" applyAlignment="0" applyProtection="0">
      <alignment vertical="center"/>
    </xf>
    <xf numFmtId="0" fontId="65" fillId="45" borderId="147" applyNumberFormat="0" applyFont="0" applyAlignment="0" applyProtection="0">
      <alignment vertical="center"/>
    </xf>
    <xf numFmtId="0" fontId="107" fillId="35" borderId="134" applyNumberFormat="0" applyAlignment="0" applyProtection="0">
      <alignment vertical="center"/>
    </xf>
    <xf numFmtId="0" fontId="100" fillId="0" borderId="136" applyNumberFormat="0" applyFill="0" applyAlignment="0" applyProtection="0">
      <alignment vertical="center"/>
    </xf>
    <xf numFmtId="0" fontId="40" fillId="0" borderId="138">
      <alignment horizontal="left" vertical="center"/>
    </xf>
    <xf numFmtId="0" fontId="110" fillId="43" borderId="127" applyNumberFormat="0" applyAlignment="0" applyProtection="0">
      <alignment vertical="center"/>
    </xf>
    <xf numFmtId="0" fontId="111" fillId="44" borderId="120" applyNumberFormat="0" applyAlignment="0" applyProtection="0">
      <alignment vertical="center"/>
    </xf>
    <xf numFmtId="0" fontId="72" fillId="0" borderId="125" applyNumberFormat="0" applyBorder="0" applyAlignment="0">
      <alignment vertical="top" wrapText="1"/>
    </xf>
    <xf numFmtId="0" fontId="107" fillId="34" borderId="127" applyNumberFormat="0" applyAlignment="0" applyProtection="0">
      <alignment vertical="center"/>
    </xf>
    <xf numFmtId="0" fontId="72" fillId="0" borderId="160" applyNumberFormat="0" applyBorder="0" applyAlignment="0">
      <alignment vertical="top" wrapText="1"/>
    </xf>
    <xf numFmtId="0" fontId="73" fillId="0" borderId="146" applyNumberFormat="0" applyBorder="0" applyAlignment="0">
      <alignment vertical="top" wrapText="1"/>
    </xf>
    <xf numFmtId="0" fontId="111" fillId="44" borderId="148" applyNumberFormat="0" applyAlignment="0" applyProtection="0">
      <alignment vertical="center"/>
    </xf>
    <xf numFmtId="0" fontId="65" fillId="45" borderId="133" applyNumberFormat="0" applyFont="0" applyAlignment="0" applyProtection="0">
      <alignment vertical="center"/>
    </xf>
    <xf numFmtId="0" fontId="40" fillId="0" borderId="131">
      <alignment horizontal="left" vertical="center"/>
    </xf>
    <xf numFmtId="0" fontId="65" fillId="45" borderId="126" applyNumberFormat="0" applyFont="0" applyAlignment="0" applyProtection="0">
      <alignment vertical="center"/>
    </xf>
    <xf numFmtId="0" fontId="110" fillId="43" borderId="120" applyNumberFormat="0" applyAlignment="0" applyProtection="0">
      <alignment vertical="center"/>
    </xf>
    <xf numFmtId="0" fontId="100" fillId="0" borderId="129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5" fillId="45" borderId="147" applyNumberFormat="0" applyFont="0" applyAlignment="0" applyProtection="0">
      <alignment vertical="center"/>
    </xf>
    <xf numFmtId="0" fontId="73" fillId="0" borderId="153" applyNumberFormat="0" applyBorder="0" applyAlignment="0">
      <alignment vertical="top" wrapText="1"/>
    </xf>
    <xf numFmtId="0" fontId="110" fillId="43" borderId="155" applyNumberFormat="0" applyAlignment="0" applyProtection="0">
      <alignment vertical="center"/>
    </xf>
    <xf numFmtId="0" fontId="99" fillId="0" borderId="143" applyNumberFormat="0" applyFill="0" applyAlignment="0" applyProtection="0">
      <alignment vertical="center"/>
    </xf>
    <xf numFmtId="0" fontId="107" fillId="34" borderId="141" applyNumberFormat="0" applyAlignment="0" applyProtection="0">
      <alignment vertical="center"/>
    </xf>
    <xf numFmtId="0" fontId="107" fillId="34" borderId="148" applyNumberFormat="0" applyAlignment="0" applyProtection="0">
      <alignment vertical="center"/>
    </xf>
    <xf numFmtId="0" fontId="72" fillId="0" borderId="146" applyNumberFormat="0" applyBorder="0" applyAlignment="0">
      <alignment vertical="top" wrapText="1"/>
    </xf>
    <xf numFmtId="0" fontId="101" fillId="46" borderId="140" applyNumberFormat="0" applyFont="0" applyAlignment="0" applyProtection="0">
      <alignment vertical="center"/>
    </xf>
    <xf numFmtId="0" fontId="65" fillId="45" borderId="133" applyNumberFormat="0" applyFont="0" applyAlignment="0" applyProtection="0">
      <alignment vertical="center"/>
    </xf>
    <xf numFmtId="0" fontId="73" fillId="0" borderId="125" applyNumberFormat="0" applyBorder="0" applyAlignment="0">
      <alignment vertical="top" wrapText="1"/>
    </xf>
    <xf numFmtId="0" fontId="73" fillId="0" borderId="125" applyNumberFormat="0" applyBorder="0" applyAlignment="0">
      <alignment vertical="top" wrapText="1"/>
    </xf>
    <xf numFmtId="0" fontId="40" fillId="0" borderId="159">
      <alignment horizontal="left" vertical="center"/>
    </xf>
    <xf numFmtId="0" fontId="65" fillId="45" borderId="140" applyNumberFormat="0" applyFont="0" applyAlignment="0" applyProtection="0">
      <alignment vertical="center"/>
    </xf>
    <xf numFmtId="0" fontId="82" fillId="34" borderId="149" applyNumberFormat="0" applyAlignment="0" applyProtection="0">
      <alignment vertical="center"/>
    </xf>
    <xf numFmtId="0" fontId="72" fillId="0" borderId="146" applyNumberFormat="0" applyBorder="0" applyAlignment="0">
      <alignment vertical="top" wrapText="1"/>
    </xf>
    <xf numFmtId="0" fontId="112" fillId="43" borderId="135" applyNumberFormat="0" applyAlignment="0" applyProtection="0">
      <alignment vertical="center"/>
    </xf>
    <xf numFmtId="0" fontId="72" fillId="0" borderId="132" applyNumberFormat="0" applyBorder="0" applyAlignment="0">
      <alignment vertical="top" wrapTex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7" fillId="35" borderId="127" applyNumberFormat="0" applyAlignment="0" applyProtection="0">
      <alignment vertical="center"/>
    </xf>
    <xf numFmtId="0" fontId="65" fillId="45" borderId="119" applyNumberFormat="0" applyFon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2" fillId="53" borderId="163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1" fillId="46" borderId="147" applyNumberFormat="0" applyFont="0" applyAlignment="0" applyProtection="0">
      <alignment vertical="center"/>
    </xf>
    <xf numFmtId="0" fontId="73" fillId="0" borderId="146" applyNumberFormat="0" applyBorder="0" applyAlignment="0">
      <alignment vertical="top" wrapText="1"/>
    </xf>
    <xf numFmtId="0" fontId="99" fillId="0" borderId="150" applyNumberFormat="0" applyFill="0" applyAlignment="0" applyProtection="0">
      <alignment vertical="center"/>
    </xf>
    <xf numFmtId="0" fontId="82" fillId="34" borderId="142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2" fillId="35" borderId="163" applyNumberFormat="0" applyAlignment="0" applyProtection="0">
      <alignment vertical="center"/>
    </xf>
    <xf numFmtId="0" fontId="73" fillId="0" borderId="160" applyNumberFormat="0" applyBorder="0" applyAlignment="0">
      <alignment vertical="top" wrapText="1"/>
    </xf>
    <xf numFmtId="0" fontId="112" fillId="43" borderId="156" applyNumberFormat="0" applyAlignment="0" applyProtection="0">
      <alignment vertical="center"/>
    </xf>
    <xf numFmtId="0" fontId="65" fillId="45" borderId="154" applyNumberFormat="0" applyFont="0" applyAlignment="0" applyProtection="0">
      <alignment vertical="center"/>
    </xf>
    <xf numFmtId="0" fontId="40" fillId="0" borderId="152">
      <alignment horizontal="left" vertical="center"/>
    </xf>
    <xf numFmtId="0" fontId="81" fillId="36" borderId="141" applyNumberFormat="0" applyAlignment="0" applyProtection="0">
      <alignment vertical="center"/>
    </xf>
    <xf numFmtId="0" fontId="82" fillId="53" borderId="93" applyNumberFormat="0" applyAlignment="0" applyProtection="0">
      <alignment vertical="center"/>
    </xf>
    <xf numFmtId="0" fontId="82" fillId="53" borderId="149" applyNumberFormat="0" applyAlignment="0" applyProtection="0">
      <alignment vertical="center"/>
    </xf>
    <xf numFmtId="0" fontId="100" fillId="0" borderId="151" applyNumberFormat="0" applyFill="0" applyAlignment="0" applyProtection="0">
      <alignment vertical="center"/>
    </xf>
    <xf numFmtId="0" fontId="73" fillId="0" borderId="139" applyNumberFormat="0" applyBorder="0" applyAlignment="0">
      <alignment vertical="top" wrapText="1"/>
    </xf>
    <xf numFmtId="0" fontId="110" fillId="35" borderId="134" applyNumberFormat="0" applyAlignment="0" applyProtection="0">
      <alignment vertical="center"/>
    </xf>
    <xf numFmtId="0" fontId="73" fillId="0" borderId="139" applyNumberFormat="0" applyBorder="0" applyAlignment="0">
      <alignment vertical="top" wrapText="1"/>
    </xf>
    <xf numFmtId="0" fontId="81" fillId="36" borderId="134" applyNumberFormat="0" applyAlignment="0" applyProtection="0">
      <alignment vertical="center"/>
    </xf>
    <xf numFmtId="0" fontId="82" fillId="35" borderId="142" applyNumberFormat="0" applyAlignment="0" applyProtection="0">
      <alignment vertical="center"/>
    </xf>
    <xf numFmtId="0" fontId="100" fillId="0" borderId="108" applyNumberFormat="0" applyFill="0" applyAlignment="0" applyProtection="0">
      <alignment vertical="center"/>
    </xf>
    <xf numFmtId="0" fontId="110" fillId="35" borderId="127" applyNumberFormat="0" applyAlignment="0" applyProtection="0">
      <alignment vertical="center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1" fillId="36" borderId="141" applyNumberFormat="0" applyAlignment="0" applyProtection="0">
      <alignment vertical="center"/>
    </xf>
    <xf numFmtId="0" fontId="73" fillId="0" borderId="146" applyNumberFormat="0" applyBorder="0" applyAlignment="0">
      <alignment vertical="top" wrapText="1"/>
    </xf>
    <xf numFmtId="0" fontId="99" fillId="0" borderId="136" applyNumberFormat="0" applyFill="0" applyAlignment="0" applyProtection="0">
      <alignment vertical="center"/>
    </xf>
    <xf numFmtId="0" fontId="73" fillId="0" borderId="146" applyNumberFormat="0" applyBorder="0" applyAlignment="0">
      <alignment vertical="top" wrapText="1"/>
    </xf>
    <xf numFmtId="0" fontId="110" fillId="35" borderId="162" applyNumberFormat="0" applyAlignment="0" applyProtection="0">
      <alignment vertical="center"/>
    </xf>
    <xf numFmtId="0" fontId="72" fillId="0" borderId="146" applyNumberFormat="0" applyBorder="0" applyAlignment="0">
      <alignment vertical="top" wrapText="1"/>
    </xf>
    <xf numFmtId="0" fontId="65" fillId="45" borderId="161" applyNumberFormat="0" applyFont="0" applyAlignment="0" applyProtection="0">
      <alignment vertical="center"/>
    </xf>
    <xf numFmtId="0" fontId="100" fillId="0" borderId="157" applyNumberFormat="0" applyFill="0" applyAlignment="0" applyProtection="0">
      <alignment vertical="center"/>
    </xf>
    <xf numFmtId="0" fontId="110" fillId="43" borderId="148" applyNumberFormat="0" applyAlignment="0" applyProtection="0">
      <alignment vertical="center"/>
    </xf>
    <xf numFmtId="0" fontId="101" fillId="46" borderId="119" applyNumberFormat="0" applyFont="0" applyAlignment="0" applyProtection="0">
      <alignment vertical="center"/>
    </xf>
    <xf numFmtId="0" fontId="82" fillId="53" borderId="149" applyNumberFormat="0" applyAlignment="0" applyProtection="0">
      <alignment vertical="center"/>
    </xf>
    <xf numFmtId="0" fontId="107" fillId="35" borderId="148" applyNumberFormat="0" applyAlignment="0" applyProtection="0">
      <alignment vertical="center"/>
    </xf>
    <xf numFmtId="0" fontId="101" fillId="46" borderId="154" applyNumberFormat="0" applyFont="0" applyAlignment="0" applyProtection="0">
      <alignment vertical="center"/>
    </xf>
    <xf numFmtId="0" fontId="100" fillId="0" borderId="165" applyNumberFormat="0" applyFill="0" applyAlignment="0" applyProtection="0">
      <alignment vertical="center"/>
    </xf>
    <xf numFmtId="0" fontId="107" fillId="34" borderId="162" applyNumberFormat="0" applyAlignment="0" applyProtection="0">
      <alignment vertical="center"/>
    </xf>
    <xf numFmtId="0" fontId="82" fillId="35" borderId="93" applyNumberFormat="0" applyAlignment="0" applyProtection="0">
      <alignment vertical="center"/>
    </xf>
  </cellStyleXfs>
  <cellXfs count="166">
    <xf numFmtId="0" fontId="0" fillId="0" borderId="0" xfId="0"/>
    <xf numFmtId="165" fontId="9" fillId="0" borderId="0" xfId="43" applyNumberFormat="1" applyFont="1" applyFill="1" applyBorder="1" applyAlignment="1">
      <alignment horizontal="right" vertical="center"/>
    </xf>
    <xf numFmtId="0" fontId="9" fillId="0" borderId="0" xfId="43" applyFont="1" applyFill="1" applyBorder="1" applyAlignment="1">
      <alignment horizontal="center" vertical="center"/>
    </xf>
    <xf numFmtId="166" fontId="9" fillId="0" borderId="0" xfId="42" applyNumberFormat="1" applyFont="1" applyFill="1" applyBorder="1" applyAlignment="1">
      <alignment horizontal="left" vertical="center"/>
    </xf>
    <xf numFmtId="166" fontId="8" fillId="0" borderId="0" xfId="42" applyNumberFormat="1" applyFont="1" applyFill="1" applyBorder="1" applyAlignment="1">
      <alignment horizontal="left" vertical="center"/>
    </xf>
    <xf numFmtId="0" fontId="9" fillId="0" borderId="0" xfId="43" applyFont="1" applyFill="1" applyBorder="1" applyAlignment="1">
      <alignment vertical="center"/>
    </xf>
    <xf numFmtId="0" fontId="9" fillId="0" borderId="0" xfId="43" applyFont="1" applyFill="1" applyAlignment="1">
      <alignment vertical="center"/>
    </xf>
    <xf numFmtId="0" fontId="9" fillId="0" borderId="1" xfId="43" applyFont="1" applyFill="1" applyBorder="1" applyAlignment="1">
      <alignment vertical="center"/>
    </xf>
    <xf numFmtId="0" fontId="9" fillId="0" borderId="1" xfId="43" applyFont="1" applyFill="1" applyBorder="1" applyAlignment="1">
      <alignment horizontal="center" vertical="center"/>
    </xf>
    <xf numFmtId="0" fontId="9" fillId="0" borderId="13" xfId="43" applyFont="1" applyFill="1" applyBorder="1" applyAlignment="1">
      <alignment horizontal="center" vertical="center"/>
    </xf>
    <xf numFmtId="165" fontId="9" fillId="0" borderId="1" xfId="43" applyNumberFormat="1" applyFont="1" applyFill="1" applyBorder="1" applyAlignment="1">
      <alignment horizontal="right" vertical="center"/>
    </xf>
    <xf numFmtId="165" fontId="9" fillId="0" borderId="0" xfId="43" quotePrefix="1" applyNumberFormat="1" applyFont="1" applyFill="1" applyBorder="1" applyAlignment="1">
      <alignment horizontal="right" vertical="center"/>
    </xf>
    <xf numFmtId="165" fontId="8" fillId="0" borderId="0" xfId="43" applyNumberFormat="1" applyFont="1" applyFill="1" applyBorder="1" applyAlignment="1">
      <alignment horizontal="right" vertical="center"/>
    </xf>
    <xf numFmtId="0" fontId="8" fillId="0" borderId="0" xfId="43" applyFont="1" applyFill="1" applyBorder="1" applyAlignment="1">
      <alignment vertical="center"/>
    </xf>
    <xf numFmtId="0" fontId="8" fillId="0" borderId="0" xfId="43" applyFont="1" applyFill="1" applyBorder="1" applyAlignment="1">
      <alignment horizontal="center" vertical="center"/>
    </xf>
    <xf numFmtId="0" fontId="27" fillId="33" borderId="0" xfId="43" applyFont="1" applyFill="1" applyBorder="1" applyAlignment="1">
      <alignment horizontal="center" vertical="center"/>
    </xf>
    <xf numFmtId="165" fontId="8" fillId="33" borderId="0" xfId="43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27" fillId="33" borderId="0" xfId="43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3" fontId="8" fillId="0" borderId="0" xfId="43" applyNumberFormat="1" applyFont="1" applyFill="1" applyBorder="1" applyAlignment="1">
      <alignment horizontal="center" vertical="center"/>
    </xf>
    <xf numFmtId="165" fontId="8" fillId="33" borderId="1" xfId="0" applyNumberFormat="1" applyFont="1" applyFill="1" applyBorder="1" applyAlignment="1">
      <alignment horizontal="right" vertical="center"/>
    </xf>
    <xf numFmtId="165" fontId="8" fillId="0" borderId="13" xfId="0" applyNumberFormat="1" applyFont="1" applyFill="1" applyBorder="1" applyAlignment="1">
      <alignment horizontal="right" vertical="center"/>
    </xf>
    <xf numFmtId="165" fontId="8" fillId="0" borderId="0" xfId="43" applyNumberFormat="1" applyFont="1" applyFill="1" applyBorder="1" applyAlignment="1">
      <alignment vertical="center"/>
    </xf>
    <xf numFmtId="165" fontId="27" fillId="33" borderId="1" xfId="43" applyNumberFormat="1" applyFont="1" applyFill="1" applyBorder="1" applyAlignment="1">
      <alignment horizontal="right" vertical="center"/>
    </xf>
    <xf numFmtId="165" fontId="8" fillId="0" borderId="1" xfId="43" applyNumberFormat="1" applyFont="1" applyFill="1" applyBorder="1" applyAlignment="1">
      <alignment horizontal="right" vertical="center"/>
    </xf>
    <xf numFmtId="165" fontId="8" fillId="33" borderId="1" xfId="43" applyNumberFormat="1" applyFont="1" applyFill="1" applyBorder="1" applyAlignment="1">
      <alignment horizontal="right" vertical="center"/>
    </xf>
    <xf numFmtId="3" fontId="27" fillId="33" borderId="0" xfId="43" applyNumberFormat="1" applyFont="1" applyFill="1" applyBorder="1" applyAlignment="1">
      <alignment horizontal="center" vertical="center"/>
    </xf>
    <xf numFmtId="0" fontId="8" fillId="33" borderId="0" xfId="43" applyFont="1" applyFill="1" applyBorder="1" applyAlignment="1">
      <alignment vertical="center"/>
    </xf>
    <xf numFmtId="165" fontId="8" fillId="0" borderId="13" xfId="43" applyNumberFormat="1" applyFont="1" applyFill="1" applyBorder="1" applyAlignment="1">
      <alignment horizontal="right" vertical="center"/>
    </xf>
    <xf numFmtId="165" fontId="27" fillId="33" borderId="2" xfId="43" applyNumberFormat="1" applyFont="1" applyFill="1" applyBorder="1" applyAlignment="1">
      <alignment horizontal="right" vertical="center"/>
    </xf>
    <xf numFmtId="165" fontId="8" fillId="0" borderId="2" xfId="43" applyNumberFormat="1" applyFont="1" applyFill="1" applyBorder="1" applyAlignment="1">
      <alignment horizontal="right" vertical="center"/>
    </xf>
    <xf numFmtId="165" fontId="8" fillId="33" borderId="2" xfId="43" applyNumberFormat="1" applyFont="1" applyFill="1" applyBorder="1" applyAlignment="1">
      <alignment horizontal="right" vertical="center"/>
    </xf>
    <xf numFmtId="0" fontId="8" fillId="0" borderId="0" xfId="43" applyFont="1" applyFill="1" applyBorder="1" applyAlignment="1">
      <alignment horizontal="left" vertical="center"/>
    </xf>
    <xf numFmtId="0" fontId="8" fillId="33" borderId="0" xfId="43" applyFont="1" applyFill="1" applyBorder="1" applyAlignment="1">
      <alignment horizontal="center" vertical="center"/>
    </xf>
    <xf numFmtId="165" fontId="8" fillId="33" borderId="1" xfId="43" applyNumberFormat="1" applyFont="1" applyFill="1" applyBorder="1" applyAlignment="1">
      <alignment vertical="center"/>
    </xf>
    <xf numFmtId="165" fontId="8" fillId="0" borderId="1" xfId="43" applyNumberFormat="1" applyFont="1" applyFill="1" applyBorder="1" applyAlignment="1">
      <alignment vertical="center"/>
    </xf>
    <xf numFmtId="0" fontId="8" fillId="0" borderId="1" xfId="43" applyFont="1" applyFill="1" applyBorder="1" applyAlignment="1">
      <alignment vertical="center"/>
    </xf>
    <xf numFmtId="3" fontId="8" fillId="0" borderId="1" xfId="43" applyNumberFormat="1" applyFont="1" applyFill="1" applyBorder="1" applyAlignment="1">
      <alignment horizontal="center" vertical="center"/>
    </xf>
    <xf numFmtId="3" fontId="8" fillId="33" borderId="0" xfId="43" applyNumberFormat="1" applyFont="1" applyFill="1" applyBorder="1" applyAlignment="1">
      <alignment horizontal="center" vertical="center"/>
    </xf>
    <xf numFmtId="165" fontId="8" fillId="0" borderId="14" xfId="43" applyNumberFormat="1" applyFont="1" applyFill="1" applyBorder="1" applyAlignment="1">
      <alignment horizontal="right" vertical="center"/>
    </xf>
    <xf numFmtId="165" fontId="8" fillId="33" borderId="0" xfId="0" applyNumberFormat="1" applyFont="1" applyFill="1" applyBorder="1" applyAlignment="1">
      <alignment horizontal="right" vertical="center"/>
    </xf>
    <xf numFmtId="172" fontId="8" fillId="0" borderId="0" xfId="43" applyNumberFormat="1" applyFont="1" applyFill="1" applyBorder="1" applyAlignment="1">
      <alignment horizontal="right" vertical="center"/>
    </xf>
    <xf numFmtId="0" fontId="8" fillId="0" borderId="0" xfId="43" applyFont="1" applyFill="1" applyAlignment="1">
      <alignment vertical="center"/>
    </xf>
    <xf numFmtId="165" fontId="9" fillId="33" borderId="0" xfId="43" applyNumberFormat="1" applyFont="1" applyFill="1" applyBorder="1" applyAlignment="1">
      <alignment horizontal="right" vertical="center"/>
    </xf>
    <xf numFmtId="165" fontId="8" fillId="33" borderId="3" xfId="38" applyNumberFormat="1" applyFont="1" applyFill="1" applyBorder="1" applyAlignment="1">
      <alignment horizontal="right" vertical="center"/>
    </xf>
    <xf numFmtId="165" fontId="8" fillId="0" borderId="3" xfId="38" applyNumberFormat="1" applyFont="1" applyFill="1" applyBorder="1" applyAlignment="1">
      <alignment horizontal="right" vertical="center"/>
    </xf>
    <xf numFmtId="165" fontId="8" fillId="0" borderId="0" xfId="38" applyNumberFormat="1" applyFont="1" applyFill="1" applyAlignment="1">
      <alignment horizontal="right" vertical="center"/>
    </xf>
    <xf numFmtId="165" fontId="8" fillId="0" borderId="0" xfId="38" applyNumberFormat="1" applyFont="1" applyFill="1" applyBorder="1" applyAlignment="1">
      <alignment horizontal="right" vertical="center"/>
    </xf>
    <xf numFmtId="170" fontId="8" fillId="0" borderId="0" xfId="43" applyNumberFormat="1" applyFont="1" applyFill="1" applyAlignment="1">
      <alignment horizontal="left" vertical="center"/>
    </xf>
    <xf numFmtId="165" fontId="8" fillId="33" borderId="3" xfId="43" applyNumberFormat="1" applyFont="1" applyFill="1" applyBorder="1" applyAlignment="1">
      <alignment horizontal="right" vertical="center"/>
    </xf>
    <xf numFmtId="165" fontId="8" fillId="0" borderId="3" xfId="43" applyNumberFormat="1" applyFont="1" applyFill="1" applyBorder="1" applyAlignment="1">
      <alignment horizontal="right" vertical="center"/>
    </xf>
    <xf numFmtId="165" fontId="8" fillId="0" borderId="1" xfId="38" applyNumberFormat="1" applyFont="1" applyFill="1" applyBorder="1" applyAlignment="1">
      <alignment horizontal="right" vertical="center"/>
    </xf>
    <xf numFmtId="165" fontId="8" fillId="33" borderId="1" xfId="38" applyNumberFormat="1" applyFont="1" applyFill="1" applyBorder="1" applyAlignment="1">
      <alignment horizontal="right" vertical="center"/>
    </xf>
    <xf numFmtId="170" fontId="9" fillId="0" borderId="0" xfId="43" applyNumberFormat="1" applyFont="1" applyFill="1" applyAlignment="1">
      <alignment vertical="center"/>
    </xf>
    <xf numFmtId="165" fontId="8" fillId="0" borderId="3" xfId="43" applyNumberFormat="1" applyFont="1" applyFill="1" applyBorder="1" applyAlignment="1">
      <alignment vertical="center"/>
    </xf>
    <xf numFmtId="166" fontId="9" fillId="0" borderId="0" xfId="44" applyNumberFormat="1" applyFont="1" applyFill="1" applyBorder="1" applyAlignment="1">
      <alignment horizontal="left" vertical="center"/>
    </xf>
    <xf numFmtId="171" fontId="8" fillId="33" borderId="0" xfId="43" applyNumberFormat="1" applyFont="1" applyFill="1" applyBorder="1" applyAlignment="1">
      <alignment horizontal="right" vertical="center"/>
    </xf>
    <xf numFmtId="171" fontId="8" fillId="0" borderId="0" xfId="43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6" fontId="9" fillId="0" borderId="0" xfId="41" applyNumberFormat="1" applyFont="1" applyFill="1" applyBorder="1" applyAlignment="1">
      <alignment horizontal="left" vertical="center"/>
    </xf>
    <xf numFmtId="166" fontId="8" fillId="0" borderId="0" xfId="41" applyNumberFormat="1" applyFont="1" applyFill="1" applyBorder="1" applyAlignment="1">
      <alignment horizontal="center" vertical="center"/>
    </xf>
    <xf numFmtId="166" fontId="8" fillId="0" borderId="0" xfId="41" applyNumberFormat="1" applyFont="1" applyFill="1" applyBorder="1" applyAlignment="1">
      <alignment horizontal="right" vertical="center"/>
    </xf>
    <xf numFmtId="166" fontId="8" fillId="0" borderId="0" xfId="41" applyNumberFormat="1" applyFont="1" applyFill="1" applyBorder="1" applyAlignment="1">
      <alignment horizontal="left" vertical="center"/>
    </xf>
    <xf numFmtId="166" fontId="9" fillId="0" borderId="0" xfId="39" applyNumberFormat="1" applyFont="1" applyFill="1" applyBorder="1" applyAlignment="1">
      <alignment horizontal="right" vertical="center"/>
    </xf>
    <xf numFmtId="166" fontId="8" fillId="0" borderId="0" xfId="41" applyNumberFormat="1" applyFont="1" applyFill="1" applyBorder="1" applyAlignment="1">
      <alignment vertical="center"/>
    </xf>
    <xf numFmtId="166" fontId="9" fillId="0" borderId="1" xfId="46" applyNumberFormat="1" applyFont="1" applyFill="1" applyBorder="1" applyAlignment="1">
      <alignment horizontal="left" vertical="center"/>
    </xf>
    <xf numFmtId="166" fontId="9" fillId="0" borderId="13" xfId="41" applyNumberFormat="1" applyFont="1" applyFill="1" applyBorder="1" applyAlignment="1">
      <alignment horizontal="left" vertical="center"/>
    </xf>
    <xf numFmtId="166" fontId="8" fillId="0" borderId="13" xfId="41" applyNumberFormat="1" applyFont="1" applyFill="1" applyBorder="1" applyAlignment="1">
      <alignment horizontal="center" vertical="center"/>
    </xf>
    <xf numFmtId="166" fontId="8" fillId="0" borderId="13" xfId="41" applyNumberFormat="1" applyFont="1" applyFill="1" applyBorder="1" applyAlignment="1">
      <alignment horizontal="right" vertical="center"/>
    </xf>
    <xf numFmtId="166" fontId="8" fillId="0" borderId="13" xfId="41" applyNumberFormat="1" applyFont="1" applyFill="1" applyBorder="1" applyAlignment="1">
      <alignment horizontal="left" vertical="center"/>
    </xf>
    <xf numFmtId="167" fontId="8" fillId="0" borderId="0" xfId="41" applyNumberFormat="1" applyFont="1" applyFill="1" applyBorder="1" applyAlignment="1">
      <alignment horizontal="center" vertical="center"/>
    </xf>
    <xf numFmtId="166" fontId="9" fillId="0" borderId="0" xfId="41" applyNumberFormat="1" applyFont="1" applyFill="1" applyBorder="1" applyAlignment="1">
      <alignment horizontal="right" vertical="center"/>
    </xf>
    <xf numFmtId="167" fontId="8" fillId="0" borderId="0" xfId="41" applyNumberFormat="1" applyFont="1" applyFill="1" applyBorder="1" applyAlignment="1">
      <alignment horizontal="right" vertical="center"/>
    </xf>
    <xf numFmtId="167" fontId="9" fillId="0" borderId="0" xfId="41" applyNumberFormat="1" applyFont="1" applyFill="1" applyBorder="1" applyAlignment="1">
      <alignment horizontal="right" vertical="center"/>
    </xf>
    <xf numFmtId="167" fontId="9" fillId="0" borderId="0" xfId="28" applyNumberFormat="1" applyFont="1" applyFill="1" applyBorder="1" applyAlignment="1">
      <alignment horizontal="right" vertical="center" wrapText="1"/>
    </xf>
    <xf numFmtId="0" fontId="8" fillId="0" borderId="0" xfId="45" applyFont="1" applyFill="1" applyBorder="1" applyAlignment="1">
      <alignment vertical="center"/>
    </xf>
    <xf numFmtId="3" fontId="8" fillId="0" borderId="0" xfId="41" applyNumberFormat="1" applyFont="1" applyFill="1" applyBorder="1" applyAlignment="1">
      <alignment horizontal="right" vertical="center"/>
    </xf>
    <xf numFmtId="169" fontId="8" fillId="0" borderId="0" xfId="41" applyNumberFormat="1" applyFont="1" applyFill="1" applyBorder="1" applyAlignment="1">
      <alignment horizontal="center" vertical="center"/>
    </xf>
    <xf numFmtId="167" fontId="8" fillId="0" borderId="13" xfId="41" applyNumberFormat="1" applyFont="1" applyFill="1" applyBorder="1" applyAlignment="1">
      <alignment horizontal="right" vertical="center"/>
    </xf>
    <xf numFmtId="0" fontId="9" fillId="0" borderId="0" xfId="45" applyFont="1" applyFill="1" applyBorder="1" applyAlignment="1">
      <alignment vertical="center"/>
    </xf>
    <xf numFmtId="166" fontId="8" fillId="0" borderId="14" xfId="41" applyNumberFormat="1" applyFont="1" applyFill="1" applyBorder="1" applyAlignment="1">
      <alignment vertical="center"/>
    </xf>
    <xf numFmtId="166" fontId="8" fillId="33" borderId="0" xfId="41" applyNumberFormat="1" applyFont="1" applyFill="1" applyBorder="1" applyAlignment="1">
      <alignment horizontal="right" vertical="center"/>
    </xf>
    <xf numFmtId="167" fontId="8" fillId="33" borderId="0" xfId="41" applyNumberFormat="1" applyFont="1" applyFill="1" applyBorder="1" applyAlignment="1">
      <alignment horizontal="right" vertical="center"/>
    </xf>
    <xf numFmtId="167" fontId="8" fillId="33" borderId="13" xfId="41" applyNumberFormat="1" applyFont="1" applyFill="1" applyBorder="1" applyAlignment="1">
      <alignment horizontal="right" vertical="center"/>
    </xf>
    <xf numFmtId="166" fontId="8" fillId="33" borderId="0" xfId="41" applyNumberFormat="1" applyFont="1" applyFill="1" applyBorder="1" applyAlignment="1">
      <alignment vertical="center"/>
    </xf>
    <xf numFmtId="166" fontId="8" fillId="33" borderId="14" xfId="41" applyNumberFormat="1" applyFont="1" applyFill="1" applyBorder="1" applyAlignment="1">
      <alignment vertical="center"/>
    </xf>
    <xf numFmtId="166" fontId="8" fillId="0" borderId="13" xfId="41" applyNumberFormat="1" applyFont="1" applyFill="1" applyBorder="1" applyAlignment="1">
      <alignment vertical="center"/>
    </xf>
    <xf numFmtId="166" fontId="9" fillId="0" borderId="0" xfId="40" applyNumberFormat="1" applyFont="1" applyAlignment="1">
      <alignment horizontal="left" vertical="center"/>
    </xf>
    <xf numFmtId="0" fontId="8" fillId="0" borderId="0" xfId="41" applyNumberFormat="1" applyFont="1" applyFill="1" applyBorder="1" applyAlignment="1">
      <alignment horizontal="center" vertical="center"/>
    </xf>
    <xf numFmtId="0" fontId="8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166" fontId="8" fillId="0" borderId="0" xfId="40" applyNumberFormat="1" applyFont="1" applyAlignment="1">
      <alignment horizontal="center" vertical="center"/>
    </xf>
    <xf numFmtId="166" fontId="8" fillId="0" borderId="0" xfId="40" applyNumberFormat="1" applyFont="1" applyAlignment="1">
      <alignment horizontal="left" vertical="center"/>
    </xf>
    <xf numFmtId="167" fontId="8" fillId="0" borderId="0" xfId="40" applyNumberFormat="1" applyFont="1" applyAlignment="1">
      <alignment horizontal="right" vertical="center"/>
    </xf>
    <xf numFmtId="168" fontId="8" fillId="0" borderId="0" xfId="40" applyNumberFormat="1" applyFont="1" applyAlignment="1">
      <alignment horizontal="left" vertical="center"/>
    </xf>
    <xf numFmtId="166" fontId="9" fillId="0" borderId="0" xfId="39" applyNumberFormat="1" applyFont="1" applyAlignment="1">
      <alignment horizontal="right" vertical="center"/>
    </xf>
    <xf numFmtId="166" fontId="8" fillId="0" borderId="0" xfId="40" applyNumberFormat="1" applyFont="1" applyAlignment="1">
      <alignment vertical="center"/>
    </xf>
    <xf numFmtId="166" fontId="9" fillId="0" borderId="1" xfId="40" applyNumberFormat="1" applyFont="1" applyBorder="1" applyAlignment="1">
      <alignment horizontal="left" vertical="center"/>
    </xf>
    <xf numFmtId="166" fontId="8" fillId="0" borderId="1" xfId="40" applyNumberFormat="1" applyFont="1" applyBorder="1" applyAlignment="1">
      <alignment horizontal="center" vertical="center"/>
    </xf>
    <xf numFmtId="166" fontId="8" fillId="0" borderId="1" xfId="40" applyNumberFormat="1" applyFont="1" applyBorder="1" applyAlignment="1">
      <alignment horizontal="left" vertical="center"/>
    </xf>
    <xf numFmtId="167" fontId="8" fillId="0" borderId="1" xfId="40" applyNumberFormat="1" applyFont="1" applyBorder="1" applyAlignment="1">
      <alignment horizontal="right" vertical="center"/>
    </xf>
    <xf numFmtId="168" fontId="8" fillId="0" borderId="1" xfId="40" applyNumberFormat="1" applyFont="1" applyBorder="1" applyAlignment="1">
      <alignment horizontal="left" vertical="center"/>
    </xf>
    <xf numFmtId="165" fontId="9" fillId="0" borderId="0" xfId="43" applyNumberFormat="1" applyFont="1" applyAlignment="1">
      <alignment horizontal="right" vertical="center"/>
    </xf>
    <xf numFmtId="166" fontId="9" fillId="0" borderId="0" xfId="40" applyNumberFormat="1" applyFont="1" applyAlignment="1">
      <alignment horizontal="center" vertical="center"/>
    </xf>
    <xf numFmtId="166" fontId="9" fillId="0" borderId="1" xfId="40" applyNumberFormat="1" applyFont="1" applyBorder="1" applyAlignment="1">
      <alignment horizontal="center" vertical="center"/>
    </xf>
    <xf numFmtId="167" fontId="9" fillId="0" borderId="1" xfId="42" applyNumberFormat="1" applyFont="1" applyBorder="1" applyAlignment="1">
      <alignment horizontal="right" vertical="center"/>
    </xf>
    <xf numFmtId="166" fontId="9" fillId="0" borderId="0" xfId="42" applyNumberFormat="1" applyFont="1" applyAlignment="1">
      <alignment horizontal="left" vertical="center"/>
    </xf>
    <xf numFmtId="167" fontId="9" fillId="0" borderId="0" xfId="42" applyNumberFormat="1" applyFont="1" applyAlignment="1">
      <alignment horizontal="right" vertical="center"/>
    </xf>
    <xf numFmtId="168" fontId="8" fillId="0" borderId="0" xfId="40" applyNumberFormat="1" applyFont="1" applyAlignment="1">
      <alignment horizontal="right" vertical="center"/>
    </xf>
    <xf numFmtId="166" fontId="8" fillId="0" borderId="0" xfId="40" quotePrefix="1" applyNumberFormat="1" applyFont="1" applyAlignment="1">
      <alignment horizontal="left" vertical="center"/>
    </xf>
    <xf numFmtId="169" fontId="8" fillId="0" borderId="0" xfId="40" applyNumberFormat="1" applyFont="1" applyAlignment="1">
      <alignment horizontal="center" vertical="center"/>
    </xf>
    <xf numFmtId="167" fontId="8" fillId="0" borderId="3" xfId="40" applyNumberFormat="1" applyFont="1" applyBorder="1" applyAlignment="1">
      <alignment horizontal="right" vertical="center"/>
    </xf>
    <xf numFmtId="168" fontId="8" fillId="0" borderId="0" xfId="40" applyNumberFormat="1" applyFont="1" applyAlignment="1">
      <alignment horizontal="center" vertical="center"/>
    </xf>
    <xf numFmtId="167" fontId="8" fillId="0" borderId="0" xfId="42" applyNumberFormat="1" applyFont="1" applyAlignment="1">
      <alignment horizontal="right" vertical="center"/>
    </xf>
    <xf numFmtId="166" fontId="8" fillId="0" borderId="0" xfId="40" applyNumberFormat="1" applyFont="1" applyAlignment="1">
      <alignment horizontal="right" vertical="center"/>
    </xf>
    <xf numFmtId="167" fontId="8" fillId="0" borderId="3" xfId="42" applyNumberFormat="1" applyFont="1" applyBorder="1" applyAlignment="1">
      <alignment horizontal="right" vertical="center"/>
    </xf>
    <xf numFmtId="167" fontId="8" fillId="0" borderId="1" xfId="42" applyNumberFormat="1" applyFont="1" applyBorder="1" applyAlignment="1">
      <alignment horizontal="right" vertical="center"/>
    </xf>
    <xf numFmtId="166" fontId="8" fillId="0" borderId="0" xfId="42" applyNumberFormat="1" applyFont="1" applyAlignment="1">
      <alignment horizontal="left" vertical="center"/>
    </xf>
    <xf numFmtId="167" fontId="8" fillId="0" borderId="2" xfId="42" applyNumberFormat="1" applyFont="1" applyBorder="1" applyAlignment="1">
      <alignment horizontal="right" vertical="center"/>
    </xf>
    <xf numFmtId="167" fontId="9" fillId="33" borderId="0" xfId="42" applyNumberFormat="1" applyFont="1" applyFill="1" applyAlignment="1">
      <alignment horizontal="right" vertical="center"/>
    </xf>
    <xf numFmtId="167" fontId="8" fillId="33" borderId="0" xfId="40" applyNumberFormat="1" applyFont="1" applyFill="1" applyAlignment="1">
      <alignment horizontal="right" vertical="center"/>
    </xf>
    <xf numFmtId="167" fontId="8" fillId="33" borderId="3" xfId="40" applyNumberFormat="1" applyFont="1" applyFill="1" applyBorder="1" applyAlignment="1">
      <alignment horizontal="right" vertical="center"/>
    </xf>
    <xf numFmtId="166" fontId="8" fillId="33" borderId="0" xfId="40" applyNumberFormat="1" applyFont="1" applyFill="1" applyAlignment="1">
      <alignment vertical="center"/>
    </xf>
    <xf numFmtId="167" fontId="8" fillId="33" borderId="0" xfId="42" applyNumberFormat="1" applyFont="1" applyFill="1" applyAlignment="1">
      <alignment horizontal="right" vertical="center"/>
    </xf>
    <xf numFmtId="167" fontId="8" fillId="33" borderId="3" xfId="42" applyNumberFormat="1" applyFont="1" applyFill="1" applyBorder="1" applyAlignment="1">
      <alignment horizontal="right" vertical="center"/>
    </xf>
    <xf numFmtId="167" fontId="8" fillId="33" borderId="1" xfId="42" applyNumberFormat="1" applyFont="1" applyFill="1" applyBorder="1" applyAlignment="1">
      <alignment horizontal="right" vertical="center"/>
    </xf>
    <xf numFmtId="167" fontId="8" fillId="33" borderId="2" xfId="42" applyNumberFormat="1" applyFont="1" applyFill="1" applyBorder="1" applyAlignment="1">
      <alignment horizontal="right" vertical="center"/>
    </xf>
    <xf numFmtId="167" fontId="8" fillId="0" borderId="0" xfId="40" applyNumberFormat="1" applyFont="1" applyFill="1" applyAlignment="1">
      <alignment horizontal="right" vertical="center"/>
    </xf>
    <xf numFmtId="167" fontId="8" fillId="33" borderId="0" xfId="40" applyNumberFormat="1" applyFont="1" applyFill="1" applyBorder="1" applyAlignment="1">
      <alignment horizontal="right" vertical="center"/>
    </xf>
    <xf numFmtId="167" fontId="8" fillId="0" borderId="0" xfId="40" applyNumberFormat="1" applyFont="1" applyBorder="1" applyAlignment="1">
      <alignment horizontal="right" vertical="center"/>
    </xf>
    <xf numFmtId="165" fontId="8" fillId="33" borderId="0" xfId="43" applyNumberFormat="1" applyFont="1" applyFill="1" applyAlignment="1">
      <alignment horizontal="right" vertical="center"/>
    </xf>
    <xf numFmtId="0" fontId="8" fillId="33" borderId="0" xfId="43" applyFont="1" applyFill="1" applyAlignment="1">
      <alignment vertical="center"/>
    </xf>
    <xf numFmtId="165" fontId="8" fillId="33" borderId="0" xfId="0" applyNumberFormat="1" applyFont="1" applyFill="1" applyAlignment="1">
      <alignment horizontal="right" vertical="center"/>
    </xf>
    <xf numFmtId="165" fontId="8" fillId="33" borderId="0" xfId="38" applyNumberFormat="1" applyFont="1" applyFill="1" applyAlignment="1">
      <alignment horizontal="right" vertical="center"/>
    </xf>
    <xf numFmtId="166" fontId="8" fillId="0" borderId="0" xfId="55" quotePrefix="1" applyNumberFormat="1" applyFont="1" applyAlignment="1">
      <alignment horizontal="left" vertical="center"/>
    </xf>
    <xf numFmtId="166" fontId="8" fillId="0" borderId="0" xfId="55" applyNumberFormat="1" applyFont="1" applyAlignment="1">
      <alignment horizontal="left" vertical="center"/>
    </xf>
    <xf numFmtId="165" fontId="27" fillId="0" borderId="0" xfId="43" applyNumberFormat="1" applyFont="1" applyFill="1" applyBorder="1" applyAlignment="1">
      <alignment horizontal="right" vertical="center"/>
    </xf>
    <xf numFmtId="166" fontId="9" fillId="0" borderId="0" xfId="40" applyNumberFormat="1" applyFont="1" applyFill="1" applyAlignment="1">
      <alignment horizontal="left" vertical="center"/>
    </xf>
    <xf numFmtId="166" fontId="8" fillId="0" borderId="0" xfId="40" applyNumberFormat="1" applyFont="1" applyFill="1" applyAlignment="1">
      <alignment vertical="center"/>
    </xf>
    <xf numFmtId="166" fontId="8" fillId="0" borderId="0" xfId="40" applyNumberFormat="1" applyFont="1" applyFill="1" applyAlignment="1">
      <alignment horizontal="right" vertical="center"/>
    </xf>
    <xf numFmtId="166" fontId="9" fillId="0" borderId="0" xfId="42" applyNumberFormat="1" applyFont="1" applyFill="1" applyAlignment="1">
      <alignment horizontal="left" vertical="center"/>
    </xf>
    <xf numFmtId="166" fontId="8" fillId="0" borderId="0" xfId="40" applyNumberFormat="1" applyFont="1" applyFill="1" applyAlignment="1">
      <alignment horizontal="left" vertical="center"/>
    </xf>
    <xf numFmtId="166" fontId="8" fillId="0" borderId="0" xfId="40" applyNumberFormat="1" applyFont="1" applyFill="1" applyAlignment="1">
      <alignment horizontal="center" vertical="center"/>
    </xf>
    <xf numFmtId="168" fontId="8" fillId="0" borderId="0" xfId="40" applyNumberFormat="1" applyFont="1" applyFill="1" applyAlignment="1">
      <alignment horizontal="right" vertical="center"/>
    </xf>
    <xf numFmtId="166" fontId="8" fillId="0" borderId="0" xfId="40" quotePrefix="1" applyNumberFormat="1" applyFont="1" applyFill="1" applyAlignment="1">
      <alignment horizontal="left" vertical="center"/>
    </xf>
    <xf numFmtId="167" fontId="8" fillId="0" borderId="0" xfId="42" applyNumberFormat="1" applyFont="1" applyFill="1" applyAlignment="1">
      <alignment horizontal="right" vertical="center"/>
    </xf>
    <xf numFmtId="165" fontId="9" fillId="0" borderId="13" xfId="43" applyNumberFormat="1" applyFont="1" applyFill="1" applyBorder="1" applyAlignment="1">
      <alignment horizontal="right" vertical="center"/>
    </xf>
    <xf numFmtId="0" fontId="8" fillId="0" borderId="1" xfId="43" applyFont="1" applyFill="1" applyBorder="1" applyAlignment="1">
      <alignment horizontal="left" vertical="center"/>
    </xf>
    <xf numFmtId="167" fontId="9" fillId="0" borderId="13" xfId="28" applyNumberFormat="1" applyFont="1" applyFill="1" applyBorder="1" applyAlignment="1">
      <alignment horizontal="right" vertical="center" wrapText="1"/>
    </xf>
    <xf numFmtId="165" fontId="8" fillId="33" borderId="0" xfId="43" applyNumberFormat="1" applyFont="1" applyFill="1" applyAlignment="1">
      <alignment horizontal="right" vertical="center"/>
    </xf>
    <xf numFmtId="165" fontId="8" fillId="33" borderId="0" xfId="43" applyNumberFormat="1" applyFont="1" applyFill="1" applyAlignment="1">
      <alignment horizontal="right" vertical="center"/>
    </xf>
    <xf numFmtId="167" fontId="8" fillId="33" borderId="0" xfId="40" applyNumberFormat="1" applyFont="1" applyFill="1" applyAlignment="1">
      <alignment horizontal="right" vertical="center"/>
    </xf>
    <xf numFmtId="167" fontId="8" fillId="33" borderId="0" xfId="40" applyNumberFormat="1" applyFont="1" applyFill="1" applyAlignment="1">
      <alignment horizontal="right" vertical="center"/>
    </xf>
    <xf numFmtId="0" fontId="9" fillId="0" borderId="13" xfId="43" applyFont="1" applyFill="1" applyBorder="1" applyAlignment="1">
      <alignment horizontal="right" vertical="center"/>
    </xf>
    <xf numFmtId="165" fontId="9" fillId="0" borderId="13" xfId="43" applyNumberFormat="1" applyFont="1" applyFill="1" applyBorder="1" applyAlignment="1">
      <alignment horizontal="right" vertical="center"/>
    </xf>
    <xf numFmtId="0" fontId="9" fillId="0" borderId="0" xfId="43" applyFont="1" applyFill="1" applyBorder="1" applyAlignment="1">
      <alignment horizontal="right" vertical="center"/>
    </xf>
    <xf numFmtId="0" fontId="9" fillId="0" borderId="1" xfId="43" applyFont="1" applyFill="1" applyBorder="1" applyAlignment="1">
      <alignment horizontal="right" vertical="center"/>
    </xf>
    <xf numFmtId="0" fontId="8" fillId="0" borderId="1" xfId="43" applyFont="1" applyFill="1" applyBorder="1" applyAlignment="1">
      <alignment horizontal="left" vertical="center"/>
    </xf>
    <xf numFmtId="167" fontId="9" fillId="0" borderId="13" xfId="28" applyNumberFormat="1" applyFont="1" applyFill="1" applyBorder="1" applyAlignment="1">
      <alignment horizontal="right" vertical="center" wrapText="1"/>
    </xf>
    <xf numFmtId="166" fontId="9" fillId="0" borderId="15" xfId="41" applyNumberFormat="1" applyFont="1" applyFill="1" applyBorder="1" applyAlignment="1">
      <alignment horizontal="center" vertical="center"/>
    </xf>
    <xf numFmtId="167" fontId="9" fillId="0" borderId="13" xfId="41" applyNumberFormat="1" applyFont="1" applyFill="1" applyBorder="1" applyAlignment="1">
      <alignment horizontal="right" vertical="center"/>
    </xf>
    <xf numFmtId="166" fontId="8" fillId="0" borderId="3" xfId="40" applyNumberFormat="1" applyFont="1" applyFill="1" applyBorder="1" applyAlignment="1">
      <alignment horizontal="left" vertical="center" shrinkToFit="1"/>
    </xf>
    <xf numFmtId="0" fontId="9" fillId="0" borderId="0" xfId="43" applyFont="1" applyAlignment="1">
      <alignment horizontal="right" vertical="center"/>
    </xf>
    <xf numFmtId="0" fontId="9" fillId="0" borderId="13" xfId="43" applyFont="1" applyBorder="1" applyAlignment="1">
      <alignment horizontal="right" vertical="center"/>
    </xf>
    <xf numFmtId="165" fontId="9" fillId="0" borderId="13" xfId="43" applyNumberFormat="1" applyFont="1" applyBorder="1" applyAlignment="1">
      <alignment horizontal="right" vertical="center"/>
    </xf>
  </cellXfs>
  <cellStyles count="10539">
    <cellStyle name="0,0_x000d__x000a_NA_x000d__x000a_" xfId="5770" xr:uid="{7D10761C-00D6-4028-80F8-107A31676B42}"/>
    <cellStyle name="20% - Accent1" xfId="1" builtinId="30" customBuiltin="1"/>
    <cellStyle name="20% - Accent1 10" xfId="2751" xr:uid="{9433C2E2-129B-46E1-962A-4F8AF9A01553}"/>
    <cellStyle name="20% - Accent1 10 2" xfId="6769" xr:uid="{6C99D6F7-8247-4C34-8BCA-CEF0922657AA}"/>
    <cellStyle name="20% - Accent1 11" xfId="5655" xr:uid="{4D47716B-4B19-4485-A40F-846D300D90F5}"/>
    <cellStyle name="20% - Accent1 2" xfId="245" xr:uid="{280E0FEE-3C85-4747-AE13-89AF9BC76A40}"/>
    <cellStyle name="20% - Accent1 2 2" xfId="1269" xr:uid="{F09EFE37-7874-4E96-8793-FB0AA4DD6C71}"/>
    <cellStyle name="20% - Accent1 2 3" xfId="1982" xr:uid="{C1BFC50B-C437-4732-B4F0-DC0DBD46AD4B}"/>
    <cellStyle name="20% - Accent1 3" xfId="291" xr:uid="{693843F2-DCAE-4E32-A482-3CE31C8B0334}"/>
    <cellStyle name="20% - Accent1 3 2" xfId="1299" xr:uid="{DB4DD136-6605-4F62-8120-BA4E7E6F6EF8}"/>
    <cellStyle name="20% - Accent1 3 2 2" xfId="1597" xr:uid="{4BAD4BA2-FC3D-4CCD-9098-4EFF487D1411}"/>
    <cellStyle name="20% - Accent1 3 2 3" xfId="2704" xr:uid="{A842D493-A43B-4DA2-8932-98C74FD5B618}"/>
    <cellStyle name="20% - Accent1 3 3" xfId="1486" xr:uid="{A0B35F16-B8FE-4C79-839A-19A096166E5A}"/>
    <cellStyle name="20% - Accent1 4" xfId="292" xr:uid="{416F25C1-68BE-4578-989C-B8BEE46D5CA1}"/>
    <cellStyle name="20% - Accent1 4 2" xfId="1300" xr:uid="{C97316CF-E640-45C3-B859-DF48039DB288}"/>
    <cellStyle name="20% - Accent1 4 2 2" xfId="1598" xr:uid="{C7E71AD2-7A6F-4F0F-822F-8D7C86C2F02C}"/>
    <cellStyle name="20% - Accent1 4 2 3" xfId="2719" xr:uid="{B67BD199-3729-42C9-8F31-4CC237595889}"/>
    <cellStyle name="20% - Accent1 4 3" xfId="1487" xr:uid="{2C031F3B-3CE4-402A-9A8F-B598CC69262F}"/>
    <cellStyle name="20% - Accent1 5" xfId="293" xr:uid="{1AC76182-7E16-49F8-9A7D-3620F0569E65}"/>
    <cellStyle name="20% - Accent1 5 2" xfId="1301" xr:uid="{344A1D93-0DD0-408B-AE47-6CA87C0B3C0A}"/>
    <cellStyle name="20% - Accent1 5 2 2" xfId="1599" xr:uid="{EF1C2EAF-C8E9-4874-8FC5-64364AC8AD71}"/>
    <cellStyle name="20% - Accent1 5 3" xfId="1488" xr:uid="{268EF235-746D-4CA1-BD0C-37EE6F0B5050}"/>
    <cellStyle name="20% - Accent1 6" xfId="294" xr:uid="{3F8AFD7D-8410-4399-B5B7-5CC62544DD44}"/>
    <cellStyle name="20% - Accent1 6 2" xfId="1302" xr:uid="{BD8BDFD6-3932-4813-80A1-E353D8EC383D}"/>
    <cellStyle name="20% - Accent1 6 2 2" xfId="1600" xr:uid="{1A22B404-5C86-4B7F-986B-89185BD2B6DA}"/>
    <cellStyle name="20% - Accent1 6 3" xfId="1489" xr:uid="{C96F355C-85CF-4823-AEEC-B0557DF8D6CF}"/>
    <cellStyle name="20% - Accent1 7" xfId="295" xr:uid="{836B8A41-78B2-46C5-A189-2D94B9A8266E}"/>
    <cellStyle name="20% - Accent1 7 2" xfId="1303" xr:uid="{B7E295CB-D3BE-423A-B453-A5A168878AA4}"/>
    <cellStyle name="20% - Accent1 7 2 2" xfId="1601" xr:uid="{573A37C8-3390-4C8E-B6B1-21D14E2E00D0}"/>
    <cellStyle name="20% - Accent1 7 3" xfId="1490" xr:uid="{BD251DD8-5927-420C-9309-68B8D6F60346}"/>
    <cellStyle name="20% - Accent1 8" xfId="1233" xr:uid="{539459C0-9194-41BC-80A5-DB20E1EF6795}"/>
    <cellStyle name="20% - Accent1 8 2" xfId="1462" xr:uid="{98B9E9AA-9808-4C4C-A161-03957FC145E6}"/>
    <cellStyle name="20% - Accent1 8 2 2" xfId="1760" xr:uid="{E1D01212-258C-4181-B1CC-C82540F5A57D}"/>
    <cellStyle name="20% - Accent1 8 3" xfId="1581" xr:uid="{559A7C52-A2E4-42B1-AFA3-96EFF152DB75}"/>
    <cellStyle name="20% - Accent1 9" xfId="2587" xr:uid="{1D71E710-975C-4C89-A21F-4B610FC6B484}"/>
    <cellStyle name="20% - Accent2" xfId="2" builtinId="34" customBuiltin="1"/>
    <cellStyle name="20% - Accent2 10" xfId="2755" xr:uid="{44553962-39BC-46F1-B3FF-D1E332BFE3DC}"/>
    <cellStyle name="20% - Accent2 10 2" xfId="6771" xr:uid="{B0073EEB-9B37-47E4-A209-5873BCADE2C4}"/>
    <cellStyle name="20% - Accent2 11" xfId="5657" xr:uid="{8DB36CBC-239B-4E83-A88C-C7EE766B3A13}"/>
    <cellStyle name="20% - Accent2 2" xfId="237" xr:uid="{173C6B21-6ACC-41C5-9185-796CC92DE717}"/>
    <cellStyle name="20% - Accent2 2 2" xfId="1265" xr:uid="{A354043E-2311-48A8-8EB8-4BC9B053F281}"/>
    <cellStyle name="20% - Accent2 2 3" xfId="1983" xr:uid="{D68146D8-6861-482E-A684-D46DE7A2276D}"/>
    <cellStyle name="20% - Accent2 3" xfId="296" xr:uid="{D258B7E4-CBC2-497F-B808-E10B777C337F}"/>
    <cellStyle name="20% - Accent2 3 2" xfId="1304" xr:uid="{54D06612-3F2C-4800-9C1F-4C1CD2A36C8F}"/>
    <cellStyle name="20% - Accent2 3 2 2" xfId="1602" xr:uid="{460A101D-0094-4C63-8B01-E00C97474C3C}"/>
    <cellStyle name="20% - Accent2 3 2 3" xfId="2706" xr:uid="{8ADDAF3C-389E-4D09-B73C-51F40E8067D9}"/>
    <cellStyle name="20% - Accent2 3 3" xfId="1491" xr:uid="{93EDCF7A-23F0-4E7D-BA05-87765469093C}"/>
    <cellStyle name="20% - Accent2 4" xfId="297" xr:uid="{CCCB9925-9061-43E5-8652-BDD63061231A}"/>
    <cellStyle name="20% - Accent2 4 2" xfId="1305" xr:uid="{6B778CB4-8177-462E-A21D-BF4A2A4EE997}"/>
    <cellStyle name="20% - Accent2 4 2 2" xfId="1603" xr:uid="{A909C8CD-BA0E-4550-9668-F9F09728A6B0}"/>
    <cellStyle name="20% - Accent2 4 2 3" xfId="2721" xr:uid="{CF7282A0-B3ED-4A70-ACAF-2071681A1EE0}"/>
    <cellStyle name="20% - Accent2 4 3" xfId="1492" xr:uid="{CCEBCC22-29AC-4FAC-86F8-87567770F45A}"/>
    <cellStyle name="20% - Accent2 5" xfId="298" xr:uid="{8E662001-22B1-4A8F-9950-7B3649CBF34D}"/>
    <cellStyle name="20% - Accent2 5 2" xfId="1306" xr:uid="{5EAE2204-6A7B-4D4D-A99D-E7519AB3E9DC}"/>
    <cellStyle name="20% - Accent2 5 2 2" xfId="1604" xr:uid="{C392F485-0CB4-43BA-BCA4-37F9439D61A5}"/>
    <cellStyle name="20% - Accent2 5 3" xfId="1493" xr:uid="{9C848A62-F4DD-44EB-8B80-B2DB702B975B}"/>
    <cellStyle name="20% - Accent2 6" xfId="299" xr:uid="{D414EC7C-391F-46CD-A802-FD34E8E04E7D}"/>
    <cellStyle name="20% - Accent2 6 2" xfId="1307" xr:uid="{4142DA1B-F4F6-4B1F-81FB-6D7E5CA6D5A3}"/>
    <cellStyle name="20% - Accent2 6 2 2" xfId="1605" xr:uid="{FBAF6530-5F82-4C74-8CAD-830D632E115F}"/>
    <cellStyle name="20% - Accent2 6 3" xfId="1494" xr:uid="{A7BE1701-D0B0-48D7-B9FE-6B205BBF5EA1}"/>
    <cellStyle name="20% - Accent2 7" xfId="300" xr:uid="{5710EEB3-C6A5-48B7-B1D1-C439FEF891D2}"/>
    <cellStyle name="20% - Accent2 7 2" xfId="1308" xr:uid="{BD160BD5-970B-464F-AC74-07E566CFECFA}"/>
    <cellStyle name="20% - Accent2 7 2 2" xfId="1606" xr:uid="{D31AE763-3BE7-41F4-A423-40E189C58CF9}"/>
    <cellStyle name="20% - Accent2 7 3" xfId="1495" xr:uid="{69825C58-4440-4B50-9174-6FF8A368317F}"/>
    <cellStyle name="20% - Accent2 8" xfId="1237" xr:uid="{5657D8A6-34B6-459A-9843-B59EDC2E8990}"/>
    <cellStyle name="20% - Accent2 8 2" xfId="1464" xr:uid="{854BC9C1-19B1-4BFD-977A-16BC5935DB68}"/>
    <cellStyle name="20% - Accent2 8 2 2" xfId="1762" xr:uid="{7589F09E-9BEF-4E74-87D8-FE98E84069D3}"/>
    <cellStyle name="20% - Accent2 8 3" xfId="1583" xr:uid="{DE15DDBE-C033-4E47-B5C8-2332D891BE65}"/>
    <cellStyle name="20% - Accent2 9" xfId="2588" xr:uid="{85F21A15-716F-4590-809E-DF9DD2635CE4}"/>
    <cellStyle name="20% - Accent3" xfId="3" builtinId="38" customBuiltin="1"/>
    <cellStyle name="20% - Accent3 10" xfId="2759" xr:uid="{942BD06F-B716-4EAB-B89A-48385B3C024B}"/>
    <cellStyle name="20% - Accent3 10 2" xfId="6775" xr:uid="{628F074B-09C0-4762-9061-98556B52F5BA}"/>
    <cellStyle name="20% - Accent3 11" xfId="5659" xr:uid="{E6ADD5E9-1B4C-4E91-94A4-62D89C0259C7}"/>
    <cellStyle name="20% - Accent3 2" xfId="261" xr:uid="{1DC6F5A0-B6A7-4035-AA35-0FB574D60AE0}"/>
    <cellStyle name="20% - Accent3 2 2" xfId="1281" xr:uid="{90730155-AF59-4F18-8863-4ECAA1862736}"/>
    <cellStyle name="20% - Accent3 2 3" xfId="1984" xr:uid="{DD476449-37D2-48E6-B54D-55342246E2B8}"/>
    <cellStyle name="20% - Accent3 3" xfId="301" xr:uid="{302CDD20-0727-4BB2-9258-C796A35C3026}"/>
    <cellStyle name="20% - Accent3 3 2" xfId="1309" xr:uid="{B5DA6388-08E7-416B-97E5-02712B43A112}"/>
    <cellStyle name="20% - Accent3 3 2 2" xfId="1607" xr:uid="{AB7B048E-98E0-445D-996B-701201C61528}"/>
    <cellStyle name="20% - Accent3 3 2 3" xfId="2708" xr:uid="{2DF1188E-726F-4E9D-A7FD-EEF9943128EB}"/>
    <cellStyle name="20% - Accent3 3 3" xfId="1496" xr:uid="{997F7933-90EE-491E-B6DC-B86F39590F1E}"/>
    <cellStyle name="20% - Accent3 4" xfId="302" xr:uid="{3E501200-E921-4D65-80DA-A47473122FC3}"/>
    <cellStyle name="20% - Accent3 4 2" xfId="1310" xr:uid="{7D77823A-1016-42BA-8922-E43AF0F6556D}"/>
    <cellStyle name="20% - Accent3 4 2 2" xfId="1608" xr:uid="{0489DF66-BDF4-424B-A055-37FC55875EBD}"/>
    <cellStyle name="20% - Accent3 4 2 3" xfId="2723" xr:uid="{5B7D44D4-BA2F-43BE-A9E4-53A9128170C4}"/>
    <cellStyle name="20% - Accent3 4 3" xfId="1497" xr:uid="{190B670A-A61E-4218-A1A5-0B2E61E46EAE}"/>
    <cellStyle name="20% - Accent3 5" xfId="303" xr:uid="{4AB3320B-EB0E-43C7-BE8D-E84B59DC3C67}"/>
    <cellStyle name="20% - Accent3 5 2" xfId="1311" xr:uid="{861BAAB1-7789-4745-8E21-CBA2F553DFAA}"/>
    <cellStyle name="20% - Accent3 5 2 2" xfId="1609" xr:uid="{CC4169EE-E616-471E-A5C1-01661CDFE3D1}"/>
    <cellStyle name="20% - Accent3 5 3" xfId="1498" xr:uid="{8C8EE119-D1C0-4E9F-94AA-484C305ABD46}"/>
    <cellStyle name="20% - Accent3 6" xfId="304" xr:uid="{412DF6C2-065E-487F-BE69-090ED635391A}"/>
    <cellStyle name="20% - Accent3 6 2" xfId="1312" xr:uid="{22F7DDB7-1C8E-4BC3-BF5B-186BF850A1A6}"/>
    <cellStyle name="20% - Accent3 6 2 2" xfId="1610" xr:uid="{71AA10D9-0DFB-406F-A0BC-BC945113E6F3}"/>
    <cellStyle name="20% - Accent3 6 3" xfId="1499" xr:uid="{DC0C72E8-EEBF-445E-ABCA-758DE3F871B1}"/>
    <cellStyle name="20% - Accent3 7" xfId="305" xr:uid="{0D5ECAE1-5073-41D0-8A6B-754F8B2CB8E7}"/>
    <cellStyle name="20% - Accent3 7 2" xfId="1313" xr:uid="{389933D7-D2B6-4FBD-95A9-F4299DB6761A}"/>
    <cellStyle name="20% - Accent3 7 2 2" xfId="1611" xr:uid="{E8AE0EBA-554C-4AF9-A66C-2FD463A9A286}"/>
    <cellStyle name="20% - Accent3 7 3" xfId="1500" xr:uid="{AA11521B-7D54-4836-B46A-47A554DFC697}"/>
    <cellStyle name="20% - Accent3 8" xfId="1241" xr:uid="{FBB50CC6-1E65-4165-9943-A37F1DC1D464}"/>
    <cellStyle name="20% - Accent3 8 2" xfId="1466" xr:uid="{9AB11EEC-B50C-42AF-AF01-E71964A1DBE1}"/>
    <cellStyle name="20% - Accent3 8 2 2" xfId="1764" xr:uid="{18D6607B-1F87-41BD-9723-6B85CE54E1C8}"/>
    <cellStyle name="20% - Accent3 8 3" xfId="1585" xr:uid="{C066A163-2119-4802-A3E9-1111FE589FAD}"/>
    <cellStyle name="20% - Accent3 9" xfId="2589" xr:uid="{F2777F21-EBC4-4EFB-9D2C-8081FCCE631C}"/>
    <cellStyle name="20% - Accent4" xfId="4" builtinId="42" customBuiltin="1"/>
    <cellStyle name="20% - Accent4 10" xfId="2763" xr:uid="{14D738C2-9147-4CB0-B648-DDCA45167A14}"/>
    <cellStyle name="20% - Accent4 10 2" xfId="6777" xr:uid="{8D1992F5-C4F0-4A84-83D8-D591358F43B5}"/>
    <cellStyle name="20% - Accent4 11" xfId="5661" xr:uid="{D49FB4AA-9C16-48A4-818A-5537435EA294}"/>
    <cellStyle name="20% - Accent4 2" xfId="265" xr:uid="{FD974CB3-398B-4CF2-8DBD-B8C244A3D251}"/>
    <cellStyle name="20% - Accent4 2 2" xfId="1283" xr:uid="{E48E6D3F-69CF-4F5B-8955-13A5A54554DA}"/>
    <cellStyle name="20% - Accent4 2 3" xfId="1985" xr:uid="{CC8A2A25-B7CC-4FCC-A4C1-25875511B63D}"/>
    <cellStyle name="20% - Accent4 3" xfId="306" xr:uid="{1F18C2BA-2D7E-4D0F-A437-F74B36AC0EAC}"/>
    <cellStyle name="20% - Accent4 3 2" xfId="1314" xr:uid="{1F080CA8-0DC3-4007-9609-D2C8D5C73EA4}"/>
    <cellStyle name="20% - Accent4 3 2 2" xfId="1612" xr:uid="{0ED4FAA8-922A-4753-A7F9-B8CE7B21B64E}"/>
    <cellStyle name="20% - Accent4 3 2 3" xfId="2710" xr:uid="{1D5C70A3-E239-4DBC-9239-A0773501DDFC}"/>
    <cellStyle name="20% - Accent4 3 3" xfId="1501" xr:uid="{3FE49E28-CA2E-43DF-9BBB-851AD8D2D717}"/>
    <cellStyle name="20% - Accent4 4" xfId="307" xr:uid="{FD50DF3C-7E41-4A30-9E5D-2104FB2A00EF}"/>
    <cellStyle name="20% - Accent4 4 2" xfId="1315" xr:uid="{DE29EF8C-12A2-47F9-9366-5B7E00D556A9}"/>
    <cellStyle name="20% - Accent4 4 2 2" xfId="1613" xr:uid="{A654E604-9D73-4596-9A88-2E563EAA9DB4}"/>
    <cellStyle name="20% - Accent4 4 2 3" xfId="2725" xr:uid="{9107C11C-6162-4C7A-893E-55F685113899}"/>
    <cellStyle name="20% - Accent4 4 3" xfId="1502" xr:uid="{92D90470-86C1-40CE-9C3C-D061F7702887}"/>
    <cellStyle name="20% - Accent4 5" xfId="308" xr:uid="{062225FE-8754-4347-B23B-0E170EB9B4F3}"/>
    <cellStyle name="20% - Accent4 5 2" xfId="1316" xr:uid="{8A1E86CD-76EC-45AA-9899-710457DE2C75}"/>
    <cellStyle name="20% - Accent4 5 2 2" xfId="1614" xr:uid="{65A66DFA-919C-4871-A65D-73B2D51A6146}"/>
    <cellStyle name="20% - Accent4 5 3" xfId="1503" xr:uid="{6B3FAFD2-FAC5-44E7-8315-FBCE724594D8}"/>
    <cellStyle name="20% - Accent4 6" xfId="309" xr:uid="{1F6720E2-A9B0-4CB5-AB56-65AB5C0CCA12}"/>
    <cellStyle name="20% - Accent4 6 2" xfId="1317" xr:uid="{8ECA3D6C-4ECA-47CC-AC53-84493CD309B8}"/>
    <cellStyle name="20% - Accent4 6 2 2" xfId="1615" xr:uid="{B4892287-BD8A-49B1-BDF8-0EC47AB3B5E3}"/>
    <cellStyle name="20% - Accent4 6 3" xfId="1504" xr:uid="{D2D063E7-0D85-4982-9572-CC752C569B4E}"/>
    <cellStyle name="20% - Accent4 7" xfId="310" xr:uid="{DC5BE1F4-57D8-481B-B7F4-9D56CFB0F21C}"/>
    <cellStyle name="20% - Accent4 7 2" xfId="1318" xr:uid="{6685236E-2FD9-44D2-A34A-7A5D0DCB3863}"/>
    <cellStyle name="20% - Accent4 7 2 2" xfId="1616" xr:uid="{996AE59E-7953-4BE5-9A3C-BFEA041A483D}"/>
    <cellStyle name="20% - Accent4 7 3" xfId="1505" xr:uid="{4F88B54C-0A22-4E9C-83B7-9477ACDDD463}"/>
    <cellStyle name="20% - Accent4 8" xfId="1245" xr:uid="{CA4DB9D0-A16B-4D43-A32E-2B59F6F4525A}"/>
    <cellStyle name="20% - Accent4 8 2" xfId="1468" xr:uid="{33832AE3-5AE2-4512-9758-188542A09C9B}"/>
    <cellStyle name="20% - Accent4 8 2 2" xfId="1766" xr:uid="{5A974A9C-1A28-4C17-BF59-14B01DF6E3F0}"/>
    <cellStyle name="20% - Accent4 8 3" xfId="1587" xr:uid="{62E29B31-1E0F-4DFA-9315-EEF4C623D2F6}"/>
    <cellStyle name="20% - Accent4 9" xfId="2590" xr:uid="{E1A87A6D-F4DF-42C4-8BEE-3D6C6CBDD0E2}"/>
    <cellStyle name="20% - Accent5" xfId="5" builtinId="46" customBuiltin="1"/>
    <cellStyle name="20% - Accent5 10" xfId="2767" xr:uid="{C5669124-DD14-4575-9DDE-2A1B7CFAD1FD}"/>
    <cellStyle name="20% - Accent5 10 2" xfId="6779" xr:uid="{C3AB55B0-267C-47BC-B0AD-DDE9A6BE7866}"/>
    <cellStyle name="20% - Accent5 11" xfId="5663" xr:uid="{C44453E4-71CE-450A-9C4C-FC98E82AA536}"/>
    <cellStyle name="20% - Accent5 2" xfId="269" xr:uid="{F52D60EB-87EC-4027-A79F-55D79598B2DC}"/>
    <cellStyle name="20% - Accent5 2 2" xfId="1285" xr:uid="{CBABC4B9-8F09-4930-8F52-E19B8C0CCFC5}"/>
    <cellStyle name="20% - Accent5 2 3" xfId="1986" xr:uid="{73B6B396-BC16-431F-AB4F-2BF79FD767BE}"/>
    <cellStyle name="20% - Accent5 3" xfId="311" xr:uid="{F510DD36-31DB-429C-A126-46C6BD79AE91}"/>
    <cellStyle name="20% - Accent5 3 2" xfId="1319" xr:uid="{8DE143F1-75CD-4E2E-93AC-4A676A11A565}"/>
    <cellStyle name="20% - Accent5 3 2 2" xfId="1617" xr:uid="{BAEBD90A-DA9B-4D38-8AE9-044096C2F317}"/>
    <cellStyle name="20% - Accent5 3 2 3" xfId="2712" xr:uid="{2479976A-E5DD-42FF-A583-6EDCBC7E9F8A}"/>
    <cellStyle name="20% - Accent5 3 3" xfId="1506" xr:uid="{0D3A9B61-ED67-4A0F-9B43-35B73EFF0978}"/>
    <cellStyle name="20% - Accent5 4" xfId="312" xr:uid="{01119B42-F411-445A-ABFD-552E0C11B61C}"/>
    <cellStyle name="20% - Accent5 4 2" xfId="1320" xr:uid="{75920C90-0670-40D5-9797-4EB258925346}"/>
    <cellStyle name="20% - Accent5 4 2 2" xfId="1618" xr:uid="{4DE14B8A-CBDD-4EBD-A28E-0B4C8E5308DB}"/>
    <cellStyle name="20% - Accent5 4 2 3" xfId="2727" xr:uid="{9127C871-9D0C-4054-9B87-83EFC64F23C9}"/>
    <cellStyle name="20% - Accent5 4 3" xfId="1507" xr:uid="{D1A9A0A3-40F0-40CA-9ADA-04DF6392E4AB}"/>
    <cellStyle name="20% - Accent5 5" xfId="313" xr:uid="{53732F7A-3390-46F9-B3B4-C4A8F5A84CC6}"/>
    <cellStyle name="20% - Accent5 5 2" xfId="1321" xr:uid="{C4266860-69C1-49F1-BFD2-06F9D4F27CD7}"/>
    <cellStyle name="20% - Accent5 5 2 2" xfId="1619" xr:uid="{8AB3E973-6939-4422-BAAF-5F67E22089AA}"/>
    <cellStyle name="20% - Accent5 5 3" xfId="1508" xr:uid="{BAF0B7BD-0E3B-42FC-8517-0AC7A1A4412E}"/>
    <cellStyle name="20% - Accent5 6" xfId="314" xr:uid="{772B7AC9-BB51-4BD5-B22B-7AEF93F44989}"/>
    <cellStyle name="20% - Accent5 6 2" xfId="1322" xr:uid="{9CE30F81-0886-45AA-8B75-2297DDC92585}"/>
    <cellStyle name="20% - Accent5 6 2 2" xfId="1620" xr:uid="{940D172C-420C-41F2-A2C7-AD05365DE198}"/>
    <cellStyle name="20% - Accent5 6 3" xfId="1509" xr:uid="{7CDDB5FD-E864-4360-9356-18E66AB2FDA3}"/>
    <cellStyle name="20% - Accent5 7" xfId="315" xr:uid="{15F35FA4-8F79-4986-9314-C0A02601FC9D}"/>
    <cellStyle name="20% - Accent5 7 2" xfId="1323" xr:uid="{6F4BE4C9-0E11-4BAD-9961-0F936ED3BE56}"/>
    <cellStyle name="20% - Accent5 7 2 2" xfId="1621" xr:uid="{BD7AADDA-1408-480A-96A0-3E5AB5AC3109}"/>
    <cellStyle name="20% - Accent5 7 3" xfId="1510" xr:uid="{3AAEC02A-463A-4619-AE95-11DAE471A8E0}"/>
    <cellStyle name="20% - Accent5 8" xfId="1249" xr:uid="{2BF85589-11E6-40CD-BAD9-D1C068FDBAFD}"/>
    <cellStyle name="20% - Accent5 8 2" xfId="1470" xr:uid="{32053C51-6E1C-4397-AD37-E3DAF17322CF}"/>
    <cellStyle name="20% - Accent5 8 2 2" xfId="1768" xr:uid="{F4D62D4B-A256-4BE6-9CD8-27E5C5474DC4}"/>
    <cellStyle name="20% - Accent5 8 3" xfId="1589" xr:uid="{B21D728B-43A3-4918-8EC2-EB6CF8C29B80}"/>
    <cellStyle name="20% - Accent5 9" xfId="2591" xr:uid="{A2301608-2E17-497C-B34A-1317A2E93391}"/>
    <cellStyle name="20% - Accent6" xfId="6" builtinId="50" customBuiltin="1"/>
    <cellStyle name="20% - Accent6 10" xfId="2771" xr:uid="{BAEE6166-DEF6-4DD7-8F94-CF721AC01ED2}"/>
    <cellStyle name="20% - Accent6 10 2" xfId="6782" xr:uid="{306C8C7D-427F-4B3E-A7E9-E8B692E1972B}"/>
    <cellStyle name="20% - Accent6 11" xfId="5665" xr:uid="{BD2C6CFC-495B-4E20-B88E-C171E75983E8}"/>
    <cellStyle name="20% - Accent6 2" xfId="273" xr:uid="{8CFE12F1-E01A-4A19-888C-5262A2EAFDB4}"/>
    <cellStyle name="20% - Accent6 2 2" xfId="1287" xr:uid="{9B3B45BC-851F-4274-B726-2E42602CD55C}"/>
    <cellStyle name="20% - Accent6 2 3" xfId="1987" xr:uid="{CCFC81D8-6855-4CC1-AB76-A0688B029581}"/>
    <cellStyle name="20% - Accent6 3" xfId="316" xr:uid="{8A94D814-2357-4F8D-ACCA-9A9412445C43}"/>
    <cellStyle name="20% - Accent6 3 2" xfId="1324" xr:uid="{8F70C79D-544B-45FC-9361-6B47E20A956A}"/>
    <cellStyle name="20% - Accent6 3 2 2" xfId="1622" xr:uid="{A0DAC50E-7A03-427A-A71D-4D7D6228CAFC}"/>
    <cellStyle name="20% - Accent6 3 2 3" xfId="2714" xr:uid="{5B605FB0-367D-4032-B3C7-7A6C7962A54E}"/>
    <cellStyle name="20% - Accent6 3 3" xfId="1511" xr:uid="{C3712CD7-DA63-4FB6-B13C-BCE6791D21CA}"/>
    <cellStyle name="20% - Accent6 4" xfId="317" xr:uid="{5BDA49B2-5401-44F8-9CBD-9D83A56F52C1}"/>
    <cellStyle name="20% - Accent6 4 2" xfId="1325" xr:uid="{BA18FC11-5651-4AE5-A410-FA52404C8216}"/>
    <cellStyle name="20% - Accent6 4 2 2" xfId="1623" xr:uid="{C26028E3-B234-4183-BD21-2D36F074C139}"/>
    <cellStyle name="20% - Accent6 4 2 3" xfId="2729" xr:uid="{FAA30083-0A6B-4162-B4A0-BC0FDA81D826}"/>
    <cellStyle name="20% - Accent6 4 3" xfId="1512" xr:uid="{66DAF375-4688-45D1-B6A0-4CE8E3DCA0C4}"/>
    <cellStyle name="20% - Accent6 5" xfId="318" xr:uid="{56ECC427-808F-4B88-9CFC-CE18E95288A7}"/>
    <cellStyle name="20% - Accent6 5 2" xfId="1326" xr:uid="{BC3E99EA-21ED-489B-9F4A-0C15F41AE90F}"/>
    <cellStyle name="20% - Accent6 5 2 2" xfId="1624" xr:uid="{5778AB33-1C2D-4025-94F2-D54696740874}"/>
    <cellStyle name="20% - Accent6 5 3" xfId="1513" xr:uid="{AA5B0D43-E139-429D-BFE8-E4F1936DBD24}"/>
    <cellStyle name="20% - Accent6 6" xfId="319" xr:uid="{420CED6B-28A8-435B-BA5C-83C91C0299FE}"/>
    <cellStyle name="20% - Accent6 6 2" xfId="1327" xr:uid="{9898FE8B-E342-4A1B-996C-D5E0BB4F9C81}"/>
    <cellStyle name="20% - Accent6 6 2 2" xfId="1625" xr:uid="{86502419-CC05-4F8C-9B54-A156F23AB99E}"/>
    <cellStyle name="20% - Accent6 6 3" xfId="1514" xr:uid="{110BF152-2A13-45F9-A975-7EDC89706FB6}"/>
    <cellStyle name="20% - Accent6 7" xfId="320" xr:uid="{E57B80F2-13D3-42A3-A2CA-AC6D859A120D}"/>
    <cellStyle name="20% - Accent6 7 2" xfId="1328" xr:uid="{0EBD1A10-B06C-41D8-8D7A-FA700CA99060}"/>
    <cellStyle name="20% - Accent6 7 2 2" xfId="1626" xr:uid="{5CF65985-5ABA-42B1-AE70-DA0BE7A94564}"/>
    <cellStyle name="20% - Accent6 7 3" xfId="1515" xr:uid="{3A69FF15-4BA2-4F95-AF8C-FD577606870C}"/>
    <cellStyle name="20% - Accent6 8" xfId="1253" xr:uid="{D1C08260-D311-4596-9458-5AB0E27779A5}"/>
    <cellStyle name="20% - Accent6 8 2" xfId="1472" xr:uid="{0229EDDA-E70B-4591-8140-E32A2CEDE02D}"/>
    <cellStyle name="20% - Accent6 8 2 2" xfId="1770" xr:uid="{78FDDA5A-F8E5-4D47-81AC-7776D055E810}"/>
    <cellStyle name="20% - Accent6 8 3" xfId="1591" xr:uid="{2A9780F5-EE39-424A-AE72-8C8C910F271B}"/>
    <cellStyle name="20% - Accent6 9" xfId="2592" xr:uid="{2EAFA6F4-7CFE-4E89-BFA3-E127F42BB927}"/>
    <cellStyle name="20% - アクセント 1 2" xfId="321" xr:uid="{0CEB22DA-DFEB-4283-8B9A-1F4805B3325E}"/>
    <cellStyle name="20% - アクセント 1 3" xfId="322" xr:uid="{2D4D9C7A-EC8B-433C-9107-D99C86B0181C}"/>
    <cellStyle name="20% - アクセント 2 2" xfId="323" xr:uid="{689137FD-9556-4EAB-9B56-19AB945E9E45}"/>
    <cellStyle name="20% - アクセント 2 3" xfId="324" xr:uid="{4F8084B5-F747-4CEB-B05E-434B9AABFCFD}"/>
    <cellStyle name="20% - アクセント 3 2" xfId="325" xr:uid="{1400108E-81C1-4918-A06B-60CCCF43370E}"/>
    <cellStyle name="20% - アクセント 3 3" xfId="326" xr:uid="{5BFE50B9-6C50-4E0D-8B4E-5ABAB883FCFD}"/>
    <cellStyle name="20% - アクセント 4 2" xfId="327" xr:uid="{6F36D02F-69EA-40A0-836B-6018B516001E}"/>
    <cellStyle name="20% - アクセント 4 3" xfId="328" xr:uid="{9A37BA60-D00C-4E47-8356-51CC0037281B}"/>
    <cellStyle name="20% - アクセント 5 2" xfId="329" xr:uid="{D9D641D6-4D11-4F36-A2CD-FE7969D19B3C}"/>
    <cellStyle name="20% - アクセント 5 3" xfId="330" xr:uid="{B8F2770C-F921-4F91-8ABA-7D869991B479}"/>
    <cellStyle name="20% - アクセント 6 2" xfId="331" xr:uid="{E45FFD09-0EE7-40DD-BA77-0328CFAC179A}"/>
    <cellStyle name="20% - アクセント 6 3" xfId="332" xr:uid="{DBE3D34B-F493-4128-885A-924BD9191416}"/>
    <cellStyle name="20% - 强调文字颜色 1" xfId="333" xr:uid="{B5FEC258-6521-4CF1-BB3F-6579865D08D7}"/>
    <cellStyle name="20% - 强调文字颜色 1 2" xfId="334" xr:uid="{B2287D9E-7ADD-428B-BFD0-C62CDD773A5B}"/>
    <cellStyle name="20% - 强调文字颜色 1 3" xfId="335" xr:uid="{DF9F393F-B249-4653-8FDA-092EF8F06ABD}"/>
    <cellStyle name="20% - 强调文字颜色 2" xfId="336" xr:uid="{06E36966-E0CB-4219-A6F1-CF283D2F7628}"/>
    <cellStyle name="20% - 强调文字颜色 2 2" xfId="337" xr:uid="{99E56BF3-E777-4DBF-A198-E4F49FE69285}"/>
    <cellStyle name="20% - 强调文字颜色 2 3" xfId="338" xr:uid="{0E2A7F77-9D09-46FD-A828-1E7B23525789}"/>
    <cellStyle name="20% - 强调文字颜色 3" xfId="339" xr:uid="{6900BD4D-C9C3-46F3-A1A1-142727E8469E}"/>
    <cellStyle name="20% - 强调文字颜色 3 2" xfId="340" xr:uid="{BAF45F13-7FFF-40A7-85CE-0283B7BC10CA}"/>
    <cellStyle name="20% - 强调文字颜色 3 3" xfId="341" xr:uid="{5DFCB959-1D32-4D39-A9F2-FED0DB5A921F}"/>
    <cellStyle name="20% - 强调文字颜色 4" xfId="342" xr:uid="{E58A1819-5B16-4BB9-933B-074D1669A5FD}"/>
    <cellStyle name="20% - 强调文字颜色 4 2" xfId="343" xr:uid="{BB047438-8206-414A-BEF6-D4FC42B94BD8}"/>
    <cellStyle name="20% - 强调文字颜色 4 3" xfId="344" xr:uid="{7D3AA04D-BC05-4CF7-8696-DFFAD7E17AF0}"/>
    <cellStyle name="20% - 强调文字颜色 5" xfId="345" xr:uid="{5FCC030F-D208-4EDA-BE71-725B286AE66F}"/>
    <cellStyle name="20% - 强调文字颜色 5 2" xfId="346" xr:uid="{8AB69462-C196-4089-A303-A723063C32AA}"/>
    <cellStyle name="20% - 强调文字颜色 5 3" xfId="347" xr:uid="{EA012573-F553-49C8-B13C-59DED1BE1E38}"/>
    <cellStyle name="20% - 强调文字颜色 6" xfId="348" xr:uid="{021516DC-CA2D-42C8-9B3C-18AE974808CE}"/>
    <cellStyle name="20% - 强调文字颜色 6 2" xfId="349" xr:uid="{2FA28015-BEE8-4822-9F7D-AC4543A992A2}"/>
    <cellStyle name="20% - 强调文字颜色 6 3" xfId="350" xr:uid="{53D49941-2FAE-4EE5-BF26-CBA98FD053B6}"/>
    <cellStyle name="40% - Accent1" xfId="7" builtinId="31" customBuiltin="1"/>
    <cellStyle name="40% - Accent1 10" xfId="2752" xr:uid="{FC5918F3-4792-484A-B7AE-1192AE76C3A2}"/>
    <cellStyle name="40% - Accent1 10 2" xfId="6770" xr:uid="{B64CFA27-7DB9-4DB8-AC4A-7C990FFC9C13}"/>
    <cellStyle name="40% - Accent1 11" xfId="5656" xr:uid="{DCADAEB7-0305-461F-AD0A-EFE634FF8B3D}"/>
    <cellStyle name="40% - Accent1 2" xfId="246" xr:uid="{6A84287B-490B-4CA8-97EC-3C623E0E4DD7}"/>
    <cellStyle name="40% - Accent1 2 2" xfId="1270" xr:uid="{F1F21FD4-805C-46A3-A298-179E72AB0B6C}"/>
    <cellStyle name="40% - Accent1 2 3" xfId="1988" xr:uid="{02FEAF53-7F2E-4CEC-B65F-CABBD1000964}"/>
    <cellStyle name="40% - Accent1 3" xfId="351" xr:uid="{6BC71878-B850-456A-8E41-43F6E08DEF9D}"/>
    <cellStyle name="40% - Accent1 3 2" xfId="1329" xr:uid="{249D43EA-B029-4F88-A935-65C00499EE23}"/>
    <cellStyle name="40% - Accent1 3 2 2" xfId="1627" xr:uid="{8BE785EE-EA61-499B-9E11-7A2C2FFD1E91}"/>
    <cellStyle name="40% - Accent1 3 2 3" xfId="2705" xr:uid="{743685D7-37CF-4D07-AA2E-1263E09760FF}"/>
    <cellStyle name="40% - Accent1 3 3" xfId="1516" xr:uid="{956DCBAC-FEF5-432F-86B1-C02AF4EDD238}"/>
    <cellStyle name="40% - Accent1 4" xfId="352" xr:uid="{A68AAF3A-24C9-4D61-8E27-52B71701ABC9}"/>
    <cellStyle name="40% - Accent1 4 2" xfId="1330" xr:uid="{BA6EAAFD-55D6-4667-877F-90E038987AD2}"/>
    <cellStyle name="40% - Accent1 4 2 2" xfId="1628" xr:uid="{1375B4F9-6362-4A8A-8CEE-400F4EA2F664}"/>
    <cellStyle name="40% - Accent1 4 2 3" xfId="2720" xr:uid="{7FEEA470-A108-456D-83EB-6B24339406FA}"/>
    <cellStyle name="40% - Accent1 4 3" xfId="1517" xr:uid="{E2EE1DB4-FA98-46A5-BAB0-0D8B86D49873}"/>
    <cellStyle name="40% - Accent1 5" xfId="353" xr:uid="{2EBC4B69-704C-4622-B3B2-394C39634E4D}"/>
    <cellStyle name="40% - Accent1 5 2" xfId="1331" xr:uid="{46C219C5-1A04-4203-94BB-6DEC4B57841F}"/>
    <cellStyle name="40% - Accent1 5 2 2" xfId="1629" xr:uid="{DB9270ED-9799-41E8-AB54-2B17A635A3CB}"/>
    <cellStyle name="40% - Accent1 5 3" xfId="1518" xr:uid="{627C426D-942B-46DA-BAA1-2728E9487BB6}"/>
    <cellStyle name="40% - Accent1 6" xfId="354" xr:uid="{70E45F07-3D71-42BC-837F-FA400A6FE0D6}"/>
    <cellStyle name="40% - Accent1 6 2" xfId="1332" xr:uid="{8B337023-EBE3-4AD0-A7AE-56E6E9E50378}"/>
    <cellStyle name="40% - Accent1 6 2 2" xfId="1630" xr:uid="{2994777F-3D9E-499B-AE9B-7F65432216B2}"/>
    <cellStyle name="40% - Accent1 6 3" xfId="1519" xr:uid="{EB4540FD-2D81-4053-A63D-EA1E9C70D2BD}"/>
    <cellStyle name="40% - Accent1 7" xfId="355" xr:uid="{DD7A8F72-0E7B-414F-8C4A-849B62898386}"/>
    <cellStyle name="40% - Accent1 7 2" xfId="1333" xr:uid="{22A365B9-614F-4482-8CAF-891317274DC2}"/>
    <cellStyle name="40% - Accent1 7 2 2" xfId="1631" xr:uid="{45DEEEEA-3F20-471F-8DC0-A92F1D990307}"/>
    <cellStyle name="40% - Accent1 7 3" xfId="1520" xr:uid="{B354DD48-C329-490A-9C45-4E2A5DA73EBE}"/>
    <cellStyle name="40% - Accent1 8" xfId="1234" xr:uid="{FEA48C72-7156-444A-8264-605F3093E33D}"/>
    <cellStyle name="40% - Accent1 8 2" xfId="1463" xr:uid="{60DFA1C2-DA81-4F01-8783-E5CBD3083028}"/>
    <cellStyle name="40% - Accent1 8 2 2" xfId="1761" xr:uid="{E966D2DD-1435-41A2-ABC6-FD20C105FFF4}"/>
    <cellStyle name="40% - Accent1 8 3" xfId="1582" xr:uid="{E6790313-8A06-4E2D-8874-3ED5914877B8}"/>
    <cellStyle name="40% - Accent1 9" xfId="2593" xr:uid="{CE40E78B-C76D-4B74-A616-BB4A73F9A957}"/>
    <cellStyle name="40% - Accent2" xfId="8" builtinId="35" customBuiltin="1"/>
    <cellStyle name="40% - Accent2 10" xfId="2756" xr:uid="{2E4D7134-68BA-49E2-9B4D-E6D6A2BB771C}"/>
    <cellStyle name="40% - Accent2 10 2" xfId="6772" xr:uid="{8DF79884-ADCD-43CE-AB88-8C563BFDC59C}"/>
    <cellStyle name="40% - Accent2 11" xfId="5658" xr:uid="{2C067B77-42C7-474A-99A6-354C0B36A75B}"/>
    <cellStyle name="40% - Accent2 2" xfId="221" xr:uid="{BB4D7709-C4A7-41D7-840D-B0C5FB155FDF}"/>
    <cellStyle name="40% - Accent2 2 2" xfId="1264" xr:uid="{083932F2-0015-4F07-B035-BFD5C3D6B1DA}"/>
    <cellStyle name="40% - Accent2 2 3" xfId="1989" xr:uid="{253F2C81-8374-47F7-86C3-B481899F0D0C}"/>
    <cellStyle name="40% - Accent2 3" xfId="356" xr:uid="{FF85A24B-972D-45DE-B68C-35BF30DF9380}"/>
    <cellStyle name="40% - Accent2 3 2" xfId="1334" xr:uid="{04D5DCA3-AEC6-4D8E-A6AE-2BC770FDE911}"/>
    <cellStyle name="40% - Accent2 3 2 2" xfId="1632" xr:uid="{D3DCF5FD-DF18-4E8F-9837-FF3AD05666D8}"/>
    <cellStyle name="40% - Accent2 3 2 3" xfId="2707" xr:uid="{552D7329-486E-4F95-BDFB-A1A900367A22}"/>
    <cellStyle name="40% - Accent2 3 3" xfId="1521" xr:uid="{2623FA83-226D-4070-917D-57E7EF7066FC}"/>
    <cellStyle name="40% - Accent2 4" xfId="357" xr:uid="{3B317C19-5F01-43C1-BEAF-6DFD96BEFF10}"/>
    <cellStyle name="40% - Accent2 4 2" xfId="1335" xr:uid="{2E5CD059-AD16-4D67-B0C3-D6629AA7B290}"/>
    <cellStyle name="40% - Accent2 4 2 2" xfId="1633" xr:uid="{C81237C9-2FE5-4DEE-B719-BC741236DAF9}"/>
    <cellStyle name="40% - Accent2 4 2 3" xfId="2722" xr:uid="{82A35699-C6B3-4689-A599-1F9A7300DEAF}"/>
    <cellStyle name="40% - Accent2 4 3" xfId="1522" xr:uid="{6A8FD554-047E-4A33-A1B1-A8284E3A7E7B}"/>
    <cellStyle name="40% - Accent2 5" xfId="358" xr:uid="{BF1B8E00-DA50-43CF-9A10-76D8C1F1FDB6}"/>
    <cellStyle name="40% - Accent2 5 2" xfId="1336" xr:uid="{F9C661B5-F8DC-4389-9E05-F0A73AE7F1DD}"/>
    <cellStyle name="40% - Accent2 5 2 2" xfId="1634" xr:uid="{827CF0E3-B303-42D1-8F30-3A8F01107661}"/>
    <cellStyle name="40% - Accent2 5 3" xfId="1523" xr:uid="{6D9D0DF7-4102-405F-90A2-3B79F276E5A7}"/>
    <cellStyle name="40% - Accent2 6" xfId="359" xr:uid="{A8BF6D21-1D32-4ACB-B5CB-9EB8DC6F801F}"/>
    <cellStyle name="40% - Accent2 6 2" xfId="1337" xr:uid="{8A0DCEFA-93B6-4113-BCA2-D4CE54C62545}"/>
    <cellStyle name="40% - Accent2 6 2 2" xfId="1635" xr:uid="{887CCC83-585E-4B55-ADB2-A6AB3196DB87}"/>
    <cellStyle name="40% - Accent2 6 3" xfId="1524" xr:uid="{81784348-348F-4209-8F56-D191AD83435D}"/>
    <cellStyle name="40% - Accent2 7" xfId="360" xr:uid="{E77A0CCA-52DD-43F7-898F-5214C664A87D}"/>
    <cellStyle name="40% - Accent2 7 2" xfId="1338" xr:uid="{58AB96E1-BC2A-4D2C-A92D-737B6E32BD9E}"/>
    <cellStyle name="40% - Accent2 7 2 2" xfId="1636" xr:uid="{37FE0E06-C400-4796-BEE2-9B560BDEF351}"/>
    <cellStyle name="40% - Accent2 7 3" xfId="1525" xr:uid="{E15614B3-B6D5-4E7F-BBCF-1FCCFD17E2DB}"/>
    <cellStyle name="40% - Accent2 8" xfId="1238" xr:uid="{0D5EDD71-1134-475A-8833-9F09716E42BF}"/>
    <cellStyle name="40% - Accent2 8 2" xfId="1465" xr:uid="{35AD2BBC-9BE6-461E-A413-173814F13D54}"/>
    <cellStyle name="40% - Accent2 8 2 2" xfId="1763" xr:uid="{A6EC4F87-8A04-48BB-B539-5198AF895912}"/>
    <cellStyle name="40% - Accent2 8 3" xfId="1584" xr:uid="{B6B46146-689A-4D09-85D0-9421FAFFBF0D}"/>
    <cellStyle name="40% - Accent2 9" xfId="2594" xr:uid="{292BF538-A94A-48CA-99A2-7F1444544824}"/>
    <cellStyle name="40% - Accent3" xfId="9" builtinId="39" customBuiltin="1"/>
    <cellStyle name="40% - Accent3 10" xfId="2760" xr:uid="{F7F91211-3112-4056-BB93-DA2C69E7D48E}"/>
    <cellStyle name="40% - Accent3 10 2" xfId="6776" xr:uid="{76CEC4EE-7A2D-46F8-93EC-5EB36FD346A2}"/>
    <cellStyle name="40% - Accent3 11" xfId="5660" xr:uid="{073C796C-F746-4A29-A1EC-7E1B4BD55E6E}"/>
    <cellStyle name="40% - Accent3 2" xfId="262" xr:uid="{8CE2523E-CA65-4165-86C5-9B7F6693E9FA}"/>
    <cellStyle name="40% - Accent3 2 2" xfId="1282" xr:uid="{E3402162-9D2F-47F2-99DE-55D60C0E42AF}"/>
    <cellStyle name="40% - Accent3 2 3" xfId="1990" xr:uid="{A3506955-DF5E-42B7-A249-FDDD1CD8FF8F}"/>
    <cellStyle name="40% - Accent3 3" xfId="361" xr:uid="{06CDEA10-87CC-4E29-82D2-3B8B21452448}"/>
    <cellStyle name="40% - Accent3 3 2" xfId="1339" xr:uid="{1A3A37B3-B802-45C1-A0C1-D3164E89DE03}"/>
    <cellStyle name="40% - Accent3 3 2 2" xfId="1637" xr:uid="{BF287CC8-3CD4-4756-BEEF-31EB9C773511}"/>
    <cellStyle name="40% - Accent3 3 2 3" xfId="2709" xr:uid="{C5F6ABAA-651F-4611-A9F9-C8DD194555F1}"/>
    <cellStyle name="40% - Accent3 3 3" xfId="1526" xr:uid="{395F33E8-87D8-42C6-B66A-D92B0880AE78}"/>
    <cellStyle name="40% - Accent3 4" xfId="362" xr:uid="{B0E17EBE-2849-4DA7-B9EF-8B0003F63D32}"/>
    <cellStyle name="40% - Accent3 4 2" xfId="1340" xr:uid="{27F5E155-DEB8-4E55-B7C5-1B0B26E53828}"/>
    <cellStyle name="40% - Accent3 4 2 2" xfId="1638" xr:uid="{8D7E1621-D70A-4129-9B93-88555DD83B93}"/>
    <cellStyle name="40% - Accent3 4 2 3" xfId="2724" xr:uid="{39553268-5C62-442E-9BD2-D91F41EAFF60}"/>
    <cellStyle name="40% - Accent3 4 3" xfId="1527" xr:uid="{6F7C7C6A-DA4C-42FC-BA7F-BC4037E76BAD}"/>
    <cellStyle name="40% - Accent3 5" xfId="363" xr:uid="{2EE5F42A-007F-4853-A03B-AF30B6E7708E}"/>
    <cellStyle name="40% - Accent3 5 2" xfId="1341" xr:uid="{FB128A54-2023-46B9-A8DA-E86DA70D70E6}"/>
    <cellStyle name="40% - Accent3 5 2 2" xfId="1639" xr:uid="{6103C66F-C6B4-4ED8-9F61-A4F7BA79CDF2}"/>
    <cellStyle name="40% - Accent3 5 3" xfId="1528" xr:uid="{5361B570-E7EA-4974-AAE2-D4909AA74EC0}"/>
    <cellStyle name="40% - Accent3 6" xfId="364" xr:uid="{624656DF-77C0-4ADE-995D-436E28F03731}"/>
    <cellStyle name="40% - Accent3 6 2" xfId="1342" xr:uid="{30CDE58F-4173-45F3-8267-71BCD889DE9C}"/>
    <cellStyle name="40% - Accent3 6 2 2" xfId="1640" xr:uid="{FA6B9BE3-C982-4F2C-9DB3-7075E9B0A9A8}"/>
    <cellStyle name="40% - Accent3 6 3" xfId="1529" xr:uid="{DFD79AF8-0C6D-418E-B2F3-939B6A56D53A}"/>
    <cellStyle name="40% - Accent3 7" xfId="365" xr:uid="{F7151AEC-C6F8-4A93-8861-A2426D5F00D6}"/>
    <cellStyle name="40% - Accent3 7 2" xfId="1343" xr:uid="{4DC4BBAB-E2B3-4B80-A428-80247AFEDF0A}"/>
    <cellStyle name="40% - Accent3 7 2 2" xfId="1641" xr:uid="{B5A30664-E573-4BCF-8367-BBC8A9DF249E}"/>
    <cellStyle name="40% - Accent3 7 3" xfId="1530" xr:uid="{FBE1B7BC-C738-4670-B2FB-24D4EDB47F61}"/>
    <cellStyle name="40% - Accent3 8" xfId="1242" xr:uid="{5BC96C6E-FEFB-4D05-BE65-6AA568212371}"/>
    <cellStyle name="40% - Accent3 8 2" xfId="1467" xr:uid="{0C4E2CD9-ECFA-4021-B56B-8FAD424B4F88}"/>
    <cellStyle name="40% - Accent3 8 2 2" xfId="1765" xr:uid="{9F798800-A73F-4B11-9631-DC3CC1954FF2}"/>
    <cellStyle name="40% - Accent3 8 3" xfId="1586" xr:uid="{9E959C44-7F0B-4416-8C84-1C15E0518CDF}"/>
    <cellStyle name="40% - Accent3 9" xfId="2595" xr:uid="{91C1BD0F-752D-4195-98D6-F5D4E83D81AA}"/>
    <cellStyle name="40% - Accent4" xfId="10" builtinId="43" customBuiltin="1"/>
    <cellStyle name="40% - Accent4 10" xfId="2764" xr:uid="{466365ED-88CC-41C7-991D-C3A894DC4445}"/>
    <cellStyle name="40% - Accent4 10 2" xfId="6778" xr:uid="{F1E53425-E8F5-4C30-8EEE-5DDB59742DB7}"/>
    <cellStyle name="40% - Accent4 11" xfId="5662" xr:uid="{88C81FB8-BA7D-4CEF-98B7-C07639E8DDEF}"/>
    <cellStyle name="40% - Accent4 2" xfId="266" xr:uid="{8FB11A9C-6A26-4703-8D33-7DFEBC146696}"/>
    <cellStyle name="40% - Accent4 2 2" xfId="1284" xr:uid="{00F1136B-291F-451C-B613-DE1230F58F00}"/>
    <cellStyle name="40% - Accent4 2 3" xfId="1991" xr:uid="{EE94DB1A-4214-4A9C-A3FE-3BE840067C96}"/>
    <cellStyle name="40% - Accent4 3" xfId="366" xr:uid="{FFC4CB39-2131-4EE0-A6B0-EE59B2E882AF}"/>
    <cellStyle name="40% - Accent4 3 2" xfId="1344" xr:uid="{0D2FEB79-8D14-4F1B-8AFF-F0D7187B6995}"/>
    <cellStyle name="40% - Accent4 3 2 2" xfId="1642" xr:uid="{E12C7A03-A5E0-4BF2-A53F-614AF191F47E}"/>
    <cellStyle name="40% - Accent4 3 2 3" xfId="2711" xr:uid="{190F300C-0334-46D7-AF5F-2D630DC59BF8}"/>
    <cellStyle name="40% - Accent4 3 3" xfId="1531" xr:uid="{B66EF751-F1B2-4A27-AD3C-E3A14457F905}"/>
    <cellStyle name="40% - Accent4 4" xfId="367" xr:uid="{9F4D033E-DBB4-4C9B-9FF1-3DE1B7FFAE08}"/>
    <cellStyle name="40% - Accent4 4 2" xfId="1345" xr:uid="{1A6B7C48-7910-4BB7-B8C1-E8CB29947BFC}"/>
    <cellStyle name="40% - Accent4 4 2 2" xfId="1643" xr:uid="{DA342AF8-F30F-4E1B-A94D-506849575F0F}"/>
    <cellStyle name="40% - Accent4 4 2 3" xfId="2726" xr:uid="{79072D52-95C2-4C16-B590-8A965B870C73}"/>
    <cellStyle name="40% - Accent4 4 3" xfId="1532" xr:uid="{A3639282-65E3-4AED-951D-F535781D2757}"/>
    <cellStyle name="40% - Accent4 5" xfId="368" xr:uid="{EEA0425D-D264-4E94-8CCE-83B8A996D043}"/>
    <cellStyle name="40% - Accent4 5 2" xfId="1346" xr:uid="{06672828-49F7-429C-9B70-7EF5BE8BDFD2}"/>
    <cellStyle name="40% - Accent4 5 2 2" xfId="1644" xr:uid="{B93B0BDA-6446-48A4-B064-F4CD2C8D4633}"/>
    <cellStyle name="40% - Accent4 5 3" xfId="1533" xr:uid="{323B1AF6-4E69-45E9-A345-6144E8ECA418}"/>
    <cellStyle name="40% - Accent4 6" xfId="369" xr:uid="{B29DDDB7-7E86-4D7F-975F-0844FA350380}"/>
    <cellStyle name="40% - Accent4 6 2" xfId="1347" xr:uid="{2E3CFED1-D996-4FB9-B05E-DDD94B1E918D}"/>
    <cellStyle name="40% - Accent4 6 2 2" xfId="1645" xr:uid="{F77122F4-B943-42C7-93A1-9831A14DDA82}"/>
    <cellStyle name="40% - Accent4 6 3" xfId="1534" xr:uid="{93F35530-E6A2-4ECA-9C8F-486F98B15FA8}"/>
    <cellStyle name="40% - Accent4 7" xfId="370" xr:uid="{62084082-D946-414F-B563-0584208C6FD3}"/>
    <cellStyle name="40% - Accent4 7 2" xfId="1348" xr:uid="{FFE9CA05-2E37-4602-9E31-21BE1368CE03}"/>
    <cellStyle name="40% - Accent4 7 2 2" xfId="1646" xr:uid="{50C0CEDD-B5F4-4BD8-A7AF-AB6C91892768}"/>
    <cellStyle name="40% - Accent4 7 3" xfId="1535" xr:uid="{22C97588-6CA6-4AA9-A89C-AADAE67EBBEE}"/>
    <cellStyle name="40% - Accent4 8" xfId="1246" xr:uid="{18BD7F3E-6616-418B-A415-8DB43A469E55}"/>
    <cellStyle name="40% - Accent4 8 2" xfId="1469" xr:uid="{A393ED44-1F72-4E8B-911E-6B374BF7FDC5}"/>
    <cellStyle name="40% - Accent4 8 2 2" xfId="1767" xr:uid="{66ACD7A2-5E7E-4C54-901B-D96E34C6319B}"/>
    <cellStyle name="40% - Accent4 8 3" xfId="1588" xr:uid="{BD07480A-A6C2-4045-987B-B480A003B5B7}"/>
    <cellStyle name="40% - Accent4 9" xfId="2596" xr:uid="{FBF32253-79C2-4923-9021-C6603C599301}"/>
    <cellStyle name="40% - Accent5" xfId="11" builtinId="47" customBuiltin="1"/>
    <cellStyle name="40% - Accent5 10" xfId="2768" xr:uid="{0E13F4B2-C1FD-4D8F-9D70-747B53F40B37}"/>
    <cellStyle name="40% - Accent5 10 2" xfId="6780" xr:uid="{3E2D1DD2-B716-46D5-ADA3-FDB74196D61F}"/>
    <cellStyle name="40% - Accent5 11" xfId="5664" xr:uid="{6A216C72-1A93-4501-9AFF-F83C3401B5B9}"/>
    <cellStyle name="40% - Accent5 2" xfId="270" xr:uid="{B327EDB7-86AA-4AC3-840E-1ADC37D3B2FE}"/>
    <cellStyle name="40% - Accent5 2 2" xfId="1286" xr:uid="{90891FCB-6601-462B-993B-C3C818DDCA58}"/>
    <cellStyle name="40% - Accent5 2 3" xfId="1992" xr:uid="{8A952402-7AE9-43C5-AE32-D36FF9754847}"/>
    <cellStyle name="40% - Accent5 3" xfId="371" xr:uid="{95A16C68-8DB1-4A07-8E36-77742F32F883}"/>
    <cellStyle name="40% - Accent5 3 2" xfId="1349" xr:uid="{A02EADE8-B4EC-47A6-A737-1A6890615572}"/>
    <cellStyle name="40% - Accent5 3 2 2" xfId="1647" xr:uid="{AE1E6CC5-513E-4F4F-A8E7-46C27810A088}"/>
    <cellStyle name="40% - Accent5 3 2 3" xfId="2713" xr:uid="{700A6FFF-A470-4E98-821F-F220CC2A8C5E}"/>
    <cellStyle name="40% - Accent5 3 3" xfId="1536" xr:uid="{610886A4-F1F9-497A-85A3-54BD238045E0}"/>
    <cellStyle name="40% - Accent5 4" xfId="372" xr:uid="{D6EF3E45-C1DA-4A18-9E8B-46E72D07D8D9}"/>
    <cellStyle name="40% - Accent5 4 2" xfId="1350" xr:uid="{134A9E30-E27D-49C8-A752-06CF1053F29C}"/>
    <cellStyle name="40% - Accent5 4 2 2" xfId="1648" xr:uid="{DF5FF01A-821A-448B-8AF0-804860D792C1}"/>
    <cellStyle name="40% - Accent5 4 2 3" xfId="2728" xr:uid="{A1B8985B-6FB6-44FD-ADBC-56F48CD642EB}"/>
    <cellStyle name="40% - Accent5 4 3" xfId="1537" xr:uid="{D887B31F-ECCF-4881-A8EF-37A4FF20781F}"/>
    <cellStyle name="40% - Accent5 5" xfId="373" xr:uid="{9B12ED5C-0D06-4BEF-88FB-07BFF18AAFF5}"/>
    <cellStyle name="40% - Accent5 5 2" xfId="1351" xr:uid="{626EF52C-0FA5-41D6-BB04-9F8BEB01BA30}"/>
    <cellStyle name="40% - Accent5 5 2 2" xfId="1649" xr:uid="{F40CC1D4-F340-4AB3-A049-DC6392BBEE52}"/>
    <cellStyle name="40% - Accent5 5 3" xfId="1538" xr:uid="{D3F49C43-C765-4124-BF5A-069FF7057153}"/>
    <cellStyle name="40% - Accent5 6" xfId="374" xr:uid="{FEAE0230-A3B7-4616-98C7-B6357579CCB5}"/>
    <cellStyle name="40% - Accent5 6 2" xfId="1352" xr:uid="{0F7FE2EB-A466-4330-B16B-9229D6D9D138}"/>
    <cellStyle name="40% - Accent5 6 2 2" xfId="1650" xr:uid="{A396761E-B892-4922-8A20-395D3C581496}"/>
    <cellStyle name="40% - Accent5 6 3" xfId="1539" xr:uid="{3F7EFDE9-ECC6-4EB7-B09D-96CF3AD48D82}"/>
    <cellStyle name="40% - Accent5 7" xfId="375" xr:uid="{0C9B7EBD-A6D1-4A18-90BA-4C4184699A41}"/>
    <cellStyle name="40% - Accent5 7 2" xfId="1353" xr:uid="{BE6EB900-83A7-4D00-A250-C46862F5C1C2}"/>
    <cellStyle name="40% - Accent5 7 2 2" xfId="1651" xr:uid="{1ABDC566-E025-4E78-B430-DB2B43EAB301}"/>
    <cellStyle name="40% - Accent5 7 3" xfId="1540" xr:uid="{3F01FA30-4A25-4335-9F3C-29EEB55C13A2}"/>
    <cellStyle name="40% - Accent5 8" xfId="1250" xr:uid="{E1A8475E-1741-4824-9DA6-5DA0BE0782F5}"/>
    <cellStyle name="40% - Accent5 8 2" xfId="1471" xr:uid="{BE7B8892-B327-4E28-BCF3-7045BC967695}"/>
    <cellStyle name="40% - Accent5 8 2 2" xfId="1769" xr:uid="{04191E18-971D-4545-8844-B9D20F5EA95E}"/>
    <cellStyle name="40% - Accent5 8 3" xfId="1590" xr:uid="{B5A554A3-DFC8-499D-88FE-F0D21819CD80}"/>
    <cellStyle name="40% - Accent5 9" xfId="2597" xr:uid="{59D6A549-6FCB-4702-810B-8B9782F35A6E}"/>
    <cellStyle name="40% - Accent6" xfId="12" builtinId="51" customBuiltin="1"/>
    <cellStyle name="40% - Accent6 10" xfId="2772" xr:uid="{D5F1E437-D378-42F1-946E-72E75ADC0572}"/>
    <cellStyle name="40% - Accent6 10 2" xfId="6783" xr:uid="{2543F50E-EF4B-4E41-8A48-9C71495DCF43}"/>
    <cellStyle name="40% - Accent6 11" xfId="5666" xr:uid="{05BA223E-7FB8-4A81-AED9-CFF7D74D9FAC}"/>
    <cellStyle name="40% - Accent6 2" xfId="274" xr:uid="{2BDA9B9C-B4A5-4148-B7E3-B2D8C6416470}"/>
    <cellStyle name="40% - Accent6 2 2" xfId="1288" xr:uid="{C20B4903-01C3-4088-86A2-9347D2C7A6D2}"/>
    <cellStyle name="40% - Accent6 2 3" xfId="1993" xr:uid="{0CC2DF8E-4540-40F8-B603-70E682CF0449}"/>
    <cellStyle name="40% - Accent6 3" xfId="376" xr:uid="{324A158C-AA16-45F4-89AA-4D205FAD94F8}"/>
    <cellStyle name="40% - Accent6 3 2" xfId="1354" xr:uid="{1BA8568A-FB78-424C-B327-DFDEEB8367BE}"/>
    <cellStyle name="40% - Accent6 3 2 2" xfId="1652" xr:uid="{C1279B17-07BF-4505-B60E-8178B91D7C1F}"/>
    <cellStyle name="40% - Accent6 3 2 3" xfId="2715" xr:uid="{43CCECD5-EF80-4FBC-A43E-F8673EEC18B3}"/>
    <cellStyle name="40% - Accent6 3 3" xfId="1541" xr:uid="{26FCBBFD-692E-4F05-95E8-0566374AB14F}"/>
    <cellStyle name="40% - Accent6 4" xfId="377" xr:uid="{0669FDAA-2CD7-4DF6-B3BC-67E1F5A78EFE}"/>
    <cellStyle name="40% - Accent6 4 2" xfId="1355" xr:uid="{598E30B8-5452-446B-B57B-1DFB25E60A52}"/>
    <cellStyle name="40% - Accent6 4 2 2" xfId="1653" xr:uid="{EC6999F9-F48F-446F-9B99-9C0B5794E596}"/>
    <cellStyle name="40% - Accent6 4 2 3" xfId="2730" xr:uid="{2CF3521A-DB13-48A4-94F0-93080FA3673A}"/>
    <cellStyle name="40% - Accent6 4 3" xfId="1542" xr:uid="{E8D30841-682C-44D8-8D60-D5F5A3F3941D}"/>
    <cellStyle name="40% - Accent6 5" xfId="378" xr:uid="{DC109FD2-01AF-4EA1-BA52-134EB493B77D}"/>
    <cellStyle name="40% - Accent6 5 2" xfId="1356" xr:uid="{450B2907-B3C9-45D2-8BC8-1180A0A7E38A}"/>
    <cellStyle name="40% - Accent6 5 2 2" xfId="1654" xr:uid="{43ABCD3B-C58C-490F-A626-0B8C226A3D6B}"/>
    <cellStyle name="40% - Accent6 5 3" xfId="1543" xr:uid="{FF6C9EFD-2BFD-4E53-9C3A-99F8F38C1945}"/>
    <cellStyle name="40% - Accent6 6" xfId="379" xr:uid="{3CE15AE9-82F1-40AD-B018-CB59C1BEEB2D}"/>
    <cellStyle name="40% - Accent6 6 2" xfId="1357" xr:uid="{0FE41D93-DD89-4928-9A9D-A759F7D96E3B}"/>
    <cellStyle name="40% - Accent6 6 2 2" xfId="1655" xr:uid="{F1154718-E52A-4097-9F2E-246B428DFB30}"/>
    <cellStyle name="40% - Accent6 6 3" xfId="1544" xr:uid="{CEA818BC-0503-4DCE-8663-566F96C3072C}"/>
    <cellStyle name="40% - Accent6 7" xfId="380" xr:uid="{5C2858A9-87E1-4D5E-95F7-957E86C03444}"/>
    <cellStyle name="40% - Accent6 7 2" xfId="1358" xr:uid="{2DC8D3B5-E57B-45DB-A284-02A434CF3F53}"/>
    <cellStyle name="40% - Accent6 7 2 2" xfId="1656" xr:uid="{6CB83886-14D7-40A9-848B-38DAF8B598F7}"/>
    <cellStyle name="40% - Accent6 7 3" xfId="1545" xr:uid="{2137234A-00B4-4302-BABC-0A7EC9670306}"/>
    <cellStyle name="40% - Accent6 8" xfId="1254" xr:uid="{A543378B-D519-4193-A648-AEA67359691F}"/>
    <cellStyle name="40% - Accent6 8 2" xfId="1473" xr:uid="{2D0EE718-938B-4A70-9D1E-79E33E318645}"/>
    <cellStyle name="40% - Accent6 8 2 2" xfId="1771" xr:uid="{15D8C317-1154-48F3-BE29-B064A888178C}"/>
    <cellStyle name="40% - Accent6 8 3" xfId="1592" xr:uid="{61004CA1-76DF-4975-B047-8BC7DCFA2309}"/>
    <cellStyle name="40% - Accent6 9" xfId="2598" xr:uid="{8D6E7104-5743-4B87-9400-DD9EB55B5F68}"/>
    <cellStyle name="40% - アクセント 1 2" xfId="381" xr:uid="{F220A762-06A9-41F6-ACB9-36F2BD522C91}"/>
    <cellStyle name="40% - アクセント 1 3" xfId="382" xr:uid="{5C328F60-D57F-4B9B-A674-96E17D2CF738}"/>
    <cellStyle name="40% - アクセント 2 2" xfId="383" xr:uid="{B916E926-9ADE-4098-999B-3EE0396BD72A}"/>
    <cellStyle name="40% - アクセント 2 3" xfId="384" xr:uid="{19986A40-968F-4D63-9217-8F3950208E03}"/>
    <cellStyle name="40% - アクセント 3 2" xfId="385" xr:uid="{10FE36CA-99F7-4B4D-B501-A99A7DBA56DC}"/>
    <cellStyle name="40% - アクセント 3 2 10" xfId="386" xr:uid="{A2574D0E-3C9E-40AC-A368-7AAFFF70FEBC}"/>
    <cellStyle name="40% - アクセント 3 2 11" xfId="387" xr:uid="{6FE587AE-2D62-4681-BC09-AD2C02BA2B5F}"/>
    <cellStyle name="40% - アクセント 3 2 12" xfId="388" xr:uid="{28941212-3B42-4F16-A7EF-5CE43FC9B348}"/>
    <cellStyle name="40% - アクセント 3 2 2" xfId="389" xr:uid="{8DE98D32-4CFE-473B-9E8F-873434BA6024}"/>
    <cellStyle name="40% - アクセント 3 2 2 2" xfId="390" xr:uid="{6576CD45-5308-4350-8B53-BAA44DD692BE}"/>
    <cellStyle name="40% - アクセント 3 2 2 2 2" xfId="391" xr:uid="{030C7132-0C62-42A5-998A-EC397B5BC6BF}"/>
    <cellStyle name="40% - アクセント 3 2 2 2 2 2" xfId="392" xr:uid="{91670B2E-8C11-40E3-A5D8-00587106832E}"/>
    <cellStyle name="40% - アクセント 3 2 2 2 3" xfId="393" xr:uid="{21331AA6-4AE4-47C9-B799-5EE77515B015}"/>
    <cellStyle name="40% - アクセント 3 2 2 2 4" xfId="394" xr:uid="{B251F8D0-1F9C-47B0-B648-C1D9019D172F}"/>
    <cellStyle name="40% - アクセント 3 2 2 2 5" xfId="395" xr:uid="{87E9EDBD-8CE6-4C0C-B227-91D4A771883E}"/>
    <cellStyle name="40% - アクセント 3 2 2 3" xfId="396" xr:uid="{91B98757-D762-493B-946C-8D308B2BE3CD}"/>
    <cellStyle name="40% - アクセント 3 2 2 3 2" xfId="397" xr:uid="{3C50AD1E-93FD-403D-BB00-4C897B9B338E}"/>
    <cellStyle name="40% - アクセント 3 2 2 3 3" xfId="398" xr:uid="{002394E6-2B5C-4A7A-B5AB-D7C53E11297D}"/>
    <cellStyle name="40% - アクセント 3 2 2 4" xfId="399" xr:uid="{D3A3244D-7E79-4236-976C-44E80E8ACC00}"/>
    <cellStyle name="40% - アクセント 3 2 2 4 2" xfId="400" xr:uid="{E040E556-ED20-4F92-8B14-7C7A27394F1C}"/>
    <cellStyle name="40% - アクセント 3 2 2 5" xfId="401" xr:uid="{A3123F32-551F-4EF9-A673-6C6D6C9C24AB}"/>
    <cellStyle name="40% - アクセント 3 2 2 6" xfId="402" xr:uid="{1C3801B1-1035-4089-A92B-DF761A283437}"/>
    <cellStyle name="40% - アクセント 3 2 2_sst6D" xfId="403" xr:uid="{768DB86C-7CCC-4991-B9D8-78B36AA8EF72}"/>
    <cellStyle name="40% - アクセント 3 2 3" xfId="404" xr:uid="{CC9B32AE-588D-4504-874A-324E1DA5574F}"/>
    <cellStyle name="40% - アクセント 3 2 3 2" xfId="405" xr:uid="{E09FD25A-9381-4AB7-9811-E5271EE54ED3}"/>
    <cellStyle name="40% - アクセント 3 2 3 2 2" xfId="406" xr:uid="{754CE0F8-E3C2-44F2-9B32-83AB0D6BEB55}"/>
    <cellStyle name="40% - アクセント 3 2 3 2 2 2" xfId="407" xr:uid="{5ACA26E8-0235-4B54-AA5A-4031B36D099A}"/>
    <cellStyle name="40% - アクセント 3 2 3 2 3" xfId="408" xr:uid="{251A91C4-0320-4CB7-A4DF-AF56FCD5800F}"/>
    <cellStyle name="40% - アクセント 3 2 3 2 4" xfId="409" xr:uid="{1BA14677-73E3-4D79-ABD4-253DC07074F7}"/>
    <cellStyle name="40% - アクセント 3 2 3 2 5" xfId="410" xr:uid="{001D38FC-7391-4725-8948-6CFEC8B642F4}"/>
    <cellStyle name="40% - アクセント 3 2 3 3" xfId="411" xr:uid="{BF8AC900-097B-4280-9651-994264F4A832}"/>
    <cellStyle name="40% - アクセント 3 2 3 4" xfId="412" xr:uid="{8EE56152-727D-40D2-B47A-6CC8AFA539EC}"/>
    <cellStyle name="40% - アクセント 3 2 3 5" xfId="413" xr:uid="{387AC595-9D59-46CE-8745-478AAE15CDFF}"/>
    <cellStyle name="40% - アクセント 3 2 3 6" xfId="414" xr:uid="{11B3976D-F6E6-4BE8-842A-6A5AAA427131}"/>
    <cellStyle name="40% - アクセント 3 2 4" xfId="415" xr:uid="{0C9BF418-8E4A-47A3-8A04-16BE5A4BC4A5}"/>
    <cellStyle name="40% - アクセント 3 2 4 2" xfId="416" xr:uid="{2C272F61-54E0-4369-97BD-6D93BC36D1DB}"/>
    <cellStyle name="40% - アクセント 3 2 4 2 2" xfId="417" xr:uid="{741C0799-4900-4847-B7E6-2E3FFAB42C69}"/>
    <cellStyle name="40% - アクセント 3 2 4 3" xfId="418" xr:uid="{30EA3962-A67B-440A-A85E-8B3F5BF4ABEC}"/>
    <cellStyle name="40% - アクセント 3 2 4 4" xfId="419" xr:uid="{B1DFF9C3-913C-4BF7-8FA3-A91517095D1C}"/>
    <cellStyle name="40% - アクセント 3 2 4 5" xfId="420" xr:uid="{FE528C89-C43A-49FE-8237-8C849BA5BF82}"/>
    <cellStyle name="40% - アクセント 3 2 5" xfId="421" xr:uid="{A1A6BF12-E591-455A-8DA3-231988151548}"/>
    <cellStyle name="40% - アクセント 3 2 5 2" xfId="422" xr:uid="{B7C1863B-DE5F-4582-A50D-C3011CE5DF07}"/>
    <cellStyle name="40% - アクセント 3 2 6" xfId="423" xr:uid="{68445D31-F79A-40D2-9E8A-3CEEB1083807}"/>
    <cellStyle name="40% - アクセント 3 2 6 2" xfId="424" xr:uid="{EC1AA10E-59A4-4A4C-9C3E-782713ACF8E4}"/>
    <cellStyle name="40% - アクセント 3 2 7" xfId="425" xr:uid="{290FD4CD-6B8F-485A-9C47-05A351360BB5}"/>
    <cellStyle name="40% - アクセント 3 2 7 2" xfId="426" xr:uid="{B7BF4788-CF60-4B0B-80A1-0498282F6A9F}"/>
    <cellStyle name="40% - アクセント 3 2 8" xfId="427" xr:uid="{7958DA6F-3D6D-4600-8212-7595306B0D61}"/>
    <cellStyle name="40% - アクセント 3 2 9" xfId="428" xr:uid="{D463EC73-0907-4745-9CC2-ABF0038F036A}"/>
    <cellStyle name="40% - アクセント 3 2_Book2" xfId="429" xr:uid="{E3FAECA1-5972-459C-B56D-CB4AF193AF03}"/>
    <cellStyle name="40% - アクセント 3 3" xfId="430" xr:uid="{BDBEE259-CEBD-4D3A-9599-A2D87F22F462}"/>
    <cellStyle name="40% - アクセント 4 2" xfId="431" xr:uid="{F4BEB359-4812-4C29-B3BB-406C5BEAB0C4}"/>
    <cellStyle name="40% - アクセント 4 3" xfId="432" xr:uid="{A67F731A-F209-4DA6-B2F5-EEF570895B4D}"/>
    <cellStyle name="40% - アクセント 5 2" xfId="433" xr:uid="{85B6704A-3C8B-49B1-AA0C-E8C73878936A}"/>
    <cellStyle name="40% - アクセント 5 3" xfId="434" xr:uid="{75231690-C67B-42CF-8F10-A4C000DC02C6}"/>
    <cellStyle name="40% - アクセント 6 2" xfId="435" xr:uid="{31EB9204-22DD-4724-BF6E-427F92713E33}"/>
    <cellStyle name="40% - アクセント 6 3" xfId="436" xr:uid="{2898A2B7-F0F0-4BC3-9FCC-C454BAC395D8}"/>
    <cellStyle name="40% - 强调文字颜色 1" xfId="437" xr:uid="{2146A553-6EDF-4210-AA1F-33BEA9156EAE}"/>
    <cellStyle name="40% - 强调文字颜色 1 2" xfId="438" xr:uid="{A67C3A5E-DBCE-45FF-A4BD-7DCD1D32F5EE}"/>
    <cellStyle name="40% - 强调文字颜色 1 3" xfId="439" xr:uid="{CBF00377-C86C-475D-B76A-9496AA81D471}"/>
    <cellStyle name="40% - 强调文字颜色 2" xfId="440" xr:uid="{53FFD6D0-78BC-493D-B445-4C33CA8A1600}"/>
    <cellStyle name="40% - 强调文字颜色 2 2" xfId="441" xr:uid="{7C66E0DD-8F21-43F1-A8C8-B3A68388AD01}"/>
    <cellStyle name="40% - 强调文字颜色 2 3" xfId="442" xr:uid="{CD97F8BE-FCE8-4A60-92C1-D59EC37656E5}"/>
    <cellStyle name="40% - 强调文字颜色 3" xfId="443" xr:uid="{EEA42CAB-0B7F-4E10-9C34-891D669B7EEA}"/>
    <cellStyle name="40% - 强调文字颜色 3 2" xfId="444" xr:uid="{B12B327B-E0D3-4D66-8E25-922622A0710E}"/>
    <cellStyle name="40% - 强调文字颜色 3 3" xfId="445" xr:uid="{1F58B4DF-9196-4BBC-9D44-D871A7ABDC35}"/>
    <cellStyle name="40% - 强调文字颜色 4" xfId="446" xr:uid="{95B2A4D0-F8A0-4573-B6C4-E33B6F665AFA}"/>
    <cellStyle name="40% - 强调文字颜色 4 2" xfId="447" xr:uid="{FC1021A9-8515-4FC7-859A-A9A6856F4BCE}"/>
    <cellStyle name="40% - 强调文字颜色 4 3" xfId="448" xr:uid="{B8EA35C5-DB34-4D46-A2D1-18767EBB793D}"/>
    <cellStyle name="40% - 强调文字颜色 5" xfId="449" xr:uid="{63F5031C-DC0E-47B6-857E-C448DCB2DDE9}"/>
    <cellStyle name="40% - 强调文字颜色 5 2" xfId="450" xr:uid="{B66FFA9B-99BB-4BF8-9DAA-6F318A0E29BB}"/>
    <cellStyle name="40% - 强调文字颜色 5 3" xfId="451" xr:uid="{AFB4E698-D6AF-4F1E-912C-70F0CDEA52CC}"/>
    <cellStyle name="40% - 强调文字颜色 6" xfId="452" xr:uid="{116FBB92-90A8-488F-9142-6DFAC3FE1A46}"/>
    <cellStyle name="40% - 强调文字颜色 6 2" xfId="453" xr:uid="{9C2378B0-48F0-405E-AE41-E86852D53257}"/>
    <cellStyle name="40% - 强调文字颜色 6 3" xfId="454" xr:uid="{62123DF0-D05B-4CA0-A741-AA3B69629817}"/>
    <cellStyle name="60% - Accent1" xfId="13" builtinId="32" customBuiltin="1"/>
    <cellStyle name="60% - Accent1 2" xfId="233" xr:uid="{E0200E22-ECBB-4493-B1A3-FC40A111100F}"/>
    <cellStyle name="60% - Accent1 2 2" xfId="5952" xr:uid="{AAC02BE3-9513-41A0-93CC-233C099E1457}"/>
    <cellStyle name="60% - Accent1 2 3" xfId="5777" xr:uid="{85CF5280-55A5-40E5-8303-C078B6584607}"/>
    <cellStyle name="60% - Accent1 3" xfId="1235" xr:uid="{1A468B23-EF28-4FFA-A959-0F00844EC38D}"/>
    <cellStyle name="60% - Accent1 3 2" xfId="2753" xr:uid="{4E96D84C-042B-41F7-9FCC-810B648F9FB4}"/>
    <cellStyle name="60% - Accent1 3 3" xfId="5778" xr:uid="{ECD2166C-F5A4-4D12-8A88-FFADF73BD65F}"/>
    <cellStyle name="60% - Accent1 4" xfId="5779" xr:uid="{C5A5775F-D1E9-4369-81BB-43C111008FF4}"/>
    <cellStyle name="60% - Accent1 5" xfId="5931" xr:uid="{55DADB77-A510-4D27-9D26-C0FD8FF85490}"/>
    <cellStyle name="60% - Accent2" xfId="14" builtinId="36" customBuiltin="1"/>
    <cellStyle name="60% - Accent2 2" xfId="220" xr:uid="{99D2A395-B056-477B-82D3-19C62CAADD9E}"/>
    <cellStyle name="60% - Accent2 2 2" xfId="5953" xr:uid="{81B99429-A8CA-4BD2-99F3-5BA1BC9FEFBE}"/>
    <cellStyle name="60% - Accent2 2 3" xfId="5780" xr:uid="{ADBFA4FC-5546-4667-AB7A-688772672A94}"/>
    <cellStyle name="60% - Accent2 3" xfId="1239" xr:uid="{86D87158-F415-4050-AE86-905D3A69B2FB}"/>
    <cellStyle name="60% - Accent2 3 2" xfId="2757" xr:uid="{29787018-6AC8-488D-98B8-D46B20983FC2}"/>
    <cellStyle name="60% - Accent2 3 3" xfId="5781" xr:uid="{2C41810A-3459-4712-A1EE-10BB07823683}"/>
    <cellStyle name="60% - Accent2 4" xfId="5782" xr:uid="{45E3327C-F5E9-4021-A41C-B697C29303A4}"/>
    <cellStyle name="60% - Accent2 5" xfId="5932" xr:uid="{033DB91F-E8F5-4A4B-ACD5-09649464BECF}"/>
    <cellStyle name="60% - Accent3" xfId="15" builtinId="40" customBuiltin="1"/>
    <cellStyle name="60% - Accent3 2" xfId="263" xr:uid="{3F5B5DC6-CBB4-4C0D-A406-BCF086D0CDEE}"/>
    <cellStyle name="60% - Accent3 2 2" xfId="5954" xr:uid="{51A36F88-77B5-432B-91AC-E588745C5D95}"/>
    <cellStyle name="60% - Accent3 2 3" xfId="5783" xr:uid="{790B25E6-7A23-479B-971D-FBDAF20262BA}"/>
    <cellStyle name="60% - Accent3 3" xfId="1243" xr:uid="{87A6DF99-BFB1-4DFD-9A34-9D1DA125ECEE}"/>
    <cellStyle name="60% - Accent3 3 2" xfId="2761" xr:uid="{2F5DF948-4F07-463E-8E19-1B4F0A274816}"/>
    <cellStyle name="60% - Accent3 3 3" xfId="5784" xr:uid="{9774DD45-201E-435F-9A0D-3203B658062B}"/>
    <cellStyle name="60% - Accent3 4" xfId="5785" xr:uid="{5B4E0CDB-3043-4515-B3EE-45062483E582}"/>
    <cellStyle name="60% - Accent3 5" xfId="5933" xr:uid="{41BA2E2A-871D-48D7-ACEC-61F32D68620C}"/>
    <cellStyle name="60% - Accent4" xfId="16" builtinId="44" customBuiltin="1"/>
    <cellStyle name="60% - Accent4 2" xfId="267" xr:uid="{733C31FE-F6BE-4987-B0E9-98CE078614DB}"/>
    <cellStyle name="60% - Accent4 2 2" xfId="5955" xr:uid="{77D336A0-D7D2-405B-A63E-4AA18228F294}"/>
    <cellStyle name="60% - Accent4 2 3" xfId="5786" xr:uid="{E1ABAB3B-60F7-4257-8978-FB641141D586}"/>
    <cellStyle name="60% - Accent4 3" xfId="1247" xr:uid="{940FC30B-7810-4CDA-9A01-F1E4B157838C}"/>
    <cellStyle name="60% - Accent4 3 2" xfId="2765" xr:uid="{6390EE75-2E64-4BE1-B424-AED4272720A6}"/>
    <cellStyle name="60% - Accent4 3 3" xfId="5787" xr:uid="{ED73D14C-5BA7-486E-A9D9-EAB010BCE937}"/>
    <cellStyle name="60% - Accent4 4" xfId="5788" xr:uid="{CF984E48-224E-4C9D-A3B3-A01B87B26095}"/>
    <cellStyle name="60% - Accent4 5" xfId="5935" xr:uid="{D2CADF6C-41B0-4A65-A76E-614071C49755}"/>
    <cellStyle name="60% - Accent5" xfId="17" builtinId="48" customBuiltin="1"/>
    <cellStyle name="60% - Accent5 2" xfId="271" xr:uid="{B2D1C141-4F62-4ADC-A0A9-0FB4568E5753}"/>
    <cellStyle name="60% - Accent5 2 2" xfId="5956" xr:uid="{C23E88CA-9994-49AD-8523-65566CC0714D}"/>
    <cellStyle name="60% - Accent5 2 3" xfId="5789" xr:uid="{3C3AAB5E-315F-40FA-BAC5-DBCAD251EA5B}"/>
    <cellStyle name="60% - Accent5 3" xfId="1251" xr:uid="{B47CEBAC-04D0-48A6-B884-1C24C0A56705}"/>
    <cellStyle name="60% - Accent5 3 2" xfId="2769" xr:uid="{DB09A0A4-B9EC-4D09-A922-BAA96D0D186A}"/>
    <cellStyle name="60% - Accent5 3 3" xfId="5790" xr:uid="{B2D17C2A-A271-4FD5-BE8F-408529FDCBAE}"/>
    <cellStyle name="60% - Accent5 4" xfId="5791" xr:uid="{48377E0B-C480-4D66-858C-857CF06F7902}"/>
    <cellStyle name="60% - Accent5 5" xfId="5937" xr:uid="{E7733ED8-1BBE-4056-AD03-C4D4C7F97888}"/>
    <cellStyle name="60% - Accent6" xfId="18" builtinId="52" customBuiltin="1"/>
    <cellStyle name="60% - Accent6 2" xfId="275" xr:uid="{56C00F4D-B4F9-42FF-A77A-AC0165E16886}"/>
    <cellStyle name="60% - Accent6 2 2" xfId="5957" xr:uid="{DB62E310-B824-4C9D-9198-E560C713987E}"/>
    <cellStyle name="60% - Accent6 2 3" xfId="5792" xr:uid="{8C82A3F0-664E-4184-ABB5-6674FA8AB105}"/>
    <cellStyle name="60% - Accent6 3" xfId="1255" xr:uid="{B44F56F5-63DE-47F3-A240-8AC6A94AE074}"/>
    <cellStyle name="60% - Accent6 3 2" xfId="2773" xr:uid="{FE1F7717-5907-42B6-9864-D70F85E6EEC8}"/>
    <cellStyle name="60% - Accent6 3 3" xfId="5793" xr:uid="{F6B94107-98EC-4839-AC73-736F18333AE1}"/>
    <cellStyle name="60% - Accent6 4" xfId="5794" xr:uid="{7E593D68-9934-43C8-945C-0FAACF5ADDA9}"/>
    <cellStyle name="60% - Accent6 5" xfId="5938" xr:uid="{B17211FB-1013-410A-86CD-E4C30F5489C5}"/>
    <cellStyle name="60% - アクセント 1 2" xfId="455" xr:uid="{7A2C5CCB-9B30-493D-882E-766EFC585805}"/>
    <cellStyle name="60% - アクセント 1 3" xfId="456" xr:uid="{596CDF47-09FC-4C4B-B982-428416333FD9}"/>
    <cellStyle name="60% - アクセント 2 2" xfId="457" xr:uid="{892A00BD-7B09-42EC-987A-5D1F4099B24F}"/>
    <cellStyle name="60% - アクセント 2 3" xfId="458" xr:uid="{66CD7DCB-EFC9-4F73-90A8-F01C21170CA9}"/>
    <cellStyle name="60% - アクセント 3 2" xfId="459" xr:uid="{41F27273-B8FE-4ADE-81B1-9EE0A420FF1B}"/>
    <cellStyle name="60% - アクセント 3 3" xfId="460" xr:uid="{A76D925D-DB64-4F02-B262-8DC1F9586B9C}"/>
    <cellStyle name="60% - アクセント 4 2" xfId="461" xr:uid="{860B4ECB-5BCE-49AF-A50C-A9E26A09BC82}"/>
    <cellStyle name="60% - アクセント 4 3" xfId="462" xr:uid="{2D3FDEFC-F62E-4996-9838-8803B45FA1BB}"/>
    <cellStyle name="60% - アクセント 5 2" xfId="463" xr:uid="{65BBEFAF-3FC9-4944-A25E-C381BB983DC5}"/>
    <cellStyle name="60% - アクセント 5 3" xfId="464" xr:uid="{B18D0CA1-1B0B-4EA4-AD02-60797B2F7703}"/>
    <cellStyle name="60% - アクセント 6 2" xfId="465" xr:uid="{B1764396-E589-491E-B75D-3E5F14F2B7AA}"/>
    <cellStyle name="60% - アクセント 6 3" xfId="466" xr:uid="{2571FB9C-C862-48A7-9E82-214868642CEA}"/>
    <cellStyle name="60% - 强调文字颜色 1" xfId="467" xr:uid="{B9FE9E17-1A41-4E6F-BF57-4D879EB57901}"/>
    <cellStyle name="60% - 强调文字颜色 1 2" xfId="468" xr:uid="{B392D467-AF22-4A0F-B8B8-3D35CFB57A52}"/>
    <cellStyle name="60% - 强调文字颜色 1 3" xfId="469" xr:uid="{D75CE8FD-AE5D-4B42-AEC4-F01084270780}"/>
    <cellStyle name="60% - 强调文字颜色 2" xfId="470" xr:uid="{261FE947-5D49-4028-889F-ACD95FF70C00}"/>
    <cellStyle name="60% - 强调文字颜色 2 2" xfId="471" xr:uid="{4F75454D-A11E-4E00-88CD-9A20B009604E}"/>
    <cellStyle name="60% - 强调文字颜色 2 3" xfId="472" xr:uid="{2C12192D-7F81-4BF8-B51A-4410E2A0CC20}"/>
    <cellStyle name="60% - 强调文字颜色 3" xfId="473" xr:uid="{F6263E89-8970-4919-BD6A-D56D7F8599AF}"/>
    <cellStyle name="60% - 强调文字颜色 3 2" xfId="474" xr:uid="{A3A3CCDC-B129-4A20-89A6-F3DA49A0E446}"/>
    <cellStyle name="60% - 强调文字颜色 3 3" xfId="475" xr:uid="{48ED9618-62C4-48C4-A6BE-E812B73244DB}"/>
    <cellStyle name="60% - 强调文字颜色 4" xfId="476" xr:uid="{E339B833-C8B0-406F-AE56-3C4542A8B6C0}"/>
    <cellStyle name="60% - 强调文字颜色 4 2" xfId="477" xr:uid="{4ECD76E4-F562-4EAD-9F4E-642C52A1E909}"/>
    <cellStyle name="60% - 强调文字颜色 4 3" xfId="478" xr:uid="{EE1FFDFE-72C7-4D8D-82F2-11C9446B2A48}"/>
    <cellStyle name="60% - 强调文字颜色 5" xfId="479" xr:uid="{5EE375E1-2932-4099-9D40-37679373EBA5}"/>
    <cellStyle name="60% - 强调文字颜色 5 2" xfId="480" xr:uid="{C749CD30-3411-4D86-AB0E-50E49DE6F478}"/>
    <cellStyle name="60% - 强调文字颜色 5 3" xfId="481" xr:uid="{051A9D96-0E1D-4825-AA30-E2A2EFA4B31A}"/>
    <cellStyle name="60% - 强调文字颜色 6" xfId="482" xr:uid="{FA941A4B-0DEA-466B-A3DC-A5FB9BF7A66C}"/>
    <cellStyle name="60% - 强调文字颜色 6 2" xfId="483" xr:uid="{0ADB3AEB-A5DB-4987-80C9-460185E10DB0}"/>
    <cellStyle name="60% - 强调文字颜色 6 3" xfId="484" xr:uid="{5E073DA1-890A-4732-9029-422FB142E746}"/>
    <cellStyle name="Accent1" xfId="19" builtinId="29" customBuiltin="1"/>
    <cellStyle name="Accent1 2" xfId="219" xr:uid="{27A69F9F-7B5D-4D62-8A50-3FA73F1BBFA6}"/>
    <cellStyle name="Accent1 3" xfId="1232" xr:uid="{3899164C-CD06-4305-91A9-2CD961B9935D}"/>
    <cellStyle name="Accent1 3 2" xfId="2750" xr:uid="{92855777-3940-4E2A-A23B-E2D262B15711}"/>
    <cellStyle name="Accent2" xfId="20" builtinId="33" customBuiltin="1"/>
    <cellStyle name="Accent2 2" xfId="229" xr:uid="{950660CA-BC74-4354-A39F-FBB1D30EDB7A}"/>
    <cellStyle name="Accent2 3" xfId="1236" xr:uid="{4580B3B9-CCC0-4DDC-A092-666D246C0AB0}"/>
    <cellStyle name="Accent2 3 2" xfId="2754" xr:uid="{8218FE3F-2981-4AE6-951E-A0B482180442}"/>
    <cellStyle name="Accent3" xfId="21" builtinId="37" customBuiltin="1"/>
    <cellStyle name="Accent3 2" xfId="226" xr:uid="{FD6E9115-09ED-477B-A106-CE75A4E37A0A}"/>
    <cellStyle name="Accent3 3" xfId="1240" xr:uid="{8CBF9DA4-5249-4A2A-929A-9F220DE94407}"/>
    <cellStyle name="Accent3 3 2" xfId="2758" xr:uid="{8E22164E-B296-49F6-B92B-159E043E064E}"/>
    <cellStyle name="Accent4" xfId="22" builtinId="41" customBuiltin="1"/>
    <cellStyle name="Accent4 2" xfId="264" xr:uid="{AFF80C28-E2E7-4AB9-823E-D39365D72771}"/>
    <cellStyle name="Accent4 3" xfId="1244" xr:uid="{58C0BB16-EF60-4A12-9DC4-B2EEC9DD4FDC}"/>
    <cellStyle name="Accent4 3 2" xfId="2762" xr:uid="{65439EB9-3FCB-4C2A-81A2-49D3D4A6FCE8}"/>
    <cellStyle name="Accent5" xfId="23" builtinId="45" customBuiltin="1"/>
    <cellStyle name="Accent5 2" xfId="268" xr:uid="{5F86D112-DB88-437D-996F-95FD18924C63}"/>
    <cellStyle name="Accent5 3" xfId="1248" xr:uid="{CC153EA5-C786-4F16-B8A2-AF3A1B026072}"/>
    <cellStyle name="Accent5 3 2" xfId="2766" xr:uid="{52362B43-1059-418A-8433-AA40946C0316}"/>
    <cellStyle name="Accent6" xfId="24" builtinId="49" customBuiltin="1"/>
    <cellStyle name="Accent6 2" xfId="272" xr:uid="{0E2F6143-C2ED-4AA1-B668-5138E8C00825}"/>
    <cellStyle name="Accent6 3" xfId="1252" xr:uid="{E827E37C-65F9-42A8-8256-34FD8F7E6A06}"/>
    <cellStyle name="Accent6 3 2" xfId="2770" xr:uid="{4AADCF20-496D-4CF9-80F9-77978F3E0745}"/>
    <cellStyle name="ando" xfId="485" xr:uid="{A369055D-8D98-4BE2-95C5-D76B95783A47}"/>
    <cellStyle name="ando 2" xfId="486" xr:uid="{075C7042-266D-429A-B7DF-96564CBA4936}"/>
    <cellStyle name="ando 3" xfId="487" xr:uid="{233F1620-1105-4779-8184-B150DCE13E21}"/>
    <cellStyle name="Bad" xfId="25" builtinId="27" customBuiltin="1"/>
    <cellStyle name="Bad 2" xfId="231" xr:uid="{9E94C89A-AD5A-47CA-ABD6-072AF99B39B5}"/>
    <cellStyle name="Bad 3" xfId="1221" xr:uid="{5B01C89D-625B-456C-BBD8-2B7C0068625E}"/>
    <cellStyle name="Bad 3 2" xfId="2739" xr:uid="{D659CD83-8474-44AF-9EC7-05292D63E563}"/>
    <cellStyle name="Calc Currency (0)" xfId="488" xr:uid="{C18FF14B-9524-4A7B-9599-4FF44A89B8A2}"/>
    <cellStyle name="Calc Currency (0) 2" xfId="489" xr:uid="{710B6934-22DA-4E07-B999-64EDD0340A0E}"/>
    <cellStyle name="Calc Currency (0)_修正履歴" xfId="490" xr:uid="{0796C448-7679-4739-B6C4-6D9A2B16B326}"/>
    <cellStyle name="Calculation" xfId="26" builtinId="22" customBuiltin="1"/>
    <cellStyle name="Calculation 2" xfId="224" xr:uid="{3C778755-A766-4D48-9E45-DF9691A5DB4B}"/>
    <cellStyle name="Calculation 3" xfId="1225" xr:uid="{08E15F14-E87B-43FC-9A47-29DF2A93495A}"/>
    <cellStyle name="Calculation 3 2" xfId="2743" xr:uid="{5FCAAE9E-2E20-4DF3-83E7-ADEC0170B7DA}"/>
    <cellStyle name="Check Cell" xfId="27" builtinId="23" customBuiltin="1"/>
    <cellStyle name="Check Cell 2" xfId="218" xr:uid="{B08B3771-7A21-4B46-8EFF-863095D4753C}"/>
    <cellStyle name="Check Cell 3" xfId="1227" xr:uid="{0125FC76-D9F6-4FB8-BBF0-F22ACB419063}"/>
    <cellStyle name="Check Cell 3 2" xfId="2745" xr:uid="{EC92F877-87F1-4141-AEB6-685ABC2E0FAE}"/>
    <cellStyle name="Comma [0] 2" xfId="491" xr:uid="{C2D00A64-F38F-4152-998F-5D37B0DF7B2E}"/>
    <cellStyle name="Comma [0] 2 2" xfId="492" xr:uid="{CC271BD4-06C7-4469-B275-5E1966BBC2DE}"/>
    <cellStyle name="Comma [0] 2 3" xfId="493" xr:uid="{FB772D10-49D7-4F84-B2A3-41945DA8AFE0}"/>
    <cellStyle name="Comma [0] 3" xfId="494" xr:uid="{B0233FA8-FA05-4AD8-9363-52B878EC9862}"/>
    <cellStyle name="Comma [0] 4" xfId="495" xr:uid="{2809B776-63DC-4357-A1B5-D888B109E54B}"/>
    <cellStyle name="Comma [0] 5" xfId="496" xr:uid="{C0B0BE14-F4DB-40C6-A348-A84BFE6509A4}"/>
    <cellStyle name="Comma [0] 6" xfId="497" xr:uid="{C313FDB7-525D-43B3-8930-B65645510146}"/>
    <cellStyle name="Comma 10" xfId="52" xr:uid="{F0426E06-EDA6-4583-90C9-DE2584F0A37E}"/>
    <cellStyle name="Comma 10 2" xfId="54" xr:uid="{DD6C50B4-4145-43C2-8686-A2389EC1ECE4}"/>
    <cellStyle name="Comma 10 2 2" xfId="498" xr:uid="{37F7BA6B-458D-46F5-9CF8-E194EDAE516D}"/>
    <cellStyle name="Comma 10 2 3" xfId="6030" xr:uid="{A196E055-B1D3-4A24-B4C9-6F002CEA0004}"/>
    <cellStyle name="Comma 10 2 3 2" xfId="153" xr:uid="{FB79C560-4C92-477B-9A35-32B067863082}"/>
    <cellStyle name="Comma 10 2 3 2 2" xfId="6717" xr:uid="{64636B3A-85EA-4180-8E15-D6068C362C9F}"/>
    <cellStyle name="Comma 10 2 4" xfId="88" xr:uid="{3E7CAA54-7C06-43FB-ADC1-3A1E50950086}"/>
    <cellStyle name="Comma 10 2 4 2" xfId="186" xr:uid="{FFB67173-97E5-490E-B6BF-BF02D81807DC}"/>
    <cellStyle name="Comma 10 2 4 2 2" xfId="5711" xr:uid="{6860862F-0BD1-4472-BEA3-EF7383BC8B12}"/>
    <cellStyle name="Comma 10 2 5" xfId="6761" xr:uid="{BF36A538-8E4D-4802-94FE-FB46D90F42EF}"/>
    <cellStyle name="Comma 10 2 6" xfId="163" xr:uid="{58DC5F92-5F78-4F1E-975E-4E370354A31F}"/>
    <cellStyle name="Comma 10 2 6 2" xfId="500" xr:uid="{04B2CA13-4556-4A0B-A4FF-8BDBCA739151}"/>
    <cellStyle name="Comma 10 2 6 2 2" xfId="1377" xr:uid="{950EBDD6-0041-4E02-999E-CA49D4523C39}"/>
    <cellStyle name="Comma 10 2 6 2 2 2" xfId="1675" xr:uid="{29227D69-730E-445A-9A54-5EE35E8460D8}"/>
    <cellStyle name="Comma 10 2 6 2 2 2 2" xfId="100" xr:uid="{90B1CF38-3678-4C37-9594-C918CFA623C0}"/>
    <cellStyle name="Comma 10 2 6 2 2 2 2 2" xfId="5641" xr:uid="{0B1A4BF6-8B3C-4C9E-88AB-9FEFED75093C}"/>
    <cellStyle name="Comma 10 2 6 2 2 2 3" xfId="5334" xr:uid="{118609C1-4A99-4EA4-8B2F-95EC0CE4D461}"/>
    <cellStyle name="Comma 10 2 6 2 2 2 3 2" xfId="10487" xr:uid="{6A3B1B8B-E61C-4CD2-84B5-41FC4FA3F043}"/>
    <cellStyle name="Comma 10 2 6 2 2 2 4" xfId="7605" xr:uid="{8E3E09A9-3F66-4407-81C8-E2A030E4E057}"/>
    <cellStyle name="Comma 10 2 6 2 2 3" xfId="3045" xr:uid="{9C4FD140-03E1-4353-A6EE-312AD230BC28}"/>
    <cellStyle name="Comma 10 2 6 2 2 3 2" xfId="4780" xr:uid="{8A8A23BE-1C67-4656-A04C-CFAB2306954F}"/>
    <cellStyle name="Comma 10 2 6 2 2 3 2 2" xfId="8795" xr:uid="{9A35E3C9-2D45-47C1-8C98-060D61B91A17}"/>
    <cellStyle name="Comma 10 2 6 2 2 3 3" xfId="7050" xr:uid="{30E6D42F-85AF-4375-8482-02A7B3EC0312}"/>
    <cellStyle name="Comma 10 2 6 2 2 4" xfId="2300" xr:uid="{30082859-D0F9-4025-80B2-E369BA6FE2AF}"/>
    <cellStyle name="Comma 10 2 6 2 2 4 2" xfId="8200" xr:uid="{F2403E4D-B256-486F-8B84-23EFCB887D2C}"/>
    <cellStyle name="Comma 10 2 6 2 2 5" xfId="4186" xr:uid="{226CB65F-85C4-4722-B384-03C7DF4253C4}"/>
    <cellStyle name="Comma 10 2 6 2 2 5 2" xfId="10134" xr:uid="{24DD3BAB-8FD4-4626-A50A-966827DCF90E}"/>
    <cellStyle name="Comma 10 2 6 2 2 6" xfId="6399" xr:uid="{24F5DE0C-FD30-4D3A-982D-C4993F32D0A8}"/>
    <cellStyle name="Comma 10 2 6 2 3" xfId="1547" xr:uid="{5E068D08-F50A-4C22-9A4D-694D67086309}"/>
    <cellStyle name="Comma 10 2 6 2 3 2" xfId="3708" xr:uid="{F26E8CF1-958B-40E5-9F7F-DF864A690BEF}"/>
    <cellStyle name="Comma 10 2 6 2 3 2 2" xfId="5433" xr:uid="{0AEA229C-013A-4342-AC7C-7B06AD2ABB94}"/>
    <cellStyle name="Comma 10 2 6 2 3 2 2 2" xfId="9447" xr:uid="{4B1613EB-18EC-4080-BCA8-DE2AA0A1A77C}"/>
    <cellStyle name="Comma 10 2 6 2 3 2 3" xfId="7705" xr:uid="{02C11DC3-FE9F-4216-881D-F2F039971196}"/>
    <cellStyle name="Comma 10 2 6 2 3 3" xfId="3146" xr:uid="{4150E4AD-FBA4-4043-BDC2-924E2E9A9DFC}"/>
    <cellStyle name="Comma 10 2 6 2 3 3 2" xfId="4879" xr:uid="{87D843B9-6011-44F8-85F5-6F078F941C30}"/>
    <cellStyle name="Comma 10 2 6 2 3 3 2 2" xfId="8894" xr:uid="{BDF9DA82-EF99-4D7E-AA20-47AE1F6B1EDE}"/>
    <cellStyle name="Comma 10 2 6 2 3 3 3" xfId="7150" xr:uid="{1FE9F9B3-11EC-4960-A28E-B531C2C241F4}"/>
    <cellStyle name="Comma 10 2 6 2 3 4" xfId="2400" xr:uid="{7668C657-7A00-4674-B4DA-E84BC918DFBD}"/>
    <cellStyle name="Comma 10 2 6 2 3 4 2" xfId="8299" xr:uid="{BE21F09A-0BDE-4C87-8156-C964882B255F}"/>
    <cellStyle name="Comma 10 2 6 2 3 5" xfId="4285" xr:uid="{B096C2DA-3349-4AA0-A6C1-FFDD3374F356}"/>
    <cellStyle name="Comma 10 2 6 2 3 5 2" xfId="6179" xr:uid="{3FD326B6-5F95-4BDE-9C37-1B245FD2123E}"/>
    <cellStyle name="Comma 10 2 6 2 3 6" xfId="6499" xr:uid="{F741E7E8-29EC-43AA-9679-5A49AE9E64FE}"/>
    <cellStyle name="Comma 10 2 6 2 4" xfId="3422" xr:uid="{09A5CA0C-18C5-4E3B-94B8-FFE13CADC64B}"/>
    <cellStyle name="Comma 10 2 6 2 4 2" xfId="5149" xr:uid="{740DE536-ACBC-4844-A049-3C5C66493EC0}"/>
    <cellStyle name="Comma 10 2 6 2 4 2 2" xfId="9164" xr:uid="{4E6D0347-C41D-4E58-B8EF-A1C164BB985E}"/>
    <cellStyle name="Comma 10 2 6 2 4 3" xfId="7420" xr:uid="{E789523F-4639-4068-8E54-B41BD5842F77}"/>
    <cellStyle name="Comma 10 2 6 2 5" xfId="2858" xr:uid="{0E527AD0-AC63-43CA-AECE-FA2418F59AD8}"/>
    <cellStyle name="Comma 10 2 6 2 5 2" xfId="4597" xr:uid="{E74CADF9-5627-4B83-8F80-C487BB60A042}"/>
    <cellStyle name="Comma 10 2 6 2 5 2 2" xfId="8612" xr:uid="{240D33D4-8556-4977-B144-08E3EEA238BA}"/>
    <cellStyle name="Comma 10 2 6 2 5 3" xfId="6867" xr:uid="{2FB0890A-CAF6-47AB-996E-E91C91CAC486}"/>
    <cellStyle name="Comma 10 2 6 2 6" xfId="2111" xr:uid="{F2501C56-0930-45B9-A3C2-22A8E8A5D1F0}"/>
    <cellStyle name="Comma 10 2 6 2 6 2" xfId="8015" xr:uid="{94499DF6-2B5F-4E65-80AB-E47E5DD26B33}"/>
    <cellStyle name="Comma 10 2 6 2 7" xfId="4001" xr:uid="{05BE4735-DEC9-444D-9799-EC6C9B1B9486}"/>
    <cellStyle name="Comma 10 2 6 2 7 2" xfId="10236" xr:uid="{386CB71E-5180-4470-9DFE-F60E65B720C1}"/>
    <cellStyle name="Comma 10 2 6 2 8" xfId="6211" xr:uid="{2DCE9F96-60ED-4482-893E-58A72C12C3CF}"/>
    <cellStyle name="Comma 10 2 6 3" xfId="1376" xr:uid="{7DD27ADE-8F30-460B-AE65-EC8F96A15539}"/>
    <cellStyle name="Comma 10 2 6 3 2" xfId="1674" xr:uid="{38B6A460-1EBB-407A-9CA9-D96A2C231358}"/>
    <cellStyle name="Comma 10 2 6 3 2 2" xfId="3608" xr:uid="{10F88F8C-3AF8-418E-8279-379BD0042178}"/>
    <cellStyle name="Comma 10 2 6 3 2 2 2" xfId="9347" xr:uid="{6B75C4DA-899C-4A0F-BAB4-939BC58DC3D3}"/>
    <cellStyle name="Comma 10 2 6 3 2 3" xfId="5332" xr:uid="{50F0D9AF-D681-4E88-A102-31A220E3DEAA}"/>
    <cellStyle name="Comma 10 2 6 3 2 3 2" xfId="10486" xr:uid="{C6CF0461-CBED-4464-959C-D7A765FEEC92}"/>
    <cellStyle name="Comma 10 2 6 3 2 4" xfId="7603" xr:uid="{96C8AA2A-4610-436B-A912-32768ED9CEAB}"/>
    <cellStyle name="Comma 10 2 6 3 3" xfId="3043" xr:uid="{351506C0-5A03-4FB7-8212-29D8AB68B1F4}"/>
    <cellStyle name="Comma 10 2 6 3 3 2" xfId="4778" xr:uid="{690B707E-614A-4531-ADC8-C950ED25CFE9}"/>
    <cellStyle name="Comma 10 2 6 3 3 2 2" xfId="8793" xr:uid="{116D193E-6F0E-485C-B0A1-09F6AAA33C15}"/>
    <cellStyle name="Comma 10 2 6 3 3 3" xfId="7048" xr:uid="{3204F677-F2A5-4CB2-B9A8-0CFD9118BBD5}"/>
    <cellStyle name="Comma 10 2 6 3 4" xfId="2298" xr:uid="{8BFD8618-203E-4DCD-8DD3-834E662FC5EA}"/>
    <cellStyle name="Comma 10 2 6 3 4 2" xfId="8198" xr:uid="{A93DEDF5-DC57-401C-88DD-96F16321F0B8}"/>
    <cellStyle name="Comma 10 2 6 3 5" xfId="4184" xr:uid="{A8A42D46-BB01-4253-848D-3E76286937E7}"/>
    <cellStyle name="Comma 10 2 6 3 5 2" xfId="10313" xr:uid="{725135D3-0F2C-4850-AEFD-37B67C46B417}"/>
    <cellStyle name="Comma 10 2 6 3 6" xfId="6397" xr:uid="{9DCB3CC0-4D55-4097-8C2B-030E61C55834}"/>
    <cellStyle name="Comma 10 2 6 4" xfId="1546" xr:uid="{804B74A6-6D1D-4263-A50E-36C0AE33FC97}"/>
    <cellStyle name="Comma 10 2 6 4 2" xfId="3707" xr:uid="{1B897DAE-3E21-446D-884E-0CBD624767E9}"/>
    <cellStyle name="Comma 10 2 6 4 2 2" xfId="5432" xr:uid="{1E9AA288-D560-49A4-A9D5-7DAF6033DB29}"/>
    <cellStyle name="Comma 10 2 6 4 2 2 2" xfId="9446" xr:uid="{24A21D95-7E96-40CE-974B-8FD51BA96E4C}"/>
    <cellStyle name="Comma 10 2 6 4 2 3" xfId="7704" xr:uid="{82876E1E-EB2D-4EC7-B840-F682065901FF}"/>
    <cellStyle name="Comma 10 2 6 4 3" xfId="3145" xr:uid="{8A4E0054-876F-4DF4-93EB-D8FCE97172C0}"/>
    <cellStyle name="Comma 10 2 6 4 3 2" xfId="4878" xr:uid="{149ED210-A098-4FD3-9EBB-832ADB4178A0}"/>
    <cellStyle name="Comma 10 2 6 4 3 2 2" xfId="8893" xr:uid="{D9943E74-E4EC-49DD-89AF-8E3121B2272C}"/>
    <cellStyle name="Comma 10 2 6 4 3 3" xfId="7149" xr:uid="{3DD085F0-6ADE-4E6B-8576-CF84004B1518}"/>
    <cellStyle name="Comma 10 2 6 4 4" xfId="2399" xr:uid="{09090E2D-EC85-4A71-99F5-16272B29740C}"/>
    <cellStyle name="Comma 10 2 6 4 4 2" xfId="8298" xr:uid="{87172C79-A32E-4908-9BAF-BCF0317803F7}"/>
    <cellStyle name="Comma 10 2 6 4 5" xfId="4284" xr:uid="{6CD9B01D-4B8A-4660-894C-8EB83B571699}"/>
    <cellStyle name="Comma 10 2 6 4 5 2" xfId="9672" xr:uid="{3E8E37DF-9962-441A-84E0-4020B9797A4C}"/>
    <cellStyle name="Comma 10 2 6 4 6" xfId="6498" xr:uid="{389DCE3D-14D6-468A-B18B-D600F63EBAED}"/>
    <cellStyle name="Comma 10 2 6 5" xfId="499" xr:uid="{1A87CF64-1110-4DC8-BA62-868D9A77CA74}"/>
    <cellStyle name="Comma 10 2 6 5 2" xfId="3420" xr:uid="{D75D2EDD-62B4-4DE4-8B50-3F3FDC1A18A0}"/>
    <cellStyle name="Comma 10 2 6 5 2 2" xfId="9162" xr:uid="{BD1541EA-A128-494E-B905-1E4ACB725620}"/>
    <cellStyle name="Comma 10 2 6 5 3" xfId="5147" xr:uid="{B9D00000-2E2D-424C-BA30-D3B504173ACB}"/>
    <cellStyle name="Comma 10 2 6 5 3 2" xfId="10464" xr:uid="{82CCAF39-BC7C-4DF2-ABE3-DD720311DAF3}"/>
    <cellStyle name="Comma 10 2 6 5 4" xfId="7418" xr:uid="{672232D1-D7FB-41A8-BD8F-DE8178C81170}"/>
    <cellStyle name="Comma 10 2 6 6" xfId="2856" xr:uid="{10E0AE45-38E3-434B-B373-E5ECFB1B74F9}"/>
    <cellStyle name="Comma 10 2 6 6 2" xfId="4595" xr:uid="{9F718798-6E29-4EC2-9A5B-E651A7721250}"/>
    <cellStyle name="Comma 10 2 6 6 2 2" xfId="8610" xr:uid="{84D8DAC8-CE6D-48E0-A3F3-07B14A68CA4A}"/>
    <cellStyle name="Comma 10 2 6 6 3" xfId="6865" xr:uid="{1581FC4B-CB35-4382-B0AB-AE462802FE38}"/>
    <cellStyle name="Comma 10 2 6 7" xfId="2108" xr:uid="{4AEEDDFA-5DE1-4B77-842F-AFD4B70AC17D}"/>
    <cellStyle name="Comma 10 2 6 7 2" xfId="8012" xr:uid="{EC890389-69AB-4990-A479-4E8CCD5A1EF3}"/>
    <cellStyle name="Comma 10 2 6 8" xfId="3999" xr:uid="{A9B48521-76AF-40C4-B6A1-BBBC79B336D2}"/>
    <cellStyle name="Comma 10 2 6 8 2" xfId="9741" xr:uid="{46DB6ADE-DF90-4B3D-B8C7-3BE45F123D0A}"/>
    <cellStyle name="Comma 10 2 6 9" xfId="6206" xr:uid="{B0A59E0C-BB02-49ED-BFD3-D52445936048}"/>
    <cellStyle name="Comma 10 3" xfId="2640" xr:uid="{E5539BB2-24B7-450C-AC69-364FB8FA7B0D}"/>
    <cellStyle name="Comma 10 3 2" xfId="4482" xr:uid="{E2F717A8-EA0A-4992-8220-6A545E73EA18}"/>
    <cellStyle name="Comma 10 3 2 2" xfId="8496" xr:uid="{EDCF8ABB-9A36-490E-BA81-0A2247E540B1}"/>
    <cellStyle name="Comma 10 3 3" xfId="6712" xr:uid="{35B14254-E184-4F86-88AA-272162187E6E}"/>
    <cellStyle name="Comma 10 4" xfId="1994" xr:uid="{0DA25D1D-ACB9-4FCE-A154-5E3A7EDA9600}"/>
    <cellStyle name="Comma 10 4 2" xfId="7919" xr:uid="{CD60A288-6111-405B-BD3A-2E2F6C161B2B}"/>
    <cellStyle name="Comma 10 5" xfId="5928" xr:uid="{ED5D03EF-C5BC-4832-9459-649B2357686E}"/>
    <cellStyle name="Comma 10 6" xfId="5706" xr:uid="{742B5242-47AF-4589-B35E-95007D5111EC}"/>
    <cellStyle name="Comma 108" xfId="5626" xr:uid="{E72609FB-E0FB-4FB1-9E8E-AE208AC380D6}"/>
    <cellStyle name="Comma 108 2" xfId="10521" xr:uid="{7868B5E1-5560-486C-89B1-5951949D0DE4}"/>
    <cellStyle name="Comma 11" xfId="178" xr:uid="{E15B32FA-7F0F-4CC6-B3C7-FC1C7495D138}"/>
    <cellStyle name="Comma 11 2" xfId="502" xr:uid="{5D4F4C71-2DA7-49F3-AA79-055DE663F904}"/>
    <cellStyle name="Comma 11 2 2" xfId="2302" xr:uid="{01FD3078-3DE4-4467-A740-3E4671DAD994}"/>
    <cellStyle name="Comma 11 2 2 2" xfId="3611" xr:uid="{366E8EDF-86FC-4305-9E23-BC8A52FE14FD}"/>
    <cellStyle name="Comma 11 2 2 2 2" xfId="5336" xr:uid="{10F8FA51-8CF1-4CC1-AC75-3BFF019DD975}"/>
    <cellStyle name="Comma 11 2 2 2 2 2" xfId="9350" xr:uid="{5634EB0F-EBA6-42BB-B748-C282CDEB39CE}"/>
    <cellStyle name="Comma 11 2 2 2 3" xfId="7607" xr:uid="{4B1747D8-772F-403E-86F5-CE12141770D8}"/>
    <cellStyle name="Comma 11 2 2 3" xfId="3047" xr:uid="{323DCB42-BBD8-45CB-BCC1-BA0D88D87393}"/>
    <cellStyle name="Comma 11 2 2 3 2" xfId="4782" xr:uid="{6A013970-A6F4-44BA-996E-D56C6265B2F1}"/>
    <cellStyle name="Comma 11 2 2 3 2 2" xfId="8797" xr:uid="{86080853-89B4-4FD6-B664-166BA0A4E38A}"/>
    <cellStyle name="Comma 11 2 2 3 3" xfId="7052" xr:uid="{88C70E84-4BF6-4D75-BDE5-EEB4071AB8EC}"/>
    <cellStyle name="Comma 11 2 2 4" xfId="4188" xr:uid="{869F9963-7EF8-4FB6-AAD2-41AD726AF97A}"/>
    <cellStyle name="Comma 11 2 2 4 2" xfId="8202" xr:uid="{7DED2E67-1604-4861-B235-2BA893AB1B54}"/>
    <cellStyle name="Comma 11 2 2 5" xfId="6401" xr:uid="{C84E4BC5-9BC5-4808-B66F-337FB5CC5A0E}"/>
    <cellStyle name="Comma 11 2 3" xfId="2402" xr:uid="{7FEFC478-0E58-4EB3-A60E-6D7B521FF314}"/>
    <cellStyle name="Comma 11 2 3 2" xfId="3710" xr:uid="{17632499-EA85-43D9-A05A-C49FEA402E2E}"/>
    <cellStyle name="Comma 11 2 3 2 2" xfId="5435" xr:uid="{946FFC08-C9C3-4B97-B4EE-349BA6CF489F}"/>
    <cellStyle name="Comma 11 2 3 2 2 2" xfId="9449" xr:uid="{270C4CC5-BB24-45D6-A2C9-C1E2B4A39A09}"/>
    <cellStyle name="Comma 11 2 3 2 3" xfId="7707" xr:uid="{6B0837D6-0290-434A-BFB8-AD82709FD73A}"/>
    <cellStyle name="Comma 11 2 3 3" xfId="3148" xr:uid="{63518D25-23B6-4AD5-BE99-19614FFCDEB4}"/>
    <cellStyle name="Comma 11 2 3 3 2" xfId="4881" xr:uid="{DBEA48B0-92FF-4896-B799-79DC19F838FC}"/>
    <cellStyle name="Comma 11 2 3 3 2 2" xfId="8896" xr:uid="{F8F77A98-B64B-49E0-9812-247D4096F37B}"/>
    <cellStyle name="Comma 11 2 3 3 3" xfId="7152" xr:uid="{2DFACE51-6C11-43A4-837A-647664C4AC17}"/>
    <cellStyle name="Comma 11 2 3 4" xfId="4287" xr:uid="{D1A73929-5F61-4618-9C40-416711E9A20E}"/>
    <cellStyle name="Comma 11 2 3 4 2" xfId="8301" xr:uid="{2A406EA8-2316-4BF5-9F09-3EC98AE3521B}"/>
    <cellStyle name="Comma 11 2 3 5" xfId="6501" xr:uid="{EAE0ADE7-2959-4606-9DBE-2FB66ADA4267}"/>
    <cellStyle name="Comma 11 2 4" xfId="3424" xr:uid="{C6ECDF99-D945-4327-AD85-CA84C5F89B34}"/>
    <cellStyle name="Comma 11 2 4 2" xfId="5151" xr:uid="{D2FFB61E-52CD-42A1-9176-06ECE7BB91D8}"/>
    <cellStyle name="Comma 11 2 4 2 2" xfId="9166" xr:uid="{D071EC72-4A9A-4025-989C-7B3D650DBE18}"/>
    <cellStyle name="Comma 11 2 4 3" xfId="7422" xr:uid="{2F2C4032-31B6-44BD-994A-BAC6C1F9696C}"/>
    <cellStyle name="Comma 11 2 5" xfId="2860" xr:uid="{DA0EAF64-8313-4678-AD89-EA0F5FB50247}"/>
    <cellStyle name="Comma 11 2 5 2" xfId="4599" xr:uid="{8B53CAE9-DA7E-4491-86BC-C115F8397AF8}"/>
    <cellStyle name="Comma 11 2 5 2 2" xfId="8614" xr:uid="{660D2A42-FD3C-450B-8745-81B2C6E2B130}"/>
    <cellStyle name="Comma 11 2 5 3" xfId="6869" xr:uid="{82C0E8A9-2336-4E91-A02E-50DD28112FCC}"/>
    <cellStyle name="Comma 11 2 6" xfId="2113" xr:uid="{4A1AD68B-58EF-4043-A360-6ADD2F78FB9F}"/>
    <cellStyle name="Comma 11 2 6 2" xfId="8017" xr:uid="{FD0AD72E-E5A8-4CE6-BE3D-03E4CC208EDB}"/>
    <cellStyle name="Comma 11 2 7" xfId="4003" xr:uid="{CA520382-0F8D-4F38-A302-3C12ECBEC4BF}"/>
    <cellStyle name="Comma 11 2 7 2" xfId="10351" xr:uid="{3D36426B-B6F8-48CC-88B0-09B32F71414F}"/>
    <cellStyle name="Comma 11 2 8" xfId="6213" xr:uid="{60B4CB9D-6A49-468D-8068-D02742F79E93}"/>
    <cellStyle name="Comma 11 3" xfId="501" xr:uid="{9C5DA8C0-830F-4EC1-BFAC-24821FFA3A5A}"/>
    <cellStyle name="Comma 11 3 2" xfId="3522" xr:uid="{4814A282-7AA1-4DB2-BE04-DAFB8B32D450}"/>
    <cellStyle name="Comma 11 3 2 2" xfId="5247" xr:uid="{5279ED9C-FC4E-4854-9D09-5C0849A2A142}"/>
    <cellStyle name="Comma 11 3 2 2 2" xfId="9262" xr:uid="{4A08D257-69E8-4676-9679-2209431FBEAA}"/>
    <cellStyle name="Comma 11 3 2 3" xfId="7518" xr:uid="{27E7EEF6-9B93-4CBB-9D28-B2A5F8870823}"/>
    <cellStyle name="Comma 11 3 3" xfId="2956" xr:uid="{00798706-B0A4-49FD-966F-C651468D293E}"/>
    <cellStyle name="Comma 11 3 3 2" xfId="4693" xr:uid="{8C178D30-B35F-4D50-9F59-7B72B0AE014B}"/>
    <cellStyle name="Comma 11 3 3 2 2" xfId="8708" xr:uid="{0CE05D0C-330C-4C7F-BC7D-ECB06860772B}"/>
    <cellStyle name="Comma 11 3 3 3" xfId="6963" xr:uid="{3E1EA0D7-B211-4345-82FA-6DD526DD91AB}"/>
    <cellStyle name="Comma 11 3 4" xfId="2212" xr:uid="{FF030944-35BF-4D3D-BE1D-924EB8C62915}"/>
    <cellStyle name="Comma 11 3 4 2" xfId="8113" xr:uid="{7CF4EC13-A885-47F9-A7E5-262A873788B5}"/>
    <cellStyle name="Comma 11 3 5" xfId="4099" xr:uid="{D29B1DDA-6367-48B7-8E23-4DE7DD495A84}"/>
    <cellStyle name="Comma 11 3 5 2" xfId="9677" xr:uid="{3E1C8FB8-65E2-4BAF-9004-95D5148AC9DD}"/>
    <cellStyle name="Comma 11 3 6" xfId="6312" xr:uid="{18D59609-6283-4161-B8FE-0726EC7FA03F}"/>
    <cellStyle name="Comma 11 3 7" xfId="9654" xr:uid="{2D49863A-0107-44F3-A39E-FE6EE82CD828}"/>
    <cellStyle name="Comma 11 4" xfId="2401" xr:uid="{3656C8C1-1F34-4AC1-BD38-99618BC33176}"/>
    <cellStyle name="Comma 11 4 2" xfId="3709" xr:uid="{70514470-CBDD-4CDF-B1A6-8B9E0A8D8A90}"/>
    <cellStyle name="Comma 11 4 2 2" xfId="5434" xr:uid="{9EB211D2-7FF1-49BD-99CC-3AC20381599A}"/>
    <cellStyle name="Comma 11 4 2 2 2" xfId="9448" xr:uid="{A60324A0-17DC-45C6-9DAF-0032C15EC1AB}"/>
    <cellStyle name="Comma 11 4 2 3" xfId="7706" xr:uid="{47FDAD2E-F40B-4C7B-89E2-1BD69A5D3507}"/>
    <cellStyle name="Comma 11 4 3" xfId="3147" xr:uid="{8BA46CA9-6400-4EC4-AF0E-3E907AE90873}"/>
    <cellStyle name="Comma 11 4 3 2" xfId="4880" xr:uid="{E8FFCE50-6B0F-4241-A974-D5778A3FF660}"/>
    <cellStyle name="Comma 11 4 3 2 2" xfId="8895" xr:uid="{5758343E-9954-4BEC-90BC-4E18C4B11132}"/>
    <cellStyle name="Comma 11 4 3 3" xfId="7151" xr:uid="{51D032C9-9C15-40A3-8200-8D681BE0E16B}"/>
    <cellStyle name="Comma 11 4 4" xfId="4286" xr:uid="{932A8248-4071-47E8-A231-96BE9E87CA1B}"/>
    <cellStyle name="Comma 11 4 4 2" xfId="8300" xr:uid="{4ADC8250-4FEC-4911-A16A-95F985BCC4DA}"/>
    <cellStyle name="Comma 11 4 5" xfId="6500" xr:uid="{17C80D18-D273-43B2-BC01-B55DE0978479}"/>
    <cellStyle name="Comma 11 5" xfId="3333" xr:uid="{D5DB96F5-4686-43B6-BBB2-77427808BAF2}"/>
    <cellStyle name="Comma 11 5 2" xfId="5062" xr:uid="{5E7B1937-E8C6-4205-9F96-B372A08E0ABF}"/>
    <cellStyle name="Comma 11 5 2 2" xfId="9077" xr:uid="{8BCD5E74-9E28-40F2-90EB-ADBF2EB15BAA}"/>
    <cellStyle name="Comma 11 5 3" xfId="7333" xr:uid="{B5628F1B-C54D-43FC-B74E-6287FA08DE9F}"/>
    <cellStyle name="Comma 11 6" xfId="2787" xr:uid="{FC4BE4D2-386C-4417-A078-8819A3496171}"/>
    <cellStyle name="Comma 11 6 2" xfId="4528" xr:uid="{6931A248-EA43-410B-B42C-FF00F4F1C081}"/>
    <cellStyle name="Comma 11 6 2 2" xfId="6798" xr:uid="{FD6623A9-C0FD-4D90-87A4-FFD91B635F45}"/>
    <cellStyle name="Comma 11 6 3" xfId="8543" xr:uid="{E9ADC798-84D7-463C-A2F4-BF6BD00035AE}"/>
    <cellStyle name="Comma 11 6 4" xfId="5695" xr:uid="{79AA5CD7-D80F-49E2-8E7D-EC9ADCE92753}"/>
    <cellStyle name="Comma 11 7" xfId="1995" xr:uid="{55F47F99-8FB5-4122-8AE0-4EF0DB411F49}"/>
    <cellStyle name="Comma 11 7 2" xfId="6031" xr:uid="{A38830AC-AB9E-44FA-BABF-AAB7D2806992}"/>
    <cellStyle name="Comma 11 8" xfId="3914" xr:uid="{CA433550-D76A-4182-A4E2-82E25892256F}"/>
    <cellStyle name="Comma 11 8 2" xfId="7920" xr:uid="{FE3ADC4F-A46B-443F-9B04-41934868EC2C}"/>
    <cellStyle name="Comma 11 9" xfId="5940" xr:uid="{F66E70AE-BD84-4671-8B36-3EB1C5D71994}"/>
    <cellStyle name="Comma 112 2" xfId="117" xr:uid="{350B3789-B57C-417A-8E0C-187B0AE0DC20}"/>
    <cellStyle name="Comma 112 2 2" xfId="85" xr:uid="{733B33D6-7889-4477-A6A3-D3640927A785}"/>
    <cellStyle name="Comma 112 2 2 2" xfId="5738" xr:uid="{708551CB-E479-4CD0-8D82-99057593FAC2}"/>
    <cellStyle name="Comma 112 2 3" xfId="5721" xr:uid="{5695EF9A-AFB6-443A-8F23-392F09B39D8E}"/>
    <cellStyle name="Comma 112 2 5" xfId="118" xr:uid="{55963EF5-E495-408A-8C0F-70894C7F750C}"/>
    <cellStyle name="Comma 112 2 5 2" xfId="5722" xr:uid="{3D57C4C5-C422-429B-97B0-AD63C1D73647}"/>
    <cellStyle name="Comma 116 2" xfId="140" xr:uid="{50F3D770-70AC-448B-8063-8D30E0A17AB3}"/>
    <cellStyle name="Comma 116 2 2" xfId="9668" xr:uid="{92E4A15D-5AB9-41B3-8A5E-11155549F9A6}"/>
    <cellStyle name="Comma 12" xfId="180" xr:uid="{9F9E0764-9F2C-45EA-B903-1CA36BA4B31E}"/>
    <cellStyle name="Comma 12 10" xfId="6023" xr:uid="{14864CFC-AEDF-4F52-9E3B-72F339567113}"/>
    <cellStyle name="Comma 12 2" xfId="504" xr:uid="{7CFBDB42-8F18-4F02-8C51-C98EEDE13632}"/>
    <cellStyle name="Comma 12 2 2" xfId="505" xr:uid="{284FD81A-4605-457F-9510-68F51F39B022}"/>
    <cellStyle name="Comma 12 2 2 2" xfId="506" xr:uid="{4BB9A99A-B7EC-4057-B422-870D9950AAB6}"/>
    <cellStyle name="Comma 12 2 2 2 2" xfId="2304" xr:uid="{F1A7036B-98E4-49F5-B11B-535F4AD7C510}"/>
    <cellStyle name="Comma 12 2 2 2 2 2" xfId="3613" xr:uid="{D3A401D2-9D9A-4D19-B054-98F7967D8408}"/>
    <cellStyle name="Comma 12 2 2 2 2 2 2" xfId="5338" xr:uid="{C78C7AEA-A10C-4797-ABCB-DD28903CEB39}"/>
    <cellStyle name="Comma 12 2 2 2 2 2 2 2" xfId="9352" xr:uid="{8DE1CF85-ACE0-4F4C-9D3D-E8BF214519FA}"/>
    <cellStyle name="Comma 12 2 2 2 2 2 3" xfId="7609" xr:uid="{B1BC76B4-CCAD-4E95-AD0F-0D17E382D3CD}"/>
    <cellStyle name="Comma 12 2 2 2 2 3" xfId="3049" xr:uid="{B37CFE32-1639-4540-AAC8-588C1A491751}"/>
    <cellStyle name="Comma 12 2 2 2 2 3 2" xfId="4784" xr:uid="{49CCEE86-061D-49B7-A7C3-426EB10985E6}"/>
    <cellStyle name="Comma 12 2 2 2 2 3 2 2" xfId="8799" xr:uid="{E521BE29-2765-40D4-9F9F-F37F95DB0A29}"/>
    <cellStyle name="Comma 12 2 2 2 2 3 3" xfId="7054" xr:uid="{7C8EF121-4C2C-436B-B0B5-CB56D342E977}"/>
    <cellStyle name="Comma 12 2 2 2 2 4" xfId="4190" xr:uid="{1827AE66-0463-4FAD-9572-F97CDB616378}"/>
    <cellStyle name="Comma 12 2 2 2 2 4 2" xfId="7908" xr:uid="{4B904CC9-1DEB-4EC3-AF81-2DDE903D36E0}"/>
    <cellStyle name="Comma 12 2 2 2 2 4 3" xfId="10005" xr:uid="{74C761BD-AD0E-451F-B514-7BF7D7D2EC61}"/>
    <cellStyle name="Comma 12 2 2 2 2 5" xfId="8204" xr:uid="{B2A1FCD3-28D5-40D5-9048-78C25006DFF7}"/>
    <cellStyle name="Comma 12 2 2 2 2 6" xfId="6403" xr:uid="{BBF87A91-CDD3-4C25-8C15-98D2EAD3D082}"/>
    <cellStyle name="Comma 12 2 2 2 3" xfId="2405" xr:uid="{E26C9340-6E47-4BFE-9235-0FF0B12698ED}"/>
    <cellStyle name="Comma 12 2 2 2 3 2" xfId="3713" xr:uid="{063CD4BE-2091-4085-8611-7F6304FBA7D0}"/>
    <cellStyle name="Comma 12 2 2 2 3 2 2" xfId="5438" xr:uid="{61FD5188-65C4-45A5-BFD8-DB8D2D0B3731}"/>
    <cellStyle name="Comma 12 2 2 2 3 2 2 2" xfId="9452" xr:uid="{1127DCC1-7E5C-4C09-807F-865201FDD807}"/>
    <cellStyle name="Comma 12 2 2 2 3 2 3" xfId="7710" xr:uid="{1C1C236B-6A4E-4F28-85AA-17BCD4B36330}"/>
    <cellStyle name="Comma 12 2 2 2 3 3" xfId="3151" xr:uid="{039329CF-F406-49AD-85B3-C78A0C1FDC24}"/>
    <cellStyle name="Comma 12 2 2 2 3 3 2" xfId="4884" xr:uid="{B5B72D3B-FF3A-4CC7-B3C8-2760C7E9E85C}"/>
    <cellStyle name="Comma 12 2 2 2 3 3 2 2" xfId="8899" xr:uid="{481A19C2-33B3-4D7A-8222-A8FEFC80BE07}"/>
    <cellStyle name="Comma 12 2 2 2 3 3 3" xfId="7155" xr:uid="{4105E5FF-F3BA-46CF-8755-570D6D551F4D}"/>
    <cellStyle name="Comma 12 2 2 2 3 4" xfId="4290" xr:uid="{E9FB0A22-8130-48B9-B3FE-3C27A3061B23}"/>
    <cellStyle name="Comma 12 2 2 2 3 4 2" xfId="8304" xr:uid="{627D97B4-0EB6-4FE7-97EA-5D99598518EB}"/>
    <cellStyle name="Comma 12 2 2 2 3 5" xfId="6504" xr:uid="{0A4A006D-0A0F-486B-8221-8957794CA425}"/>
    <cellStyle name="Comma 12 2 2 2 4" xfId="3426" xr:uid="{83722154-2F15-4DCC-A440-EBD11AEBD515}"/>
    <cellStyle name="Comma 12 2 2 2 4 2" xfId="5153" xr:uid="{48B4ED6D-1474-4F13-B26B-948FA1EA3E9A}"/>
    <cellStyle name="Comma 12 2 2 2 4 2 2" xfId="9168" xr:uid="{CCBF8DCB-ED7D-4C85-82BB-384A540FFA76}"/>
    <cellStyle name="Comma 12 2 2 2 4 3" xfId="7424" xr:uid="{86A5F225-9A54-4BEC-96AC-184AD1DE436C}"/>
    <cellStyle name="Comma 12 2 2 2 5" xfId="2862" xr:uid="{4782701B-5330-4E90-9507-521B2E70564B}"/>
    <cellStyle name="Comma 12 2 2 2 5 2" xfId="4601" xr:uid="{F00D7F4F-9F58-43F4-AB1D-F104CBD72E61}"/>
    <cellStyle name="Comma 12 2 2 2 5 2 2" xfId="8616" xr:uid="{608DF06B-37EC-40B9-9682-54AC4CC088EC}"/>
    <cellStyle name="Comma 12 2 2 2 5 3" xfId="6871" xr:uid="{91B76617-EF83-426E-8329-289AB6789C7F}"/>
    <cellStyle name="Comma 12 2 2 2 6" xfId="2115" xr:uid="{CED8EB0C-FBC9-48C4-A9D0-B41811A8E861}"/>
    <cellStyle name="Comma 12 2 2 2 6 2" xfId="7896" xr:uid="{8BD9694D-100F-4BBC-99AE-AC9B3FD25C1F}"/>
    <cellStyle name="Comma 12 2 2 2 6 3" xfId="10275" xr:uid="{262AB2CD-849A-497B-BAC3-056136539F15}"/>
    <cellStyle name="Comma 12 2 2 2 7" xfId="4005" xr:uid="{985B8D3A-7DB9-4BFC-A582-0F452225F4D9}"/>
    <cellStyle name="Comma 12 2 2 2 7 2" xfId="8019" xr:uid="{890194F1-E2AB-494D-A32B-5B6044F0C3C3}"/>
    <cellStyle name="Comma 12 2 2 2 8" xfId="6215" xr:uid="{88BFFC8B-D870-4AC9-8D12-F034827ACD69}"/>
    <cellStyle name="Comma 12 2 2 3" xfId="1997" xr:uid="{8E4C6018-09BB-41A3-90A1-B886833CD3AA}"/>
    <cellStyle name="Comma 12 2 2 3 2" xfId="7907" xr:uid="{A3194C16-5C66-4DE0-BCAC-78038D9D9CFF}"/>
    <cellStyle name="Comma 12 2 2 3 3" xfId="7897" xr:uid="{0155F67A-9B8C-4E0D-BF1C-52FFD004F8D9}"/>
    <cellStyle name="Comma 12 2 2 4" xfId="7895" xr:uid="{CB1B02B6-A141-4CE3-99F2-014A169B4D5A}"/>
    <cellStyle name="Comma 12 2 2 5" xfId="7922" xr:uid="{24959E63-07BE-4B40-A1AC-3758551FAF55}"/>
    <cellStyle name="Comma 12 2 2 6" xfId="28" xr:uid="{00000000-0005-0000-0000-00001B000000}"/>
    <cellStyle name="Comma 12 2 2 6 2" xfId="53" xr:uid="{F8BCDB47-B5A1-4B74-9419-4EED5C03C5A7}"/>
    <cellStyle name="Comma 12 2 2 7" xfId="6033" xr:uid="{BF09FB0E-8CDC-4F4D-9381-C2091CB115A7}"/>
    <cellStyle name="Comma 12 2 3" xfId="2303" xr:uid="{314603D9-BADD-4DFE-8164-8438E4C682A6}"/>
    <cellStyle name="Comma 12 2 3 2" xfId="3612" xr:uid="{8BAE0132-CFE7-4F2B-B413-91BD15BA3537}"/>
    <cellStyle name="Comma 12 2 3 2 2" xfId="5337" xr:uid="{E8F2733F-62CE-4910-83CB-C216BC45973F}"/>
    <cellStyle name="Comma 12 2 3 2 2 2" xfId="9351" xr:uid="{BF0330B7-4B8B-4259-B2A9-755903276684}"/>
    <cellStyle name="Comma 12 2 3 2 3" xfId="7608" xr:uid="{7C29758C-7853-4081-95EC-E9219D80ACC8}"/>
    <cellStyle name="Comma 12 2 3 3" xfId="3048" xr:uid="{654489D5-B97A-48E1-B07A-5254653E49B0}"/>
    <cellStyle name="Comma 12 2 3 3 2" xfId="4783" xr:uid="{615CDDFD-7B99-48A8-B318-59DEEA724FF3}"/>
    <cellStyle name="Comma 12 2 3 3 2 2" xfId="8798" xr:uid="{A41CE20F-7962-49D5-A855-9177C11FD4D0}"/>
    <cellStyle name="Comma 12 2 3 3 3" xfId="7053" xr:uid="{86F828B7-CE79-4BFD-910A-9BD08412D7D9}"/>
    <cellStyle name="Comma 12 2 3 4" xfId="4189" xr:uid="{0C744B65-353F-4289-9112-D4433FE8CF37}"/>
    <cellStyle name="Comma 12 2 3 4 2" xfId="8203" xr:uid="{8B1157C9-C5EC-4648-BD91-70BE3F9BF5D5}"/>
    <cellStyle name="Comma 12 2 3 5" xfId="6402" xr:uid="{6FDC0804-BB16-4A6E-BCD2-6641AAC48BCB}"/>
    <cellStyle name="Comma 12 2 4" xfId="2404" xr:uid="{2D99B3BC-A708-4968-8AE0-A3795E61CC17}"/>
    <cellStyle name="Comma 12 2 4 2" xfId="3712" xr:uid="{7AF72289-A3D8-4E44-9037-D991B61E4EA1}"/>
    <cellStyle name="Comma 12 2 4 2 2" xfId="5437" xr:uid="{3A463A1D-7834-45F1-9EEC-7359002D4CDC}"/>
    <cellStyle name="Comma 12 2 4 2 2 2" xfId="9451" xr:uid="{C869E04A-840C-4254-B9B4-D89E6FA7C148}"/>
    <cellStyle name="Comma 12 2 4 2 3" xfId="7709" xr:uid="{5DEB3EEF-DF1C-4DAB-AB76-E75FB51832E3}"/>
    <cellStyle name="Comma 12 2 4 3" xfId="3150" xr:uid="{FF79EB79-CC1D-4667-AA45-E6DABBDB52E8}"/>
    <cellStyle name="Comma 12 2 4 3 2" xfId="4883" xr:uid="{40EF1999-595B-41A0-A540-CA3B06313C6E}"/>
    <cellStyle name="Comma 12 2 4 3 2 2" xfId="8898" xr:uid="{5E33B976-5418-4342-BC40-E7158B225F1E}"/>
    <cellStyle name="Comma 12 2 4 3 3" xfId="7154" xr:uid="{16E78283-CCF1-42DF-A043-1A4DBFD6931F}"/>
    <cellStyle name="Comma 12 2 4 4" xfId="4289" xr:uid="{207843EF-97DB-4BB5-AA0D-ABF64AC8F5FF}"/>
    <cellStyle name="Comma 12 2 4 4 2" xfId="8303" xr:uid="{3D70638B-F22B-4A39-A6B6-E5E40070BC60}"/>
    <cellStyle name="Comma 12 2 4 5" xfId="6503" xr:uid="{C4EA3B0D-FE2C-4ABC-9083-6F845CE4313B}"/>
    <cellStyle name="Comma 12 2 5" xfId="3425" xr:uid="{D20C8E06-B049-4D52-9FBB-496F3918142E}"/>
    <cellStyle name="Comma 12 2 5 2" xfId="5152" xr:uid="{2312C71A-5C0A-4656-B007-E15E4C4BED88}"/>
    <cellStyle name="Comma 12 2 5 2 2" xfId="9167" xr:uid="{23F2991A-F8F1-4BC1-976D-0774275873BF}"/>
    <cellStyle name="Comma 12 2 5 3" xfId="7423" xr:uid="{75AB44EF-D984-45BE-8A74-4457F592DA56}"/>
    <cellStyle name="Comma 12 2 6" xfId="2861" xr:uid="{F728AB04-A651-419E-84F1-6CBAB63832BA}"/>
    <cellStyle name="Comma 12 2 6 2" xfId="4600" xr:uid="{DFDC6B3F-4937-4D97-8B01-CD1F39969EEE}"/>
    <cellStyle name="Comma 12 2 6 2 2" xfId="8615" xr:uid="{9F45C8CC-2308-4818-B44D-3853B2942C9C}"/>
    <cellStyle name="Comma 12 2 6 3" xfId="6870" xr:uid="{6BA981E7-2E49-4C5E-9924-FB2746B984F8}"/>
    <cellStyle name="Comma 12 2 7" xfId="2114" xr:uid="{EA5AAF9E-725E-4739-8D3B-A06273E96430}"/>
    <cellStyle name="Comma 12 2 7 2" xfId="8018" xr:uid="{A08F6ABA-9EBA-4037-BEE1-90AA870C2A0D}"/>
    <cellStyle name="Comma 12 2 8" xfId="4004" xr:uid="{72F2EE5B-0721-46D1-AA8E-76C5FB83A211}"/>
    <cellStyle name="Comma 12 2 8 2" xfId="9983" xr:uid="{F6AEB18B-4E5D-481C-A0A5-50D52BE586B7}"/>
    <cellStyle name="Comma 12 2 9" xfId="6214" xr:uid="{FF56DDF2-B4B6-4A09-BF24-7B08B63EDAF0}"/>
    <cellStyle name="Comma 12 3" xfId="503" xr:uid="{07456BD5-1060-4661-AF7F-B4129AE5D15C}"/>
    <cellStyle name="Comma 12 3 2" xfId="3523" xr:uid="{EC738A07-3150-49D5-8828-63FD063CFA83}"/>
    <cellStyle name="Comma 12 3 2 2" xfId="5248" xr:uid="{D6D713DE-07CD-4FDE-B69E-127ACCE6637E}"/>
    <cellStyle name="Comma 12 3 2 2 2" xfId="9263" xr:uid="{4E703CB8-3E59-41D8-BC2E-E233BE62AED5}"/>
    <cellStyle name="Comma 12 3 2 3" xfId="7519" xr:uid="{6EDEE54A-9706-4EAB-956B-64B4807F82E0}"/>
    <cellStyle name="Comma 12 3 3" xfId="2957" xr:uid="{33192688-D6E8-4157-A61E-7542E0A8CCA0}"/>
    <cellStyle name="Comma 12 3 3 2" xfId="4694" xr:uid="{34E89B8D-B038-48FA-B36D-A58344DB588C}"/>
    <cellStyle name="Comma 12 3 3 2 2" xfId="8709" xr:uid="{D3C3B756-0188-42EA-BDC3-4B9A482E2589}"/>
    <cellStyle name="Comma 12 3 3 3" xfId="6964" xr:uid="{B64B98DA-8DDD-41DF-A8ED-4ECB5660771B}"/>
    <cellStyle name="Comma 12 3 4" xfId="2213" xr:uid="{B5DDC797-22AB-46FE-975F-BE398493FB16}"/>
    <cellStyle name="Comma 12 3 4 2" xfId="8114" xr:uid="{DB6FAD47-46B3-4850-9BEE-1EFA92DAEC54}"/>
    <cellStyle name="Comma 12 3 5" xfId="4100" xr:uid="{3C014143-9255-4DCE-A2AF-D671EC94C953}"/>
    <cellStyle name="Comma 12 3 5 2" xfId="5936" xr:uid="{2443B107-1440-417F-94D7-089B2DCB1652}"/>
    <cellStyle name="Comma 12 3 6" xfId="6313" xr:uid="{9E0DC74E-D13B-4B95-8D8F-61FE160A7FB3}"/>
    <cellStyle name="Comma 12 3 7" xfId="9653" xr:uid="{5F927D15-EF24-49E0-A469-DBA6824A3D15}"/>
    <cellStyle name="Comma 12 4" xfId="2403" xr:uid="{B37B9DAD-E346-43B6-B3FF-C7E859F810E0}"/>
    <cellStyle name="Comma 12 4 2" xfId="3711" xr:uid="{56E95349-B29E-4E2B-A04F-5FC9E3CCDC92}"/>
    <cellStyle name="Comma 12 4 2 2" xfId="5436" xr:uid="{94A7B468-E3C2-4534-8D26-EB6B04CF201F}"/>
    <cellStyle name="Comma 12 4 2 2 2" xfId="9450" xr:uid="{0603C415-F525-438F-B70D-04F83F13AE60}"/>
    <cellStyle name="Comma 12 4 2 3" xfId="7708" xr:uid="{D6D1D921-07EB-47C5-90DF-7002729E7CC3}"/>
    <cellStyle name="Comma 12 4 3" xfId="3149" xr:uid="{208C1C85-7506-4B26-A808-ABCCDD39DB5A}"/>
    <cellStyle name="Comma 12 4 3 2" xfId="4882" xr:uid="{4218B6F2-A731-4024-BF90-94039D7C0CA7}"/>
    <cellStyle name="Comma 12 4 3 2 2" xfId="8897" xr:uid="{ED07B6A6-7662-444B-86A4-42DF8C8862CA}"/>
    <cellStyle name="Comma 12 4 3 3" xfId="7153" xr:uid="{7D0A889C-70C5-40AB-ABB0-5E1A23D03F80}"/>
    <cellStyle name="Comma 12 4 4" xfId="4288" xr:uid="{52E66133-52FA-4B4D-8FAA-DD26AB5F771E}"/>
    <cellStyle name="Comma 12 4 4 2" xfId="8302" xr:uid="{F01194B0-3674-425C-B1DE-2CDFAAD37775}"/>
    <cellStyle name="Comma 12 4 5" xfId="6502" xr:uid="{002D3609-1D2A-481C-AB8A-3364679D3E8D}"/>
    <cellStyle name="Comma 12 5" xfId="3334" xr:uid="{9830674F-06A1-4875-B603-49E1106BDDA4}"/>
    <cellStyle name="Comma 12 5 2" xfId="5063" xr:uid="{DF74AD6C-FB43-418C-A316-7E2126CB5087}"/>
    <cellStyle name="Comma 12 5 2 2" xfId="9078" xr:uid="{35F27008-E147-4DB7-9DC6-2E237DE59251}"/>
    <cellStyle name="Comma 12 5 3" xfId="7334" xr:uid="{E96E1A88-C55E-4D1E-A26D-1E597EA194ED}"/>
    <cellStyle name="Comma 12 6" xfId="2798" xr:uid="{A228EC89-F2FA-4F0B-9FCA-711904E8918D}"/>
    <cellStyle name="Comma 12 6 2" xfId="4539" xr:uid="{AA7F5DC6-CEB5-42D1-B5F1-933F0D5509F2}"/>
    <cellStyle name="Comma 12 6 2 2" xfId="8554" xr:uid="{F45DAABD-75AC-47CD-B6D9-18873081E1E0}"/>
    <cellStyle name="Comma 12 6 3" xfId="6809" xr:uid="{7C6C6429-A0F4-4A07-87DB-72F4A5E0CD4B}"/>
    <cellStyle name="Comma 12 7" xfId="1996" xr:uid="{E3113839-6A91-4F2D-86D5-AAA25630B76B}"/>
    <cellStyle name="Comma 12 7 2" xfId="6032" xr:uid="{4123AE4C-153A-4820-B1AF-8E5129140BFD}"/>
    <cellStyle name="Comma 12 8" xfId="3915" xr:uid="{0CF57D01-155C-4786-9EDB-695ECDA728C2}"/>
    <cellStyle name="Comma 12 8 2" xfId="7921" xr:uid="{D7B2B6FA-2FD6-458B-AABE-23A90ECC48B1}"/>
    <cellStyle name="Comma 12 9" xfId="5942" xr:uid="{4006CCB2-723E-44F6-BBDB-45FC23D2534C}"/>
    <cellStyle name="Comma 13" xfId="184" xr:uid="{E5F8ACD5-46D2-4797-8482-AB83783550CF}"/>
    <cellStyle name="Comma 13 10" xfId="10044" xr:uid="{8A260BE4-682B-4BC7-ABEC-1E2DF6D399F7}"/>
    <cellStyle name="Comma 13 2" xfId="508" xr:uid="{2577AFEB-ED9E-44E1-AA04-BCF1474A2652}"/>
    <cellStyle name="Comma 13 2 2" xfId="2305" xr:uid="{22C4637F-9D77-494A-8492-1DD12CAA155C}"/>
    <cellStyle name="Comma 13 2 2 2" xfId="3614" xr:uid="{235931CB-EB66-46AF-9E3A-310AC2BE55AA}"/>
    <cellStyle name="Comma 13 2 2 2 2" xfId="5339" xr:uid="{9DEB094F-29C7-4450-ABED-6C31F06ACDD6}"/>
    <cellStyle name="Comma 13 2 2 2 2 2" xfId="9353" xr:uid="{2B2E8908-2882-4635-8184-98D429A2CB40}"/>
    <cellStyle name="Comma 13 2 2 2 3" xfId="7610" xr:uid="{88901414-F30C-4146-82E1-7CF8FD2BCDE7}"/>
    <cellStyle name="Comma 13 2 2 3" xfId="3050" xr:uid="{CD02E587-2068-44F3-84B7-E86EFD003DEB}"/>
    <cellStyle name="Comma 13 2 2 3 2" xfId="4785" xr:uid="{20AEA67B-32E7-455E-B69D-7EA01450F38C}"/>
    <cellStyle name="Comma 13 2 2 3 2 2" xfId="8800" xr:uid="{E41E35ED-B829-4153-9085-2360B2FDD063}"/>
    <cellStyle name="Comma 13 2 2 3 3" xfId="7055" xr:uid="{B45A3A0A-85F6-4745-8795-7C67215CA52E}"/>
    <cellStyle name="Comma 13 2 2 4" xfId="4191" xr:uid="{01DA72DE-D2D7-4F57-8667-83D32439D25B}"/>
    <cellStyle name="Comma 13 2 2 4 2" xfId="8205" xr:uid="{3344C591-B066-45D8-B2D5-4072BACFAD56}"/>
    <cellStyle name="Comma 13 2 2 5" xfId="6404" xr:uid="{263B87E6-E396-43B0-9AAD-51876A826F46}"/>
    <cellStyle name="Comma 13 2 3" xfId="2407" xr:uid="{0C4A5586-F4A7-4802-A45A-04C913680D79}"/>
    <cellStyle name="Comma 13 2 3 2" xfId="3715" xr:uid="{A14466CB-6A92-4CBF-BF4D-D3CF95D7FCF4}"/>
    <cellStyle name="Comma 13 2 3 2 2" xfId="5440" xr:uid="{7BA2AFBA-121E-4344-BE18-1B0E7B681B47}"/>
    <cellStyle name="Comma 13 2 3 2 2 2" xfId="9454" xr:uid="{76148E93-B74D-4D61-BE9A-FD39B4206B1C}"/>
    <cellStyle name="Comma 13 2 3 2 3" xfId="7712" xr:uid="{D4E9BB0C-F46C-4BE3-AD10-35CFB451538E}"/>
    <cellStyle name="Comma 13 2 3 3" xfId="3153" xr:uid="{4DC480FF-C6C1-4123-8FA4-56FD8B0B1349}"/>
    <cellStyle name="Comma 13 2 3 3 2" xfId="4886" xr:uid="{0DF85000-CA83-4296-9528-99B6695DE4AA}"/>
    <cellStyle name="Comma 13 2 3 3 2 2" xfId="8901" xr:uid="{6950AC78-80D3-4259-A67F-26B6F397175C}"/>
    <cellStyle name="Comma 13 2 3 3 3" xfId="7157" xr:uid="{038E6349-49D8-4ACA-8A60-A8BC8E296EBD}"/>
    <cellStyle name="Comma 13 2 3 4" xfId="4292" xr:uid="{4B9EFDB5-CDBD-494A-A023-1C53D17CF441}"/>
    <cellStyle name="Comma 13 2 3 4 2" xfId="8306" xr:uid="{68FD1ACC-A2F6-4E5F-8F71-274637C6116C}"/>
    <cellStyle name="Comma 13 2 3 5" xfId="6506" xr:uid="{0FA14382-5316-4266-9D45-F3868B70CE6F}"/>
    <cellStyle name="Comma 13 2 4" xfId="3427" xr:uid="{A1FCB3E2-7A94-4BAB-BBB6-4F1BF0054961}"/>
    <cellStyle name="Comma 13 2 4 2" xfId="5154" xr:uid="{010EFCD0-A5B1-470E-9994-901D88F962FA}"/>
    <cellStyle name="Comma 13 2 4 2 2" xfId="9169" xr:uid="{24E1E6D7-5A9A-4D9B-B307-B060A195ED6F}"/>
    <cellStyle name="Comma 13 2 4 3" xfId="7425" xr:uid="{657AB25D-F38D-418F-9D55-29ECB8138493}"/>
    <cellStyle name="Comma 13 2 5" xfId="2863" xr:uid="{680786BB-F8FD-4770-A00D-059EF6967F61}"/>
    <cellStyle name="Comma 13 2 5 2" xfId="4602" xr:uid="{38E045DA-E1DF-47BD-A2E8-7074B9FE9755}"/>
    <cellStyle name="Comma 13 2 5 2 2" xfId="8617" xr:uid="{8F203770-6992-4F6B-A77C-C2FF2B45DA4A}"/>
    <cellStyle name="Comma 13 2 5 3" xfId="6872" xr:uid="{0EAFD387-7F39-4277-AA1B-DBDF6E5FB583}"/>
    <cellStyle name="Comma 13 2 6" xfId="2116" xr:uid="{9F008055-6AD4-4350-9EBF-58A13C0A07A9}"/>
    <cellStyle name="Comma 13 2 6 2" xfId="6216" xr:uid="{EC003863-8659-4908-8FA1-0E24DBED3366}"/>
    <cellStyle name="Comma 13 2 7" xfId="4006" xr:uid="{E997D174-F26E-4E6E-AB4E-F91C086511CE}"/>
    <cellStyle name="Comma 13 2 7 2" xfId="8020" xr:uid="{5C7410CA-AF39-4FF0-9E0B-D78E520DDE29}"/>
    <cellStyle name="Comma 13 2 8" xfId="5796" xr:uid="{4DC2A877-22BD-46EA-8C73-8DB431B04D76}"/>
    <cellStyle name="Comma 13 3" xfId="507" xr:uid="{F279271D-C25F-4D03-ACEA-D43CF743F6DA}"/>
    <cellStyle name="Comma 13 3 2" xfId="3524" xr:uid="{E0B33C74-315F-4069-94DE-B51E82F90F93}"/>
    <cellStyle name="Comma 13 3 2 2" xfId="5249" xr:uid="{21C5B969-1D0F-4F6B-850A-D299ADE39313}"/>
    <cellStyle name="Comma 13 3 2 2 2" xfId="9264" xr:uid="{88A6EA4B-6F59-488C-94C1-6F28B901BA2E}"/>
    <cellStyle name="Comma 13 3 2 3" xfId="7520" xr:uid="{16E5BA5F-4A42-42BC-8468-68A57DAA5D85}"/>
    <cellStyle name="Comma 13 3 3" xfId="2958" xr:uid="{20646B47-E08E-4888-918C-8FA88EE243B9}"/>
    <cellStyle name="Comma 13 3 3 2" xfId="4695" xr:uid="{1EEAA5C1-4F46-41BA-B36C-415DB69E8017}"/>
    <cellStyle name="Comma 13 3 3 2 2" xfId="8710" xr:uid="{BE02FE36-0CF5-492A-AF3C-351174FF3B7E}"/>
    <cellStyle name="Comma 13 3 3 3" xfId="6965" xr:uid="{FC4D97A0-2C5B-406A-A41C-3DE1A1D10B00}"/>
    <cellStyle name="Comma 13 3 4" xfId="2214" xr:uid="{0BECCC62-37CA-4DBD-AD86-D4755C619208}"/>
    <cellStyle name="Comma 13 3 4 2" xfId="8115" xr:uid="{B95B9A09-388A-41B2-B29B-237169D8D566}"/>
    <cellStyle name="Comma 13 3 5" xfId="4101" xr:uid="{CBD3CD6D-A49C-4F61-851D-BD7CDCC798AC}"/>
    <cellStyle name="Comma 13 3 5 2" xfId="10058" xr:uid="{0BC4B2A1-009D-4F9A-A117-B982B1B15EC5}"/>
    <cellStyle name="Comma 13 3 6" xfId="6314" xr:uid="{A218CC25-C2D4-4D27-A3E5-F57D1E620AE5}"/>
    <cellStyle name="Comma 13 4" xfId="2406" xr:uid="{8E1F20B4-644C-4526-BACC-43D7FE1A9CB3}"/>
    <cellStyle name="Comma 13 4 2" xfId="3714" xr:uid="{F5E28D0F-57F9-444B-ACAE-02118C37EFFF}"/>
    <cellStyle name="Comma 13 4 2 2" xfId="5439" xr:uid="{01D63DDE-6E8A-429A-AB2E-B31E2C7C4B48}"/>
    <cellStyle name="Comma 13 4 2 2 2" xfId="9453" xr:uid="{F87B40D3-A8DA-4EB0-BC45-FF5FAC76E7D1}"/>
    <cellStyle name="Comma 13 4 2 3" xfId="7711" xr:uid="{A4AF8C1E-F96A-48BF-AE60-155CF61030B3}"/>
    <cellStyle name="Comma 13 4 3" xfId="3152" xr:uid="{75529AF0-5E82-439D-ABB6-34E09B59332F}"/>
    <cellStyle name="Comma 13 4 3 2" xfId="4885" xr:uid="{0CD4D70C-EC2D-4B68-ADA5-B3E081D5B8E2}"/>
    <cellStyle name="Comma 13 4 3 2 2" xfId="8900" xr:uid="{AAA672C8-E90E-4CE9-805B-D274D4B656B8}"/>
    <cellStyle name="Comma 13 4 3 3" xfId="7156" xr:uid="{8B3E075C-E7E1-431B-A7A6-D9872B7A3953}"/>
    <cellStyle name="Comma 13 4 4" xfId="4291" xr:uid="{813306C9-FB4C-42FC-B8C1-CCEAD5DD5C55}"/>
    <cellStyle name="Comma 13 4 4 2" xfId="8305" xr:uid="{41A98C1E-7973-4E16-8181-6928C9DCA5B3}"/>
    <cellStyle name="Comma 13 4 5" xfId="6505" xr:uid="{9E825CAC-C226-4F34-AF01-F30629D556BF}"/>
    <cellStyle name="Comma 13 5" xfId="3335" xr:uid="{9F3274CE-4FBE-4588-877F-39EAE8BE4AE5}"/>
    <cellStyle name="Comma 13 5 2" xfId="5064" xr:uid="{7602390F-486E-4BCD-988D-18D0F3324B64}"/>
    <cellStyle name="Comma 13 5 2 2" xfId="9079" xr:uid="{A797E4FA-3776-4269-B35C-0DAFA55D8F6D}"/>
    <cellStyle name="Comma 13 5 3" xfId="7335" xr:uid="{65FBA33D-BF08-4A89-85F0-AE4407009778}"/>
    <cellStyle name="Comma 13 6" xfId="2797" xr:uid="{056F8B37-1BD9-4AA9-9A63-E61BD1DCAC13}"/>
    <cellStyle name="Comma 13 6 2" xfId="4538" xr:uid="{ADC0C5E8-21AE-4133-9158-6A8C30974791}"/>
    <cellStyle name="Comma 13 6 2 2" xfId="8553" xr:uid="{20F3E428-792E-4EFE-81FE-CF332AB86B79}"/>
    <cellStyle name="Comma 13 6 3" xfId="6808" xr:uid="{25DF4E07-52E8-4C23-ADD3-9A4168AD9EA3}"/>
    <cellStyle name="Comma 13 7" xfId="1998" xr:uid="{7C269A7C-9DE2-4BB3-8CA7-30DF04CC6565}"/>
    <cellStyle name="Comma 13 7 2" xfId="6034" xr:uid="{FAD6DD27-23DC-4DEC-A52E-2A0F5D7E67E6}"/>
    <cellStyle name="Comma 13 8" xfId="3916" xr:uid="{0BE1330A-2E68-4DB5-8DF0-FF3A2BE675C2}"/>
    <cellStyle name="Comma 13 8 2" xfId="7923" xr:uid="{286DD3D3-1CCC-41C7-B034-0477D13C9613}"/>
    <cellStyle name="Comma 13 9" xfId="5795" xr:uid="{91A8CFA4-70F2-4B60-9B6B-C064988F7EC6}"/>
    <cellStyle name="Comma 14" xfId="509" xr:uid="{015D27D1-DB4A-4481-9378-408BC8863CA8}"/>
    <cellStyle name="Comma 14 2" xfId="510" xr:uid="{7498B7CF-803E-4E4A-8FEA-BF0C4EC2E07B}"/>
    <cellStyle name="Comma 14 2 2" xfId="2306" xr:uid="{05CB517D-D376-4B14-8DA5-75C52E5F9790}"/>
    <cellStyle name="Comma 14 2 2 2" xfId="3615" xr:uid="{EB0EB35C-1ADF-4D28-B403-0C086015D3B6}"/>
    <cellStyle name="Comma 14 2 2 2 2" xfId="5340" xr:uid="{AD24FE87-21FA-4514-B0EF-FA1E445AEE00}"/>
    <cellStyle name="Comma 14 2 2 2 2 2" xfId="9354" xr:uid="{C8FD0DA5-36D9-4149-9A97-83A15743A352}"/>
    <cellStyle name="Comma 14 2 2 2 3" xfId="7611" xr:uid="{FB5A26D4-C9B5-4A0C-83DB-21D09072ABA5}"/>
    <cellStyle name="Comma 14 2 2 3" xfId="3051" xr:uid="{6061F3C6-E54E-4FCA-9784-17AC400EDA13}"/>
    <cellStyle name="Comma 14 2 2 3 2" xfId="4786" xr:uid="{34E692B1-F163-4811-871A-1CBDF17EFFF6}"/>
    <cellStyle name="Comma 14 2 2 3 2 2" xfId="8801" xr:uid="{4AD0B755-9CC5-4BDC-A1B2-7751E4BAD96D}"/>
    <cellStyle name="Comma 14 2 2 3 3" xfId="7056" xr:uid="{F6844957-403A-485E-B813-7A19115586C5}"/>
    <cellStyle name="Comma 14 2 2 4" xfId="4192" xr:uid="{39FEA07B-12B1-469A-894E-DEC25A25E09D}"/>
    <cellStyle name="Comma 14 2 2 4 2" xfId="8206" xr:uid="{53312C05-8856-4859-84FA-6A42C494B25F}"/>
    <cellStyle name="Comma 14 2 2 5" xfId="6405" xr:uid="{57DA141C-4907-4324-871A-D7085CB21E0D}"/>
    <cellStyle name="Comma 14 2 3" xfId="2409" xr:uid="{5A753322-D5E9-41B9-8E69-8AC16F710E04}"/>
    <cellStyle name="Comma 14 2 3 2" xfId="3717" xr:uid="{AAFFFFE4-16B0-4808-BB35-3BD5A3C15E61}"/>
    <cellStyle name="Comma 14 2 3 2 2" xfId="5442" xr:uid="{793E4E73-1212-47AE-A968-217CC796072C}"/>
    <cellStyle name="Comma 14 2 3 2 2 2" xfId="9456" xr:uid="{625C9D77-DFB4-4A5F-8040-02EB764EB2B3}"/>
    <cellStyle name="Comma 14 2 3 2 3" xfId="7714" xr:uid="{2BB18ACA-A5E9-47FF-BEA9-089172041ED4}"/>
    <cellStyle name="Comma 14 2 3 3" xfId="3155" xr:uid="{5D3050AC-2F10-4977-877D-F653757561B3}"/>
    <cellStyle name="Comma 14 2 3 3 2" xfId="4888" xr:uid="{E47E4499-41B3-4409-A134-19C8348514DA}"/>
    <cellStyle name="Comma 14 2 3 3 2 2" xfId="8903" xr:uid="{534D1A96-FF0E-43E5-A1AA-A550601989F9}"/>
    <cellStyle name="Comma 14 2 3 3 3" xfId="7159" xr:uid="{2B285006-1E7E-49EB-87F0-244260259D61}"/>
    <cellStyle name="Comma 14 2 3 4" xfId="4294" xr:uid="{6AB53E23-9004-4A84-AF42-967C3F7B9257}"/>
    <cellStyle name="Comma 14 2 3 4 2" xfId="8308" xr:uid="{308B4F0E-08CE-426B-A52A-23658AA2F521}"/>
    <cellStyle name="Comma 14 2 3 5" xfId="6508" xr:uid="{2A237A05-44CB-4FA1-B6E3-1A90073E5D5C}"/>
    <cellStyle name="Comma 14 2 4" xfId="3428" xr:uid="{15878A70-EC8F-4D1E-BD29-9836A00B7844}"/>
    <cellStyle name="Comma 14 2 4 2" xfId="5155" xr:uid="{3D18C302-BE7D-4A10-AF32-400C6DC0A74A}"/>
    <cellStyle name="Comma 14 2 4 2 2" xfId="9170" xr:uid="{FFE5EA38-743D-4B38-B46B-1AE44C11380E}"/>
    <cellStyle name="Comma 14 2 4 3" xfId="7426" xr:uid="{DB842371-76FC-470C-84E0-00E02B7A3C6D}"/>
    <cellStyle name="Comma 14 2 5" xfId="2864" xr:uid="{FA7EE85C-0797-4944-A4E4-CEE887478DE0}"/>
    <cellStyle name="Comma 14 2 5 2" xfId="4603" xr:uid="{013B23AC-E46D-4A58-BB68-2D4499DE42B6}"/>
    <cellStyle name="Comma 14 2 5 2 2" xfId="8618" xr:uid="{95ABFB45-924F-4CA8-AFFE-90A1A30FFF0E}"/>
    <cellStyle name="Comma 14 2 5 3" xfId="6873" xr:uid="{DE9E3D51-FCCE-4208-AF93-D2F71CB7C198}"/>
    <cellStyle name="Comma 14 2 6" xfId="2117" xr:uid="{5AA375BA-AE1B-48A5-AA7A-48EF2C14BC44}"/>
    <cellStyle name="Comma 14 2 6 2" xfId="8021" xr:uid="{F87D17C7-8A5F-40E7-A512-35FFD29B36EA}"/>
    <cellStyle name="Comma 14 2 7" xfId="4007" xr:uid="{ED9924EB-B9F6-4313-BF5B-A29B0DD0820B}"/>
    <cellStyle name="Comma 14 2 7 2" xfId="6186" xr:uid="{08532502-BA4D-4FD3-BDFB-EE4D9A506F5B}"/>
    <cellStyle name="Comma 14 2 8" xfId="6217" xr:uid="{A31752C9-CEED-4A31-87EF-43AE821F1C9A}"/>
    <cellStyle name="Comma 14 3" xfId="2215" xr:uid="{C86CC2F4-ECCF-4E86-A64D-2F027A7B9F6A}"/>
    <cellStyle name="Comma 14 3 2" xfId="3525" xr:uid="{B80CE65D-96B3-4EA6-BA98-1734A78A29DC}"/>
    <cellStyle name="Comma 14 3 2 2" xfId="5250" xr:uid="{F4AFD2BF-D768-4AFC-9F69-47031EF64BFB}"/>
    <cellStyle name="Comma 14 3 2 2 2" xfId="9265" xr:uid="{62D4D280-6869-485E-9B9E-8C804EE25F45}"/>
    <cellStyle name="Comma 14 3 2 3" xfId="7521" xr:uid="{9550DF6C-7845-40DC-943C-5972FDEDCD64}"/>
    <cellStyle name="Comma 14 3 3" xfId="2959" xr:uid="{60B7C8C2-C115-4494-B17B-3BE7BDBDA3C0}"/>
    <cellStyle name="Comma 14 3 3 2" xfId="4696" xr:uid="{FF601418-79A6-4ADD-93ED-9F964841B64D}"/>
    <cellStyle name="Comma 14 3 3 2 2" xfId="8711" xr:uid="{7F16D4DA-80FE-4146-9150-F6823B0AF436}"/>
    <cellStyle name="Comma 14 3 3 3" xfId="6966" xr:uid="{CEB57E2E-CCFA-4284-AF27-E7BA1B6B3AA3}"/>
    <cellStyle name="Comma 14 3 4" xfId="4102" xr:uid="{15FA69DC-C77C-41F1-9317-A3D90965D491}"/>
    <cellStyle name="Comma 14 3 4 2" xfId="8116" xr:uid="{A16E8FFD-E091-4C10-919C-2009D16BC9B0}"/>
    <cellStyle name="Comma 14 3 5" xfId="6315" xr:uid="{A49CEAC9-7DE9-4299-9A3D-C59F5495EC0E}"/>
    <cellStyle name="Comma 14 4" xfId="2408" xr:uid="{FBBD8624-A5A4-4689-9D0C-192A5C2494F7}"/>
    <cellStyle name="Comma 14 4 2" xfId="3716" xr:uid="{CC7D78DD-57BA-473B-87C9-A244B868031E}"/>
    <cellStyle name="Comma 14 4 2 2" xfId="5441" xr:uid="{0B09ABDC-8673-41B6-9F83-65BDE5FC57E9}"/>
    <cellStyle name="Comma 14 4 2 2 2" xfId="9455" xr:uid="{A0985D30-A21F-47F3-A115-99A75AE9911A}"/>
    <cellStyle name="Comma 14 4 2 3" xfId="7713" xr:uid="{D0EDFAF7-8418-412D-951D-C03E336E48BD}"/>
    <cellStyle name="Comma 14 4 3" xfId="3154" xr:uid="{08691051-D0B6-46D9-A918-8A723D073C27}"/>
    <cellStyle name="Comma 14 4 3 2" xfId="4887" xr:uid="{B1B5D12F-8242-4B4C-8962-324BA2EE3931}"/>
    <cellStyle name="Comma 14 4 3 2 2" xfId="8902" xr:uid="{BD2E7D3B-ABEF-4B2A-B77E-18859CF8DBB2}"/>
    <cellStyle name="Comma 14 4 3 3" xfId="7158" xr:uid="{E8400593-3B6D-4540-BDCB-B1C6D8D851B2}"/>
    <cellStyle name="Comma 14 4 4" xfId="4293" xr:uid="{AC0CB50F-E41B-4F58-97DD-02336DF02868}"/>
    <cellStyle name="Comma 14 4 4 2" xfId="8307" xr:uid="{0E99F53E-2054-4AC8-963C-01B936999E31}"/>
    <cellStyle name="Comma 14 4 5" xfId="6507" xr:uid="{EC013BA2-FB55-49B1-9B80-1487004AA190}"/>
    <cellStyle name="Comma 14 5" xfId="3336" xr:uid="{DE144FC4-9384-47CD-B264-CFA798BE3EF1}"/>
    <cellStyle name="Comma 14 5 2" xfId="5065" xr:uid="{38206D04-F855-4238-90B7-266AB5A70AE7}"/>
    <cellStyle name="Comma 14 5 2 2" xfId="9080" xr:uid="{144D0F19-2D81-4508-BA73-423B8A039E2B}"/>
    <cellStyle name="Comma 14 5 3" xfId="7336" xr:uid="{D3BF8B5E-98C3-4803-B7CC-CC7DE53B4629}"/>
    <cellStyle name="Comma 14 6" xfId="2840" xr:uid="{90AF2B10-1360-4BE8-912A-E784CE5706CE}"/>
    <cellStyle name="Comma 14 6 2" xfId="4579" xr:uid="{97D7AC26-069E-49A7-AA1C-67B5BA6282FA}"/>
    <cellStyle name="Comma 14 6 2 2" xfId="8594" xr:uid="{4BEC4403-B121-459A-B762-E5D021DC6DB3}"/>
    <cellStyle name="Comma 14 6 3" xfId="6849" xr:uid="{5B0BD330-B58F-490B-B86E-82D6E3474793}"/>
    <cellStyle name="Comma 14 7" xfId="1999" xr:uid="{90CB844E-3702-4C1A-9667-90E3FD26ADA9}"/>
    <cellStyle name="Comma 14 7 2" xfId="6035" xr:uid="{9359B160-287D-49AF-A873-EE8EA0993F01}"/>
    <cellStyle name="Comma 14 8" xfId="3917" xr:uid="{848B3E34-F3A5-4C98-8353-B4B527BB35B2}"/>
    <cellStyle name="Comma 14 8 2" xfId="7924" xr:uid="{F3DFE694-9747-4C22-847F-2A2A946C6BAD}"/>
    <cellStyle name="Comma 14 9" xfId="5945" xr:uid="{3D2DF22E-5F0C-4928-BE0E-CA02D7BCB459}"/>
    <cellStyle name="Comma 15" xfId="511" xr:uid="{8DAD3551-6ADB-4086-BC3E-F025974AAD05}"/>
    <cellStyle name="Comma 15 2" xfId="512" xr:uid="{36EE43A9-445C-4F79-9363-D8AD0F89AD69}"/>
    <cellStyle name="Comma 15 2 2" xfId="2307" xr:uid="{82AD7B7A-E7E8-4194-AD98-5DA3C9660D64}"/>
    <cellStyle name="Comma 15 2 2 2" xfId="3616" xr:uid="{0FC971FC-211E-409B-8E93-D2FC6DF65263}"/>
    <cellStyle name="Comma 15 2 2 2 2" xfId="5341" xr:uid="{3150AF97-0368-4C5A-97B9-ADD25E76DBAB}"/>
    <cellStyle name="Comma 15 2 2 2 2 2" xfId="9355" xr:uid="{9DDF556E-CE78-4EE0-A5C0-EC00A6909A69}"/>
    <cellStyle name="Comma 15 2 2 2 3" xfId="7612" xr:uid="{74AAB829-A58B-4877-942A-4C0DB0A74A0E}"/>
    <cellStyle name="Comma 15 2 2 3" xfId="3052" xr:uid="{5E534C8C-B5C3-4565-AA55-EF8C5FED8D6A}"/>
    <cellStyle name="Comma 15 2 2 3 2" xfId="4787" xr:uid="{2506968F-C4EA-41E7-A905-6612C4D3CFDE}"/>
    <cellStyle name="Comma 15 2 2 3 2 2" xfId="8802" xr:uid="{312A394C-D31E-4B7A-A9C9-03D9C89A7DF7}"/>
    <cellStyle name="Comma 15 2 2 3 3" xfId="7057" xr:uid="{7E758451-70DB-4A3E-A16C-33D489AD74A5}"/>
    <cellStyle name="Comma 15 2 2 4" xfId="4193" xr:uid="{31EB6C34-2DB7-424D-BB21-BD44E911B39C}"/>
    <cellStyle name="Comma 15 2 2 4 2" xfId="8207" xr:uid="{82BFD5AF-9293-4B01-87BE-04D854A43E79}"/>
    <cellStyle name="Comma 15 2 2 5" xfId="6406" xr:uid="{9DC5C501-856D-4971-8E8F-2EC4E6B83093}"/>
    <cellStyle name="Comma 15 2 3" xfId="2411" xr:uid="{7F2F5EE6-5E79-4492-9A7B-C8EB4E68CF84}"/>
    <cellStyle name="Comma 15 2 3 2" xfId="3719" xr:uid="{3B62D4B9-9BBA-4763-8ACA-6E3CFAB6C937}"/>
    <cellStyle name="Comma 15 2 3 2 2" xfId="5444" xr:uid="{05295F94-BCD2-4FBE-AC37-DF861A82F86B}"/>
    <cellStyle name="Comma 15 2 3 2 2 2" xfId="9458" xr:uid="{6743CA68-9274-4879-B5C1-7D1C0245FF92}"/>
    <cellStyle name="Comma 15 2 3 2 3" xfId="7716" xr:uid="{3B6EBE82-AE85-4DC6-A479-2984F4356769}"/>
    <cellStyle name="Comma 15 2 3 3" xfId="3157" xr:uid="{C6583003-EFC1-40E1-A8D9-FD12BE82FDD5}"/>
    <cellStyle name="Comma 15 2 3 3 2" xfId="4890" xr:uid="{C4EC863D-54EA-43E8-9090-B5E788699DB3}"/>
    <cellStyle name="Comma 15 2 3 3 2 2" xfId="8905" xr:uid="{A12D6F32-4F1C-496B-A7F7-59598ECB6F1D}"/>
    <cellStyle name="Comma 15 2 3 3 3" xfId="7161" xr:uid="{0DC9344E-BEDA-444F-939E-0E4C657485E5}"/>
    <cellStyle name="Comma 15 2 3 4" xfId="4296" xr:uid="{5B48D0FA-F006-4EE9-A772-2E649C2D8991}"/>
    <cellStyle name="Comma 15 2 3 4 2" xfId="8310" xr:uid="{2569C2F1-B0A1-4643-9321-096E95043335}"/>
    <cellStyle name="Comma 15 2 3 5" xfId="6510" xr:uid="{3EAE5BF8-EE17-4537-A4EE-677D299D6782}"/>
    <cellStyle name="Comma 15 2 4" xfId="3429" xr:uid="{29F7A954-B285-4311-BF41-BA24D6F047F4}"/>
    <cellStyle name="Comma 15 2 4 2" xfId="5156" xr:uid="{D83BDEC8-9452-4D33-96CA-67E99FC07344}"/>
    <cellStyle name="Comma 15 2 4 2 2" xfId="9171" xr:uid="{B8126ECC-BA84-478F-B4BE-554024E2A16A}"/>
    <cellStyle name="Comma 15 2 4 3" xfId="7427" xr:uid="{2ACC908F-D02A-4646-90F3-F4FB7075A3F4}"/>
    <cellStyle name="Comma 15 2 5" xfId="2865" xr:uid="{5A65B324-C383-4508-9B8C-5F82265EE6EE}"/>
    <cellStyle name="Comma 15 2 5 2" xfId="4604" xr:uid="{69F516B9-1BAC-40EB-BDE5-91487D24BC4D}"/>
    <cellStyle name="Comma 15 2 5 2 2" xfId="8619" xr:uid="{91513B8F-EC48-40AC-BD6F-DFF6B2F4ABB8}"/>
    <cellStyle name="Comma 15 2 5 3" xfId="6874" xr:uid="{9F3DC40A-24E5-4309-AF82-A9F3FB85F561}"/>
    <cellStyle name="Comma 15 2 6" xfId="2118" xr:uid="{E6CB30C2-7BF2-4A98-8249-0CE8B52E39EF}"/>
    <cellStyle name="Comma 15 2 6 2" xfId="8022" xr:uid="{59748709-C20D-4C53-80E7-9C39CD678FBB}"/>
    <cellStyle name="Comma 15 2 7" xfId="4008" xr:uid="{8D116112-129D-4AE7-8C52-6EDF6DCDC222}"/>
    <cellStyle name="Comma 15 2 7 2" xfId="10080" xr:uid="{2D89B4F4-C119-434A-9E17-F189C25B046A}"/>
    <cellStyle name="Comma 15 2 8" xfId="6218" xr:uid="{CEA927D8-2CB0-4381-B3F5-BF2EF5C50F0E}"/>
    <cellStyle name="Comma 15 3" xfId="2216" xr:uid="{0B2E0AA2-F668-433C-B4FD-7399322DF2EC}"/>
    <cellStyle name="Comma 15 3 2" xfId="3526" xr:uid="{432AD1B7-FBDE-4F95-AD7D-5CB89A97869C}"/>
    <cellStyle name="Comma 15 3 2 2" xfId="5251" xr:uid="{5BE850A9-9842-4B84-A1B1-A298D1393253}"/>
    <cellStyle name="Comma 15 3 2 2 2" xfId="9266" xr:uid="{50D6848F-F1B2-4149-854A-82CB0FDF1F51}"/>
    <cellStyle name="Comma 15 3 2 3" xfId="7522" xr:uid="{5656C3B0-B555-4C24-9E37-CFCD3BC28E1E}"/>
    <cellStyle name="Comma 15 3 3" xfId="2960" xr:uid="{E8435FF8-7C05-42A1-9EFE-AB8C786CED6E}"/>
    <cellStyle name="Comma 15 3 3 2" xfId="4697" xr:uid="{E3514945-52F1-4434-8BB3-4C32E38605A5}"/>
    <cellStyle name="Comma 15 3 3 2 2" xfId="8712" xr:uid="{3E165179-A9AE-4A9D-BFD2-890AD507FF1C}"/>
    <cellStyle name="Comma 15 3 3 3" xfId="6967" xr:uid="{B2C9F14D-D022-4057-B611-3CFBA4B9EE87}"/>
    <cellStyle name="Comma 15 3 4" xfId="4103" xr:uid="{9C1CCE49-CD13-4AEB-887E-E3B8EEDF3A80}"/>
    <cellStyle name="Comma 15 3 4 2" xfId="8117" xr:uid="{65703119-2FA4-498E-B363-4DE9162A89AF}"/>
    <cellStyle name="Comma 15 3 5" xfId="6316" xr:uid="{2D9FD659-5CB8-4A9C-B0CD-5CB371B6E2B2}"/>
    <cellStyle name="Comma 15 4" xfId="2410" xr:uid="{54D5B7C5-A3D5-4534-A858-43385C630121}"/>
    <cellStyle name="Comma 15 4 2" xfId="3718" xr:uid="{F50D1692-7BEA-4417-93EE-22EBE99DC44F}"/>
    <cellStyle name="Comma 15 4 2 2" xfId="5443" xr:uid="{D09CB706-FA0B-4E47-A427-3200B876B631}"/>
    <cellStyle name="Comma 15 4 2 2 2" xfId="9457" xr:uid="{015590C1-1B7B-4336-9FE2-33EF9E1A9707}"/>
    <cellStyle name="Comma 15 4 2 3" xfId="7715" xr:uid="{8C44773B-52E9-422A-B5BE-D69D8C10AA09}"/>
    <cellStyle name="Comma 15 4 3" xfId="3156" xr:uid="{7FF7CC66-AB58-4536-BB23-4026A8D41512}"/>
    <cellStyle name="Comma 15 4 3 2" xfId="4889" xr:uid="{5B5A79F4-6DAD-41A6-8703-545AFD655E57}"/>
    <cellStyle name="Comma 15 4 3 2 2" xfId="8904" xr:uid="{41037BC2-87A4-4823-98CD-62A47556CD62}"/>
    <cellStyle name="Comma 15 4 3 3" xfId="7160" xr:uid="{BE1713B9-E75A-4352-9F6F-EAA8836906B1}"/>
    <cellStyle name="Comma 15 4 4" xfId="4295" xr:uid="{6CB4FCEA-29CE-4294-A9CA-CED449486E4F}"/>
    <cellStyle name="Comma 15 4 4 2" xfId="8309" xr:uid="{8E3D531A-0F43-4874-A92B-F60F50759BC9}"/>
    <cellStyle name="Comma 15 4 5" xfId="6509" xr:uid="{77F1008C-356A-4E77-9751-3C5DB2AC85FA}"/>
    <cellStyle name="Comma 15 5" xfId="3337" xr:uid="{1FEB3E00-3F9A-4A80-B8C6-E0F0688932AF}"/>
    <cellStyle name="Comma 15 5 2" xfId="5066" xr:uid="{1BF9E4A4-DF8F-4624-A879-6535C25C111A}"/>
    <cellStyle name="Comma 15 5 2 2" xfId="9081" xr:uid="{2F0160F7-A178-420E-9E2C-A3C2D2EA1D99}"/>
    <cellStyle name="Comma 15 5 3" xfId="7337" xr:uid="{6038BEB1-5DC6-4173-86A0-31C2FD124A94}"/>
    <cellStyle name="Comma 15 6" xfId="2796" xr:uid="{2093B500-005D-469A-AA94-D8FFF5FCCD14}"/>
    <cellStyle name="Comma 15 6 2" xfId="4537" xr:uid="{A687463A-B4D8-4569-995D-750F2296DD6D}"/>
    <cellStyle name="Comma 15 6 2 2" xfId="8552" xr:uid="{367EAB4F-EC96-456A-90C9-2964A6DB89EC}"/>
    <cellStyle name="Comma 15 6 3" xfId="6807" xr:uid="{800CB464-81AC-4364-9A23-B8B65160D419}"/>
    <cellStyle name="Comma 15 7" xfId="2000" xr:uid="{90F25C3E-A356-40CD-AEFA-BE1830330151}"/>
    <cellStyle name="Comma 15 7 2" xfId="6036" xr:uid="{78B0E217-531D-41AB-9E10-537FB09C3D40}"/>
    <cellStyle name="Comma 15 8" xfId="3918" xr:uid="{62E9BCBC-F05C-4910-BEF8-B3409F6E3A2B}"/>
    <cellStyle name="Comma 15 8 2" xfId="7925" xr:uid="{17A81099-C358-42A5-A034-B8530374CF08}"/>
    <cellStyle name="Comma 15 9" xfId="5683" xr:uid="{8CFB6C50-C474-4F81-94AE-A9DE8F212CCA}"/>
    <cellStyle name="Comma 16" xfId="513" xr:uid="{10B51222-7053-4A34-846B-D2C569729F16}"/>
    <cellStyle name="Comma 16 2" xfId="2308" xr:uid="{003D5049-5C66-41D8-AA63-FDD508A487C8}"/>
    <cellStyle name="Comma 16 2 2" xfId="3617" xr:uid="{9BDBA00B-F7B6-4059-AA90-1A6B18BD0F43}"/>
    <cellStyle name="Comma 16 2 2 2" xfId="5342" xr:uid="{220A9324-1621-43FC-8997-5149FAE84637}"/>
    <cellStyle name="Comma 16 2 2 2 2" xfId="9356" xr:uid="{6F4E74F4-95A0-464F-85D1-C4885A403EEE}"/>
    <cellStyle name="Comma 16 2 2 3" xfId="7613" xr:uid="{2E8A98B9-0F29-4823-B51E-A6079DF08196}"/>
    <cellStyle name="Comma 16 2 3" xfId="3053" xr:uid="{08F9571E-C634-4915-B071-347417E3DD5B}"/>
    <cellStyle name="Comma 16 2 3 2" xfId="4788" xr:uid="{C987DD10-67B2-400A-8ABD-EF4341C7B2FC}"/>
    <cellStyle name="Comma 16 2 3 2 2" xfId="8803" xr:uid="{8247B94C-87FF-4AB8-9DCB-DF51B1827590}"/>
    <cellStyle name="Comma 16 2 3 3" xfId="7058" xr:uid="{12E0461E-4EA3-4BDF-8C9C-F0A314140411}"/>
    <cellStyle name="Comma 16 2 4" xfId="4194" xr:uid="{71FAD1E5-0479-4406-B25C-50B3870AFCD3}"/>
    <cellStyle name="Comma 16 2 4 2" xfId="8208" xr:uid="{AFE22EEE-A703-4EA2-BF1B-F96E6E3E2D04}"/>
    <cellStyle name="Comma 16 2 5" xfId="6407" xr:uid="{8FA46124-F973-4A17-A935-EB8E187CC784}"/>
    <cellStyle name="Comma 16 3" xfId="2412" xr:uid="{D149B599-7D00-492D-B7B8-FB9D4575F585}"/>
    <cellStyle name="Comma 16 3 2" xfId="3720" xr:uid="{2B21CC7D-1A13-4299-807C-ECFBAD72E14F}"/>
    <cellStyle name="Comma 16 3 2 2" xfId="5445" xr:uid="{002B5821-6930-416C-9A72-0391686390E0}"/>
    <cellStyle name="Comma 16 3 2 2 2" xfId="9459" xr:uid="{A83B5065-B726-4DD8-9CE2-6DA87F92B4B7}"/>
    <cellStyle name="Comma 16 3 2 3" xfId="7717" xr:uid="{749847E1-DA57-4B16-B9D1-00CD2968FACA}"/>
    <cellStyle name="Comma 16 3 3" xfId="3158" xr:uid="{24EF25C3-340A-4DE4-AA86-6666B88406BB}"/>
    <cellStyle name="Comma 16 3 3 2" xfId="4891" xr:uid="{C74A9D60-7497-4C92-A65F-0EBB15A59C4E}"/>
    <cellStyle name="Comma 16 3 3 2 2" xfId="8906" xr:uid="{1C64F304-E5F0-4714-9B21-95A57F3CBB59}"/>
    <cellStyle name="Comma 16 3 3 3" xfId="7162" xr:uid="{3E79AFEA-FC51-4FF5-8BFB-C74B29B2132D}"/>
    <cellStyle name="Comma 16 3 4" xfId="4297" xr:uid="{12095FEB-3408-4C9C-BD11-088B2C78FC60}"/>
    <cellStyle name="Comma 16 3 4 2" xfId="8311" xr:uid="{8271B10F-039D-4250-9AC9-DC2D70534B72}"/>
    <cellStyle name="Comma 16 3 5" xfId="6511" xr:uid="{553D4A85-3469-46F6-9B80-210D57206B9F}"/>
    <cellStyle name="Comma 16 4" xfId="3430" xr:uid="{27AC714C-C162-49E8-8331-D63FA8208420}"/>
    <cellStyle name="Comma 16 4 2" xfId="5157" xr:uid="{A85035E6-3C31-460C-8786-FAD046FDE7E4}"/>
    <cellStyle name="Comma 16 4 2 2" xfId="9172" xr:uid="{BD394DD6-241F-4C0D-8C6E-987E96A92435}"/>
    <cellStyle name="Comma 16 4 3" xfId="7428" xr:uid="{872202F2-D237-4310-A897-B851C37ED142}"/>
    <cellStyle name="Comma 16 5" xfId="2866" xr:uid="{4ACFD099-70B4-4F1D-B484-8A7CE24B0BAF}"/>
    <cellStyle name="Comma 16 5 2" xfId="4605" xr:uid="{C5AC80E0-3A5D-45D7-AB0D-182F868D4301}"/>
    <cellStyle name="Comma 16 5 2 2" xfId="8620" xr:uid="{7C3D8FEF-E654-49EC-9D02-30F9DCC4C886}"/>
    <cellStyle name="Comma 16 5 3" xfId="6875" xr:uid="{FB541A52-619F-42CF-B9B7-CB0DDC8DEF7D}"/>
    <cellStyle name="Comma 16 6" xfId="2119" xr:uid="{E3A6742C-4030-4AC9-98BB-674CE91FBD1A}"/>
    <cellStyle name="Comma 16 6 2" xfId="6219" xr:uid="{A1CDFB3E-4F6A-41C9-AADB-A0CC10CAEF81}"/>
    <cellStyle name="Comma 16 7" xfId="4009" xr:uid="{0D101D36-E03E-4C03-A51F-4D176F59DA91}"/>
    <cellStyle name="Comma 16 7 2" xfId="8023" xr:uid="{0A079051-AF57-40F7-80EF-D8338CA8C85C}"/>
    <cellStyle name="Comma 16 8" xfId="5689" xr:uid="{924112B8-E12A-4922-B39B-8BB6C78001FA}"/>
    <cellStyle name="Comma 16 9" xfId="6007" xr:uid="{7C69EE9B-E4D1-43D5-805D-5899971ACE9A}"/>
    <cellStyle name="Comma 17" xfId="514" xr:uid="{97E4226F-13D1-4F4C-802C-7F14A6A1191E}"/>
    <cellStyle name="Comma 17 2" xfId="1378" xr:uid="{D45329FC-C650-4DA3-AD49-410E2B66DDFC}"/>
    <cellStyle name="Comma 17 2 2" xfId="1676" xr:uid="{7911B63B-5117-444D-82D9-8CD22263F456}"/>
    <cellStyle name="Comma 17 2 2 2" xfId="3618" xr:uid="{AF124DAE-57A5-473C-A2F8-1D8F8A242A8F}"/>
    <cellStyle name="Comma 17 2 2 2 2" xfId="9357" xr:uid="{62D3168F-DDBA-41A1-B715-3CAB1AC2E979}"/>
    <cellStyle name="Comma 17 2 2 3" xfId="5343" xr:uid="{20AF96B5-8121-4194-961B-F9A3D444C264}"/>
    <cellStyle name="Comma 17 2 2 3 2" xfId="10489" xr:uid="{57766493-34A9-42E5-B54D-6B1D4AE79A36}"/>
    <cellStyle name="Comma 17 2 2 4" xfId="7614" xr:uid="{134C0367-BE75-4F27-BE1F-FF56F1417698}"/>
    <cellStyle name="Comma 17 2 3" xfId="3054" xr:uid="{49790E52-72BC-454E-9872-3187997D569C}"/>
    <cellStyle name="Comma 17 2 3 2" xfId="4789" xr:uid="{4F440244-5B09-4BAF-84C1-DFB0726FB7F4}"/>
    <cellStyle name="Comma 17 2 3 2 2" xfId="8804" xr:uid="{A0427457-6ECF-442B-B34A-4264F269439F}"/>
    <cellStyle name="Comma 17 2 3 3" xfId="7059" xr:uid="{C3F3F5F2-830F-43C9-8BDA-9A605ECDD84A}"/>
    <cellStyle name="Comma 17 2 4" xfId="2309" xr:uid="{38958B29-F0CA-4328-A186-6A847B1AA7C5}"/>
    <cellStyle name="Comma 17 2 4 2" xfId="8209" xr:uid="{CA695F1E-FFE1-4DFB-8A4F-C20266F99D72}"/>
    <cellStyle name="Comma 17 2 5" xfId="4195" xr:uid="{CD29C933-8372-42BA-BC33-F5A1562E5A53}"/>
    <cellStyle name="Comma 17 2 5 2" xfId="9867" xr:uid="{2CED19DB-FC0C-497C-9126-0AB1C0E36350}"/>
    <cellStyle name="Comma 17 2 6" xfId="6408" xr:uid="{05FF0F7D-C10A-4E2A-A956-80E73BB45345}"/>
    <cellStyle name="Comma 17 3" xfId="1548" xr:uid="{516B7593-754B-4DC7-B70E-DB823DFB0C07}"/>
    <cellStyle name="Comma 17 3 2" xfId="3721" xr:uid="{97C6682F-45D3-4755-B690-B6E01123A980}"/>
    <cellStyle name="Comma 17 3 2 2" xfId="5446" xr:uid="{9B300DCF-17BC-4DBF-863E-60C644285B8E}"/>
    <cellStyle name="Comma 17 3 2 2 2" xfId="9460" xr:uid="{F2BD19A0-A0F5-42F6-86CE-73DD28026F57}"/>
    <cellStyle name="Comma 17 3 2 3" xfId="7718" xr:uid="{99FA24E0-9D6D-40EE-BEFB-8804EE99DED8}"/>
    <cellStyle name="Comma 17 3 3" xfId="3159" xr:uid="{2ED84528-10E3-4BC0-B213-1CE2A6D6CCE5}"/>
    <cellStyle name="Comma 17 3 3 2" xfId="4892" xr:uid="{079B095B-E029-4277-A74E-CBADC8A71F41}"/>
    <cellStyle name="Comma 17 3 3 2 2" xfId="8907" xr:uid="{006896BD-09CC-45AA-AC9E-F68A094B8C4E}"/>
    <cellStyle name="Comma 17 3 3 3" xfId="7163" xr:uid="{8F8D3C34-7DB9-44BD-A2A4-929C650B9D60}"/>
    <cellStyle name="Comma 17 3 4" xfId="2413" xr:uid="{78833994-ADD7-4245-868C-45AAFF145A97}"/>
    <cellStyle name="Comma 17 3 4 2" xfId="8312" xr:uid="{AD93AA20-2209-40B3-AB95-2DC22FCD7541}"/>
    <cellStyle name="Comma 17 3 5" xfId="4298" xr:uid="{2DF3C798-7883-487A-AB55-36966EB8C4FC}"/>
    <cellStyle name="Comma 17 3 5 2" xfId="6774" xr:uid="{E0FA5890-2549-4DED-B170-68CA5CDEC02E}"/>
    <cellStyle name="Comma 17 3 6" xfId="6512" xr:uid="{3AE9C462-8EF4-47ED-9162-9AD6D16D44CE}"/>
    <cellStyle name="Comma 17 4" xfId="2639" xr:uid="{5F7E72FD-C293-4135-9CF0-A1A0EC217C46}"/>
    <cellStyle name="Comma 17 4 2" xfId="3897" xr:uid="{9E723584-0D97-422F-A496-8C436ABF025A}"/>
    <cellStyle name="Comma 17 4 2 2" xfId="5618" xr:uid="{8D9648B2-24D6-4437-BCEF-E4FAD275CF41}"/>
    <cellStyle name="Comma 17 4 2 2 2" xfId="9632" xr:uid="{A7A5F468-6FA5-4D85-8C77-3E21F00A97B1}"/>
    <cellStyle name="Comma 17 4 2 3" xfId="7890" xr:uid="{381CE5FA-E70C-438B-9FA7-802CDE2BBBD3}"/>
    <cellStyle name="Comma 17 4 3" xfId="4481" xr:uid="{FBFE53AE-360B-48AF-BF13-7C28F739D13B}"/>
    <cellStyle name="Comma 17 4 3 2" xfId="8495" xr:uid="{D9F6FB8B-97A3-4C64-B11B-FB94B34D3824}"/>
    <cellStyle name="Comma 17 4 4" xfId="6711" xr:uid="{5468347F-F420-4E0B-AE58-71AB32787DE6}"/>
    <cellStyle name="Comma 17 5" xfId="3431" xr:uid="{39A1D60A-0A2D-487F-B5E0-DBB7E648CFBA}"/>
    <cellStyle name="Comma 17 5 2" xfId="5158" xr:uid="{6EB63E28-55C3-448F-A56F-F7AD78F75300}"/>
    <cellStyle name="Comma 17 5 2 2" xfId="9173" xr:uid="{A508490E-02A6-4CCA-81F0-40617DD52AD6}"/>
    <cellStyle name="Comma 17 5 3" xfId="7429" xr:uid="{34CEA961-E2F4-4A24-A63A-B289FEE2E5C4}"/>
    <cellStyle name="Comma 17 6" xfId="2867" xr:uid="{4FB0038A-5CEF-416D-B495-ED857887FA3A}"/>
    <cellStyle name="Comma 17 6 2" xfId="4606" xr:uid="{C178B4ED-E3BD-41BD-8C3F-857B108A0E52}"/>
    <cellStyle name="Comma 17 6 2 2" xfId="8621" xr:uid="{3A2F245D-3B37-4032-A049-C004755C2BEF}"/>
    <cellStyle name="Comma 17 6 3" xfId="6876" xr:uid="{0C6F65BE-0754-405F-AAE7-F94E3FEE9FA9}"/>
    <cellStyle name="Comma 17 7" xfId="2120" xr:uid="{1FF11DDB-FE52-44A8-9586-3E99172DD3F2}"/>
    <cellStyle name="Comma 17 7 2" xfId="6220" xr:uid="{A816B5DC-65B1-4631-8D4F-D9FA96FA3594}"/>
    <cellStyle name="Comma 17 8" xfId="4010" xr:uid="{40A66911-ACC8-4F91-98A1-139E4BB2B798}"/>
    <cellStyle name="Comma 17 8 2" xfId="8024" xr:uid="{6474E14B-E1AD-4067-A84F-F87DCED8AA6F}"/>
    <cellStyle name="Comma 17 9" xfId="6014" xr:uid="{3288E9EC-DB2E-489D-A8EA-A8F19CB7A57F}"/>
    <cellStyle name="Comma 18" xfId="515" xr:uid="{E395F7FB-8894-498E-8C2E-4E6DBA623D15}"/>
    <cellStyle name="Comma 18 2" xfId="2299" xr:uid="{70F030FF-03B9-4C8A-8784-A4D007E11847}"/>
    <cellStyle name="Comma 18 2 2" xfId="3609" xr:uid="{565DC731-E649-4D3A-BCB0-37B1A6B09CC1}"/>
    <cellStyle name="Comma 18 2 2 2" xfId="5333" xr:uid="{BF1A185B-7207-4CE4-AFE7-84FAD32E36AF}"/>
    <cellStyle name="Comma 18 2 2 2 2" xfId="9348" xr:uid="{2C72F362-FE08-4097-9A5B-2706EA1BFD55}"/>
    <cellStyle name="Comma 18 2 2 3" xfId="7604" xr:uid="{CBC4CD1D-9D37-44E5-B17E-63585200D2D3}"/>
    <cellStyle name="Comma 18 2 3" xfId="3044" xr:uid="{F7CB60B3-E8C5-45CF-B4A2-6C84D2080D6C}"/>
    <cellStyle name="Comma 18 2 3 2" xfId="4779" xr:uid="{D864DAAF-3725-4068-B162-605616693A1A}"/>
    <cellStyle name="Comma 18 2 3 2 2" xfId="8794" xr:uid="{66F668CE-AADF-45ED-B3F3-CBF885810FC9}"/>
    <cellStyle name="Comma 18 2 3 3" xfId="7049" xr:uid="{DB0365F1-C253-46A6-A8E5-331DD15F31BE}"/>
    <cellStyle name="Comma 18 2 4" xfId="4185" xr:uid="{693B7BA6-4C45-4835-B24F-F314738544C3}"/>
    <cellStyle name="Comma 18 2 4 2" xfId="8199" xr:uid="{6FBB1C95-FB82-4051-8708-467380409BA4}"/>
    <cellStyle name="Comma 18 2 5" xfId="6398" xr:uid="{30960431-DC0D-4035-B044-0CCC4DCEE227}"/>
    <cellStyle name="Comma 18 3" xfId="2414" xr:uid="{FDB37361-AE2F-4FE7-B31E-958E15E105FF}"/>
    <cellStyle name="Comma 18 3 2" xfId="3722" xr:uid="{C03C6903-44EE-4E1B-8845-B1A6E6209488}"/>
    <cellStyle name="Comma 18 3 2 2" xfId="5447" xr:uid="{987DFB76-4CE8-4BC8-9C6C-7D185A963A82}"/>
    <cellStyle name="Comma 18 3 2 2 2" xfId="9461" xr:uid="{D2EEAD4E-F5B1-4C3D-86BE-FB6C2DF4304E}"/>
    <cellStyle name="Comma 18 3 2 3" xfId="7719" xr:uid="{09E9507B-E133-486E-A6E3-12A0260C6125}"/>
    <cellStyle name="Comma 18 3 3" xfId="3160" xr:uid="{8661C1C6-A46A-4FAF-A3FB-51C4E1B874B1}"/>
    <cellStyle name="Comma 18 3 3 2" xfId="4893" xr:uid="{B21A0988-5C3E-4040-93D6-5A64716E465E}"/>
    <cellStyle name="Comma 18 3 3 2 2" xfId="8908" xr:uid="{D23FF189-7A3D-4B7A-8272-8DFE29702EBB}"/>
    <cellStyle name="Comma 18 3 3 3" xfId="7164" xr:uid="{ACD59524-4F34-4BA1-A42E-732FE270E1AF}"/>
    <cellStyle name="Comma 18 3 4" xfId="4299" xr:uid="{2B477F22-85C8-4A10-8FFF-06F6AC92B33A}"/>
    <cellStyle name="Comma 18 3 4 2" xfId="8313" xr:uid="{85E8F14E-11AA-41FF-A78A-21806FABF079}"/>
    <cellStyle name="Comma 18 3 5" xfId="6513" xr:uid="{88879C89-6620-457B-9A2D-2581D726364D}"/>
    <cellStyle name="Comma 18 4" xfId="2622" xr:uid="{9335B3A1-62EE-4CE0-A18D-421B747195B8}"/>
    <cellStyle name="Comma 18 4 2" xfId="3896" xr:uid="{05641A44-DA2E-40B4-90D1-ADF6DA565E29}"/>
    <cellStyle name="Comma 18 4 2 2" xfId="5617" xr:uid="{173AB893-2702-4A63-8E7F-D2173A80D564}"/>
    <cellStyle name="Comma 18 4 2 2 2" xfId="9631" xr:uid="{14A08EE1-9BD9-4A4E-8CB5-027D76F14F82}"/>
    <cellStyle name="Comma 18 4 2 3" xfId="7889" xr:uid="{7AA7CD3A-1CDE-414B-9292-29FE891786DB}"/>
    <cellStyle name="Comma 18 4 3" xfId="4475" xr:uid="{5AA53E6B-56E7-43F1-9A0B-21F6FF9FE952}"/>
    <cellStyle name="Comma 18 4 3 2" xfId="8489" xr:uid="{FA2373CC-B56D-4B71-B40F-90049732C0CE}"/>
    <cellStyle name="Comma 18 4 4" xfId="6701" xr:uid="{EB9D8CFF-0777-403F-902D-FFB1F1BB3040}"/>
    <cellStyle name="Comma 18 5" xfId="3421" xr:uid="{AB373D25-EA0B-4613-B6C4-1ED35F460A5A}"/>
    <cellStyle name="Comma 18 5 2" xfId="5148" xr:uid="{3C637539-96B4-4608-B901-433F8655EE5F}"/>
    <cellStyle name="Comma 18 5 2 2" xfId="9163" xr:uid="{94E8AC71-A649-472E-A32C-5E90FEEC93AE}"/>
    <cellStyle name="Comma 18 5 3" xfId="7419" xr:uid="{BCAB7C2E-F3C3-4536-A7D8-72EA093E2DC4}"/>
    <cellStyle name="Comma 18 6" xfId="2857" xr:uid="{81E9ABBC-6CF3-47B6-A5D5-787B3855C172}"/>
    <cellStyle name="Comma 18 6 2" xfId="4596" xr:uid="{11EB101D-0ED8-4CC9-93A0-33723E1F3D30}"/>
    <cellStyle name="Comma 18 6 2 2" xfId="8611" xr:uid="{DFD3A546-2A58-44DD-BB75-A083161A6BDD}"/>
    <cellStyle name="Comma 18 6 3" xfId="6866" xr:uid="{1F5BAA5E-A6DB-45D3-8352-0C57AE22DA94}"/>
    <cellStyle name="Comma 18 7" xfId="2110" xr:uid="{DA98084D-730D-466E-ABD4-9D4A0E4DFA63}"/>
    <cellStyle name="Comma 18 7 2" xfId="6210" xr:uid="{0A3C265B-91E0-46FD-BC20-BD1EBB890742}"/>
    <cellStyle name="Comma 18 8" xfId="4000" xr:uid="{B2FA71B8-905E-4E0E-91FB-F8F8C39AFFF4}"/>
    <cellStyle name="Comma 18 8 2" xfId="8014" xr:uid="{12143C21-CF02-4B91-A373-14E03649773F}"/>
    <cellStyle name="Comma 18 9" xfId="5996" xr:uid="{D19245E3-C2C3-4A76-8503-626264F3B312}"/>
    <cellStyle name="Comma 19" xfId="1213" xr:uid="{1D439C6B-D5C7-4023-A6A8-65D24ACF0083}"/>
    <cellStyle name="Comma 19 2" xfId="2397" xr:uid="{E3315D81-6955-4912-837D-ACB399973255}"/>
    <cellStyle name="Comma 19 2 2" xfId="3705" xr:uid="{45536509-EAA0-4AE8-85C5-245DFA5B216C}"/>
    <cellStyle name="Comma 19 2 2 2" xfId="5430" xr:uid="{DDE828DF-F51D-4AE9-892A-FB7CC3305825}"/>
    <cellStyle name="Comma 19 2 2 2 2" xfId="9444" xr:uid="{32F401C1-BADD-48C5-A2A7-5F7D8ACB7997}"/>
    <cellStyle name="Comma 19 2 2 3" xfId="7702" xr:uid="{0D956150-AFA9-448C-95FE-997B69229CC1}"/>
    <cellStyle name="Comma 19 2 3" xfId="3143" xr:uid="{101896B1-BEA8-4B88-8A9E-99A758ED76C3}"/>
    <cellStyle name="Comma 19 2 3 2" xfId="4876" xr:uid="{DCDE2C3F-620D-43FC-B869-57540EEB53A3}"/>
    <cellStyle name="Comma 19 2 3 2 2" xfId="8891" xr:uid="{2229D679-E6B8-425F-9085-7E1DC19F70F4}"/>
    <cellStyle name="Comma 19 2 3 3" xfId="7147" xr:uid="{54750AD6-2798-4853-97E7-E321663B261F}"/>
    <cellStyle name="Comma 19 2 4" xfId="4282" xr:uid="{962BE1DE-ADB3-4B9E-8711-EE4C2BE00FC9}"/>
    <cellStyle name="Comma 19 2 4 2" xfId="8296" xr:uid="{C40F16B6-6D6C-4E3A-84D3-1C4C803A8884}"/>
    <cellStyle name="Comma 19 2 5" xfId="6496" xr:uid="{F38DD689-3F20-4360-9FEE-D0A14E36C628}"/>
    <cellStyle name="Comma 19 3" xfId="2415" xr:uid="{9C974AC9-E566-49AD-8E57-2F3B0F524E19}"/>
    <cellStyle name="Comma 19 3 2" xfId="3723" xr:uid="{88857975-32BA-4A17-A93C-B7A34BCC0981}"/>
    <cellStyle name="Comma 19 3 2 2" xfId="5448" xr:uid="{C2ACF84A-9694-420E-A6BC-BEC38C033CEF}"/>
    <cellStyle name="Comma 19 3 2 2 2" xfId="9462" xr:uid="{6424FC47-3B72-4F72-8179-230EEFAD7129}"/>
    <cellStyle name="Comma 19 3 2 3" xfId="7720" xr:uid="{CE3CB365-D712-4095-95F0-CA72C1C67BEE}"/>
    <cellStyle name="Comma 19 3 3" xfId="3161" xr:uid="{B12FDC7C-131A-4BF4-9CC3-028D9AD27871}"/>
    <cellStyle name="Comma 19 3 3 2" xfId="4894" xr:uid="{DF49767A-C46A-4EDE-9976-0E7AD948BC59}"/>
    <cellStyle name="Comma 19 3 3 2 2" xfId="8909" xr:uid="{A8F82F58-DB30-42C0-8FC4-8F96239BF043}"/>
    <cellStyle name="Comma 19 3 3 3" xfId="7165" xr:uid="{197AC18F-2BC5-4399-9A75-0DFE99710385}"/>
    <cellStyle name="Comma 19 3 4" xfId="4300" xr:uid="{5EAFCF79-F1EB-4DE7-B36C-27E507B765C0}"/>
    <cellStyle name="Comma 19 3 4 2" xfId="8314" xr:uid="{B41F6803-9ADB-4113-9CDF-A938B6DD941F}"/>
    <cellStyle name="Comma 19 3 5" xfId="6514" xr:uid="{1D231F54-E4ED-4BA9-891C-9B873C6D061E}"/>
    <cellStyle name="Comma 19 4" xfId="3520" xr:uid="{B490B878-32A5-4C20-B7B7-04A95A04C028}"/>
    <cellStyle name="Comma 19 4 2" xfId="5245" xr:uid="{99EBE6B8-61A6-4D80-B566-4EF6EAD4327B}"/>
    <cellStyle name="Comma 19 4 2 2" xfId="9260" xr:uid="{F0C5CC12-85B9-499B-9C69-41AEDABDBBB3}"/>
    <cellStyle name="Comma 19 4 3" xfId="7516" xr:uid="{7B1259D5-5C42-4545-B919-E14E54E04709}"/>
    <cellStyle name="Comma 19 5" xfId="2954" xr:uid="{3EE1F9C0-038E-41CE-991D-DCBC6D01747E}"/>
    <cellStyle name="Comma 19 5 2" xfId="4691" xr:uid="{7C2A831B-35B5-4E04-AF91-B0EE87BA884A}"/>
    <cellStyle name="Comma 19 5 2 2" xfId="8706" xr:uid="{67FF6DA0-1E84-485D-89EF-C34B9E1756D7}"/>
    <cellStyle name="Comma 19 5 3" xfId="6961" xr:uid="{54FA7B3C-258D-4EDF-81CA-90DAEDD59FC6}"/>
    <cellStyle name="Comma 19 6" xfId="2210" xr:uid="{95C10DC2-76BB-4568-8F24-FB9B7FD379FC}"/>
    <cellStyle name="Comma 19 6 2" xfId="8111" xr:uid="{0DFBC86F-AC67-4D09-B348-7E8CAE99921C}"/>
    <cellStyle name="Comma 19 7" xfId="4097" xr:uid="{7FCD7DF8-94EE-45A5-9B25-7D79F369C53B}"/>
    <cellStyle name="Comma 19 7 2" xfId="9981" xr:uid="{BC126A84-C4EC-466C-9F8E-4B70E3001876}"/>
    <cellStyle name="Comma 19 8" xfId="6310" xr:uid="{1D57725E-FC8E-4337-8ED4-1B17531E8EC2}"/>
    <cellStyle name="Comma 2" xfId="60" xr:uid="{924F741F-C4D8-4B71-B6CF-1D354DB5904A}"/>
    <cellStyle name="Comma 2 10" xfId="67" xr:uid="{D49012BB-CFED-4B71-A5FA-189B794A6D94}"/>
    <cellStyle name="Comma 2 10 2" xfId="93" xr:uid="{04761EED-45B4-4A3E-9ED1-2EFED5C3D200}"/>
    <cellStyle name="Comma 2 10 2 2" xfId="517" xr:uid="{27696D09-B480-4FB6-AC26-4A564682CB04}"/>
    <cellStyle name="Comma 2 10 2 2 2" xfId="3620" xr:uid="{7C1A64DC-4185-4E21-B193-C488FD4638F0}"/>
    <cellStyle name="Comma 2 10 2 2 2 2" xfId="5345" xr:uid="{C62FC4DE-3FEC-4571-8B02-8571177ED47C}"/>
    <cellStyle name="Comma 2 10 2 2 2 2 2" xfId="9359" xr:uid="{35380893-E02F-448D-96C9-904382FA9DAC}"/>
    <cellStyle name="Comma 2 10 2 2 2 3" xfId="7616" xr:uid="{DFCACF9E-0763-4C67-A751-F758CEA4593F}"/>
    <cellStyle name="Comma 2 10 2 2 3" xfId="3056" xr:uid="{B05B6B21-98B6-4057-961B-13E434DEFFFA}"/>
    <cellStyle name="Comma 2 10 2 2 3 2" xfId="4791" xr:uid="{948EC28C-02E0-4FE0-A849-E12D312B7F74}"/>
    <cellStyle name="Comma 2 10 2 2 3 2 2" xfId="8806" xr:uid="{EC83166E-C8F6-4552-82EA-1A20F2223098}"/>
    <cellStyle name="Comma 2 10 2 2 3 3" xfId="7061" xr:uid="{72BDD8F3-2D52-424F-AC75-B41EBE7D80E3}"/>
    <cellStyle name="Comma 2 10 2 2 4" xfId="2311" xr:uid="{47E9DA52-151B-4B86-8CB2-84B3DEA62380}"/>
    <cellStyle name="Comma 2 10 2 2 4 2" xfId="6410" xr:uid="{5B6A502F-B882-4BAE-8C5D-C0F21D333D05}"/>
    <cellStyle name="Comma 2 10 2 2 5" xfId="4197" xr:uid="{A5A3E66C-0C59-458C-8FFD-9777B1CDBB90}"/>
    <cellStyle name="Comma 2 10 2 2 5 2" xfId="8211" xr:uid="{01ACBAD8-9A23-4F3D-B0EF-DBB77C806F1F}"/>
    <cellStyle name="Comma 2 10 2 2 6" xfId="5798" xr:uid="{05440FD8-3975-468C-86DA-5EFF412B1B3A}"/>
    <cellStyle name="Comma 2 10 2 3" xfId="2417" xr:uid="{6009DB71-EEAC-4A2E-8A0C-9A3092EDDD9C}"/>
    <cellStyle name="Comma 2 10 2 3 2" xfId="3725" xr:uid="{B5A9E409-03A9-47A4-B7B4-BD684043FB3D}"/>
    <cellStyle name="Comma 2 10 2 3 2 2" xfId="5450" xr:uid="{7413ED36-2791-4A8F-A9CD-3C29C5FA3EBF}"/>
    <cellStyle name="Comma 2 10 2 3 2 2 2" xfId="9464" xr:uid="{BF375ED2-F390-436E-B7E5-78B6850005A3}"/>
    <cellStyle name="Comma 2 10 2 3 2 3" xfId="7722" xr:uid="{A1B9721C-911C-4808-A72E-319A71910940}"/>
    <cellStyle name="Comma 2 10 2 3 3" xfId="3163" xr:uid="{1EA318D1-2DD1-45FB-9611-E689F4A82FA1}"/>
    <cellStyle name="Comma 2 10 2 3 3 2" xfId="4896" xr:uid="{417B1222-430D-4E2F-8D9C-823AC216BFF9}"/>
    <cellStyle name="Comma 2 10 2 3 3 2 2" xfId="8911" xr:uid="{5E971706-26BC-4854-9AE4-7DC2D72022BC}"/>
    <cellStyle name="Comma 2 10 2 3 3 3" xfId="7167" xr:uid="{3CB2FDCD-F858-44FD-B467-02F98928F493}"/>
    <cellStyle name="Comma 2 10 2 3 4" xfId="4302" xr:uid="{B462085C-651B-47AF-BC06-F7E4CB2E216E}"/>
    <cellStyle name="Comma 2 10 2 3 4 2" xfId="8316" xr:uid="{52104DB1-1EA2-4039-BCEC-4AD72C1423DB}"/>
    <cellStyle name="Comma 2 10 2 3 5" xfId="6516" xr:uid="{87A576C0-635C-4909-8382-2F8E12BF10FC}"/>
    <cellStyle name="Comma 2 10 2 4" xfId="3433" xr:uid="{6F49CF0C-10E2-41A4-B7F4-C2C6250B9CAE}"/>
    <cellStyle name="Comma 2 10 2 4 2" xfId="5160" xr:uid="{957845B2-5C7E-44D5-8854-D11BA09121D4}"/>
    <cellStyle name="Comma 2 10 2 4 2 2" xfId="9175" xr:uid="{24B0A884-06E9-44C7-AB92-D64D63199EB0}"/>
    <cellStyle name="Comma 2 10 2 4 3" xfId="7431" xr:uid="{C7DBA92E-70F9-4270-B69B-CBD26A341478}"/>
    <cellStyle name="Comma 2 10 2 5" xfId="2869" xr:uid="{26221430-7A87-4D0F-A3D0-E1D13BA3C5C9}"/>
    <cellStyle name="Comma 2 10 2 5 2" xfId="4608" xr:uid="{DA2CCE99-67FD-433A-84D0-2855CBB69D0E}"/>
    <cellStyle name="Comma 2 10 2 5 2 2" xfId="8623" xr:uid="{38120FFC-C866-4462-8A3C-7FEEB864B54E}"/>
    <cellStyle name="Comma 2 10 2 5 3" xfId="6878" xr:uid="{F38838CF-AC10-4015-99A2-9F07805094A8}"/>
    <cellStyle name="Comma 2 10 2 6" xfId="2122" xr:uid="{083F821C-094E-4123-AAD5-BD3549226BED}"/>
    <cellStyle name="Comma 2 10 2 6 2" xfId="6222" xr:uid="{3E2F3393-8821-43FB-9B1E-CE5EDAB0E558}"/>
    <cellStyle name="Comma 2 10 2 7" xfId="4012" xr:uid="{4A5FFB4D-10ED-4D20-BE7C-D3C7CD691FC6}"/>
    <cellStyle name="Comma 2 10 2 7 2" xfId="8026" xr:uid="{58B8460F-F7FE-4B1A-91B9-AD75AA3F0387}"/>
    <cellStyle name="Comma 2 10 2 8" xfId="190" xr:uid="{C3B08410-C995-4CAD-A75B-A41170976170}"/>
    <cellStyle name="Comma 2 10 2 8 2" xfId="5749" xr:uid="{2F026F5D-717C-4B31-AA37-418AF65ED140}"/>
    <cellStyle name="Comma 2 10 3" xfId="516" xr:uid="{25A6C1EB-F487-4ECD-A7C6-CBE0FC2E38E7}"/>
    <cellStyle name="Comma 2 10 3 2" xfId="3527" xr:uid="{D95395B0-7256-4255-836C-47CF848F9215}"/>
    <cellStyle name="Comma 2 10 3 2 2" xfId="5252" xr:uid="{D3AD9F1F-8EEA-4D51-87D0-C1665424AF42}"/>
    <cellStyle name="Comma 2 10 3 2 2 2" xfId="9267" xr:uid="{DC87F80C-C816-43DD-A4AC-B5525DD5248B}"/>
    <cellStyle name="Comma 2 10 3 2 3" xfId="7523" xr:uid="{16A34C80-6E26-4AD2-9935-96856FF39866}"/>
    <cellStyle name="Comma 2 10 3 3" xfId="2961" xr:uid="{287B9EF0-D3BB-4C60-B8F6-C281856CACF2}"/>
    <cellStyle name="Comma 2 10 3 3 2" xfId="4698" xr:uid="{A677877A-B905-4EB8-A4ED-4818E5FB0585}"/>
    <cellStyle name="Comma 2 10 3 3 2 2" xfId="8713" xr:uid="{D5CC6EE8-672C-4961-B6AB-AD412D388298}"/>
    <cellStyle name="Comma 2 10 3 3 3" xfId="6968" xr:uid="{3561891A-52EF-4887-96FE-740BA4D597F3}"/>
    <cellStyle name="Comma 2 10 3 4" xfId="2217" xr:uid="{1C7502E9-33D1-42E3-9BB2-180E9583E7E5}"/>
    <cellStyle name="Comma 2 10 3 4 2" xfId="6317" xr:uid="{1F6088E6-AEA9-4373-A0BF-141E521C4127}"/>
    <cellStyle name="Comma 2 10 3 5" xfId="4104" xr:uid="{FAAEE6AD-7D6F-4231-958E-E14555B3A262}"/>
    <cellStyle name="Comma 2 10 3 5 2" xfId="8118" xr:uid="{16856C7B-E261-4B8C-92BE-13862851496E}"/>
    <cellStyle name="Comma 2 10 3 6" xfId="5797" xr:uid="{FF587493-14DB-4963-8A7E-D646927A783C}"/>
    <cellStyle name="Comma 2 10 4" xfId="2416" xr:uid="{E50C1317-8018-4620-8E14-58481FCC23FA}"/>
    <cellStyle name="Comma 2 10 4 2" xfId="3724" xr:uid="{279F1D38-6AB2-46BC-8E52-BE9491CAD1B0}"/>
    <cellStyle name="Comma 2 10 4 2 2" xfId="5449" xr:uid="{1816CB82-182D-4770-845B-6B28968E69B2}"/>
    <cellStyle name="Comma 2 10 4 2 2 2" xfId="9463" xr:uid="{EA5C0F1F-41B4-4069-846F-9219C8B692C5}"/>
    <cellStyle name="Comma 2 10 4 2 3" xfId="7721" xr:uid="{B5EC841E-D176-48DB-A14F-1617881DDC2B}"/>
    <cellStyle name="Comma 2 10 4 3" xfId="3162" xr:uid="{0D8DF5C3-9862-4069-AC4F-C26F02C06EDD}"/>
    <cellStyle name="Comma 2 10 4 3 2" xfId="4895" xr:uid="{5753CE3E-D054-4B97-A8B1-7FA0D1D2D6DE}"/>
    <cellStyle name="Comma 2 10 4 3 2 2" xfId="8910" xr:uid="{E36BE0EE-EC81-45D3-B5EC-003F91430331}"/>
    <cellStyle name="Comma 2 10 4 3 3" xfId="7166" xr:uid="{697A754F-D076-4E24-97C6-8FC5A6BEC84B}"/>
    <cellStyle name="Comma 2 10 4 4" xfId="4301" xr:uid="{8F6CAD03-93E3-46FE-9072-E7F2038C6A47}"/>
    <cellStyle name="Comma 2 10 4 4 2" xfId="8315" xr:uid="{8D2CED20-4853-489D-8BFB-F9F3CB191147}"/>
    <cellStyle name="Comma 2 10 4 5" xfId="6515" xr:uid="{18AABC3A-D36A-4EF4-9D3E-36A9D22ADB00}"/>
    <cellStyle name="Comma 2 10 5" xfId="3338" xr:uid="{84CD3DA4-36DA-4D12-9C50-0E9DFE99B63E}"/>
    <cellStyle name="Comma 2 10 5 2" xfId="5067" xr:uid="{6F765EE9-4867-405A-B342-297B7A593543}"/>
    <cellStyle name="Comma 2 10 5 2 2" xfId="9082" xr:uid="{995157D8-D719-4ACA-B761-01B4CE457EAA}"/>
    <cellStyle name="Comma 2 10 5 3" xfId="7338" xr:uid="{06AE8F61-885D-46F0-A3DB-AD496FAFAA63}"/>
    <cellStyle name="Comma 2 10 6" xfId="2839" xr:uid="{82046E6D-A3B9-4B18-9F86-C2D2DD0F59AB}"/>
    <cellStyle name="Comma 2 10 6 2" xfId="4578" xr:uid="{FD78D6F6-1B9D-44EC-9C4B-5C729E2E74E2}"/>
    <cellStyle name="Comma 2 10 6 2 2" xfId="8593" xr:uid="{7E187948-2551-47A6-BEC4-14F520235DB2}"/>
    <cellStyle name="Comma 2 10 6 3" xfId="6848" xr:uid="{A884A4CB-0766-44C1-9A1C-9D8CD43A6E95}"/>
    <cellStyle name="Comma 2 10 7" xfId="2001" xr:uid="{3D8D4C95-F5BF-4569-99A3-C001495B09FB}"/>
    <cellStyle name="Comma 2 10 7 2" xfId="6037" xr:uid="{2834EA9A-FBEC-4F9D-8142-AA9FFB30E178}"/>
    <cellStyle name="Comma 2 10 8" xfId="3919" xr:uid="{2ED6EDF3-B6C5-4E5B-996C-FA0BE3B7A924}"/>
    <cellStyle name="Comma 2 10 8 2" xfId="7926" xr:uid="{F092AAA7-3536-4D60-908F-C03DFB5AE0AC}"/>
    <cellStyle name="Comma 2 10 9" xfId="5741" xr:uid="{786655A8-A194-4759-98BB-2D617C79F947}"/>
    <cellStyle name="Comma 2 11" xfId="518" xr:uid="{AF3FFE55-C94E-49E7-ACAD-8ADF9B64F84C}"/>
    <cellStyle name="Comma 2 11 2" xfId="519" xr:uid="{F6AF3422-811A-4971-87B4-1624D311873C}"/>
    <cellStyle name="Comma 2 11 2 2" xfId="2312" xr:uid="{6E32D83D-8915-4FEE-8873-2645513B4A34}"/>
    <cellStyle name="Comma 2 11 2 2 2" xfId="3621" xr:uid="{5E39E714-B0D4-4015-8536-7C88205A087B}"/>
    <cellStyle name="Comma 2 11 2 2 2 2" xfId="5346" xr:uid="{6BA98522-248F-4004-9B3C-BDD47FCDD3EE}"/>
    <cellStyle name="Comma 2 11 2 2 2 2 2" xfId="9360" xr:uid="{3DAB783E-B906-41C5-9E8C-4F22D799E250}"/>
    <cellStyle name="Comma 2 11 2 2 2 3" xfId="7617" xr:uid="{56599751-F594-424E-A991-D3B221E96969}"/>
    <cellStyle name="Comma 2 11 2 2 3" xfId="3057" xr:uid="{0CFB5E1A-4F55-42A9-8DE9-8BC4125991EA}"/>
    <cellStyle name="Comma 2 11 2 2 3 2" xfId="4792" xr:uid="{8803B68C-13F3-4390-8A26-B2210CB439FC}"/>
    <cellStyle name="Comma 2 11 2 2 3 2 2" xfId="8807" xr:uid="{2196D219-C8CD-40FC-AA9E-FD3280F767DB}"/>
    <cellStyle name="Comma 2 11 2 2 3 3" xfId="7062" xr:uid="{E1A90E73-872A-4B75-81FC-E20AD5AB6C2E}"/>
    <cellStyle name="Comma 2 11 2 2 4" xfId="4198" xr:uid="{3104A208-0DA5-48CB-8034-18231E83AB40}"/>
    <cellStyle name="Comma 2 11 2 2 4 2" xfId="8212" xr:uid="{51AE8B81-DF8D-4B4A-8747-4A089439976B}"/>
    <cellStyle name="Comma 2 11 2 2 5" xfId="6411" xr:uid="{74087E57-4E71-4F75-940D-8145B24F9DD4}"/>
    <cellStyle name="Comma 2 11 2 3" xfId="2419" xr:uid="{3F278C52-F0CF-4D50-ACCF-F3D35DE6FA78}"/>
    <cellStyle name="Comma 2 11 2 3 2" xfId="3727" xr:uid="{4DD07472-DE49-445A-B921-0C2E143BCD5A}"/>
    <cellStyle name="Comma 2 11 2 3 2 2" xfId="5452" xr:uid="{D5E79629-1580-4313-A635-7A65B9786D7C}"/>
    <cellStyle name="Comma 2 11 2 3 2 2 2" xfId="9466" xr:uid="{D1430086-D623-403F-A83C-DFA87C70B8E2}"/>
    <cellStyle name="Comma 2 11 2 3 2 3" xfId="7724" xr:uid="{C1BE22AD-98C3-4361-BA65-6ED1D2373231}"/>
    <cellStyle name="Comma 2 11 2 3 3" xfId="3165" xr:uid="{1301F152-2552-44CD-9041-1ED4B8AEAC92}"/>
    <cellStyle name="Comma 2 11 2 3 3 2" xfId="4898" xr:uid="{AE65B7B5-CF8B-4244-BB3D-DD5059FE81F6}"/>
    <cellStyle name="Comma 2 11 2 3 3 2 2" xfId="8913" xr:uid="{A8847FBB-D745-4B8B-813E-D0B06396876F}"/>
    <cellStyle name="Comma 2 11 2 3 3 3" xfId="7169" xr:uid="{7163FFC5-181C-4967-A5DE-D171408F330A}"/>
    <cellStyle name="Comma 2 11 2 3 4" xfId="4304" xr:uid="{BEF91D9C-9DDD-47B9-BBBC-6251207EDC27}"/>
    <cellStyle name="Comma 2 11 2 3 4 2" xfId="8318" xr:uid="{A65DB03F-8205-4DB8-A489-D5720A8C59EA}"/>
    <cellStyle name="Comma 2 11 2 3 5" xfId="6518" xr:uid="{50D41512-C107-41EF-B38F-9AC7732550BC}"/>
    <cellStyle name="Comma 2 11 2 4" xfId="3434" xr:uid="{9375D2C0-E1B8-400B-9E49-49ABCC499AC6}"/>
    <cellStyle name="Comma 2 11 2 4 2" xfId="5161" xr:uid="{C24E6545-855A-4A96-A45C-75CA41C8BD13}"/>
    <cellStyle name="Comma 2 11 2 4 2 2" xfId="9176" xr:uid="{03DE27BF-44EE-4709-AC85-659565C28B99}"/>
    <cellStyle name="Comma 2 11 2 4 3" xfId="7432" xr:uid="{65DD5972-E656-4385-8B6F-D096FFF10931}"/>
    <cellStyle name="Comma 2 11 2 5" xfId="2870" xr:uid="{2A134659-3F50-4209-8EA5-651122EF45D7}"/>
    <cellStyle name="Comma 2 11 2 5 2" xfId="4609" xr:uid="{9C00F3B9-0D5C-42A8-A057-64F0AC5EEB6C}"/>
    <cellStyle name="Comma 2 11 2 5 2 2" xfId="8624" xr:uid="{14160C93-29E0-42BA-8B8A-6532C2709A0D}"/>
    <cellStyle name="Comma 2 11 2 5 3" xfId="6879" xr:uid="{5DEFA71C-9140-4ED8-8835-9AAA423E6225}"/>
    <cellStyle name="Comma 2 11 2 6" xfId="2123" xr:uid="{5B79CD15-BA54-404F-A363-194B6423014F}"/>
    <cellStyle name="Comma 2 11 2 6 2" xfId="8027" xr:uid="{2B52E2E3-D76B-4C0D-9405-FC05B808E615}"/>
    <cellStyle name="Comma 2 11 2 7" xfId="4013" xr:uid="{17BAD101-00A9-493F-B8C6-C081F02F22F6}"/>
    <cellStyle name="Comma 2 11 2 7 2" xfId="9950" xr:uid="{2A233D34-0EB3-44D0-B67C-9D8C963A7DEA}"/>
    <cellStyle name="Comma 2 11 2 8" xfId="6223" xr:uid="{FAD3D9D0-E044-4783-A348-2A06C71B3A4F}"/>
    <cellStyle name="Comma 2 11 3" xfId="2218" xr:uid="{999448D7-75D2-4C5D-8DAE-7DA7483611DE}"/>
    <cellStyle name="Comma 2 11 3 2" xfId="3528" xr:uid="{C79EDC98-B08C-4E84-9E6F-913CA3648ED1}"/>
    <cellStyle name="Comma 2 11 3 2 2" xfId="5253" xr:uid="{597555CC-6F74-4EA6-8192-21CF4EF2CA1C}"/>
    <cellStyle name="Comma 2 11 3 2 2 2" xfId="9268" xr:uid="{65748EE0-AF6F-43B0-8D7F-7EA8B54BA68E}"/>
    <cellStyle name="Comma 2 11 3 2 3" xfId="7524" xr:uid="{E05242EB-3B01-431A-9412-879A462FC56C}"/>
    <cellStyle name="Comma 2 11 3 3" xfId="2962" xr:uid="{3C96CB76-4D45-4A09-9853-9C3348BA6DB1}"/>
    <cellStyle name="Comma 2 11 3 3 2" xfId="4699" xr:uid="{C2CEC1F1-1C04-4955-8E5C-B146977DAD5B}"/>
    <cellStyle name="Comma 2 11 3 3 2 2" xfId="8714" xr:uid="{4ABFAE1B-A694-471D-8DDC-FD3858DC50AA}"/>
    <cellStyle name="Comma 2 11 3 3 3" xfId="6969" xr:uid="{E56A8BFA-14F6-4322-AD3E-A725D66703C4}"/>
    <cellStyle name="Comma 2 11 3 4" xfId="4105" xr:uid="{3FC227A6-1706-412E-B424-90294ABA89D9}"/>
    <cellStyle name="Comma 2 11 3 4 2" xfId="8119" xr:uid="{AAC261D7-9C2F-43F6-83BE-AC5CFAE292F3}"/>
    <cellStyle name="Comma 2 11 3 5" xfId="6318" xr:uid="{A554A32C-4853-4508-86B0-283173ED1882}"/>
    <cellStyle name="Comma 2 11 4" xfId="2418" xr:uid="{013C3AAD-1A2D-4B3B-81C9-E895BBC1A9D8}"/>
    <cellStyle name="Comma 2 11 4 2" xfId="3726" xr:uid="{E09F03EA-726F-4B2D-9D46-23E0ADDA05ED}"/>
    <cellStyle name="Comma 2 11 4 2 2" xfId="5451" xr:uid="{08043458-DB09-451C-83D0-3D7D8E08D312}"/>
    <cellStyle name="Comma 2 11 4 2 2 2" xfId="9465" xr:uid="{0E89A35F-46DC-4E28-83C5-A0811F0E89F8}"/>
    <cellStyle name="Comma 2 11 4 2 3" xfId="7723" xr:uid="{86884816-34F8-4ED6-81F3-C504EA214AE1}"/>
    <cellStyle name="Comma 2 11 4 3" xfId="3164" xr:uid="{99E73A8E-E37D-4A76-ADB4-133ADD56CEBC}"/>
    <cellStyle name="Comma 2 11 4 3 2" xfId="4897" xr:uid="{EC95718F-C670-42F1-A143-B8DDEED87754}"/>
    <cellStyle name="Comma 2 11 4 3 2 2" xfId="8912" xr:uid="{F7E9A919-907A-4B60-9F76-2DE2C825E675}"/>
    <cellStyle name="Comma 2 11 4 3 3" xfId="7168" xr:uid="{0FE3B13B-E35A-4BD6-9BAC-5454302F3244}"/>
    <cellStyle name="Comma 2 11 4 4" xfId="4303" xr:uid="{D8FB34C3-7986-46C5-A31F-F7853A486CD2}"/>
    <cellStyle name="Comma 2 11 4 4 2" xfId="8317" xr:uid="{76AB1838-C096-457A-A557-7676D9654381}"/>
    <cellStyle name="Comma 2 11 4 5" xfId="6517" xr:uid="{76ECC8E2-2C86-4F31-BA7B-CC57C9E27BA2}"/>
    <cellStyle name="Comma 2 11 5" xfId="3339" xr:uid="{16A07DC1-4CFA-4EB7-8766-CB701EBD059E}"/>
    <cellStyle name="Comma 2 11 5 2" xfId="5068" xr:uid="{4F632CD2-C566-4B64-BA44-F383D0AE2587}"/>
    <cellStyle name="Comma 2 11 5 2 2" xfId="9083" xr:uid="{50B306DC-4027-49E1-9C41-24CCA7EC95DB}"/>
    <cellStyle name="Comma 2 11 5 3" xfId="7339" xr:uid="{4CA92575-98EE-4B66-8415-30016F8D7E6D}"/>
    <cellStyle name="Comma 2 11 6" xfId="2795" xr:uid="{D72FC020-B53D-49DA-B764-3FFC066B42D3}"/>
    <cellStyle name="Comma 2 11 6 2" xfId="4536" xr:uid="{C1C3528C-80F8-4BBC-B1DE-53C783A63BC0}"/>
    <cellStyle name="Comma 2 11 6 2 2" xfId="8551" xr:uid="{E6512E90-005D-4801-9B9D-ACC4429CCB25}"/>
    <cellStyle name="Comma 2 11 6 3" xfId="6806" xr:uid="{E0FEF85F-91BD-4D48-8F56-9F4C7D26A5A8}"/>
    <cellStyle name="Comma 2 11 7" xfId="2002" xr:uid="{9ECBF332-8734-4732-99EC-BA6F71ABE55D}"/>
    <cellStyle name="Comma 2 11 7 2" xfId="6038" xr:uid="{CF87A9C4-D99F-452C-A48B-351C3C93C25C}"/>
    <cellStyle name="Comma 2 11 8" xfId="3920" xr:uid="{F59C7281-A157-49FA-9B8B-37DA127FF3DC}"/>
    <cellStyle name="Comma 2 11 8 2" xfId="7927" xr:uid="{9F602CAE-FD03-4F5E-9DC0-8025C4E2283C}"/>
    <cellStyle name="Comma 2 11 9" xfId="5799" xr:uid="{112DAE2D-B8A9-489B-BFF9-3DB3C0254328}"/>
    <cellStyle name="Comma 2 12" xfId="520" xr:uid="{5C56F230-DC8B-46BC-B567-9595B149C0FF}"/>
    <cellStyle name="Comma 2 12 2" xfId="521" xr:uid="{27AD56B6-D692-47C1-A163-9B93700E812E}"/>
    <cellStyle name="Comma 2 12 2 2" xfId="2313" xr:uid="{E5F0BCF2-E7B0-4E18-914B-912DCCF9E448}"/>
    <cellStyle name="Comma 2 12 2 2 2" xfId="3622" xr:uid="{800EE28E-9314-40DF-BB0D-6020AF5E55F2}"/>
    <cellStyle name="Comma 2 12 2 2 2 2" xfId="5347" xr:uid="{5556E6FA-99A6-4FB2-B9FE-FEED83346A58}"/>
    <cellStyle name="Comma 2 12 2 2 2 2 2" xfId="9361" xr:uid="{DDBA42B9-C5DE-4818-A8D4-83B5ED536695}"/>
    <cellStyle name="Comma 2 12 2 2 2 3" xfId="7618" xr:uid="{2D2B5DE5-37CF-4675-AD1E-A13ECC746AB9}"/>
    <cellStyle name="Comma 2 12 2 2 3" xfId="3058" xr:uid="{5032272F-6552-4183-A857-6EFCBED561B3}"/>
    <cellStyle name="Comma 2 12 2 2 3 2" xfId="4793" xr:uid="{CD54A3D5-3B73-4857-A289-983749C9081E}"/>
    <cellStyle name="Comma 2 12 2 2 3 2 2" xfId="8808" xr:uid="{0E505744-95AF-4C22-B5CA-3E902649F1C9}"/>
    <cellStyle name="Comma 2 12 2 2 3 3" xfId="7063" xr:uid="{45BB7BDE-7E61-4013-BB1A-639E4ED2A597}"/>
    <cellStyle name="Comma 2 12 2 2 4" xfId="4199" xr:uid="{AFE5EB9D-16E9-4891-921E-D0C1C4A462E9}"/>
    <cellStyle name="Comma 2 12 2 2 4 2" xfId="8213" xr:uid="{B8E54F05-2563-4F43-9179-B8DF8DC191A2}"/>
    <cellStyle name="Comma 2 12 2 2 5" xfId="6412" xr:uid="{4A4C76C9-439B-4A47-8E58-90D9811A753C}"/>
    <cellStyle name="Comma 2 12 2 3" xfId="2421" xr:uid="{3C331915-75CF-4B82-8153-2BFD75D790CD}"/>
    <cellStyle name="Comma 2 12 2 3 2" xfId="3729" xr:uid="{B8C8DA81-830F-44B5-8D28-C202CF83BBA8}"/>
    <cellStyle name="Comma 2 12 2 3 2 2" xfId="5454" xr:uid="{93C5A000-7B60-4827-B863-E6CB71023D45}"/>
    <cellStyle name="Comma 2 12 2 3 2 2 2" xfId="9468" xr:uid="{7BF2BB96-351B-45B1-9AF2-3E35F21CDEF9}"/>
    <cellStyle name="Comma 2 12 2 3 2 3" xfId="7726" xr:uid="{84122C17-228B-473F-8C16-49914E3FC78E}"/>
    <cellStyle name="Comma 2 12 2 3 3" xfId="3167" xr:uid="{5530C85A-5402-4142-A76C-1EC8FE8A00FF}"/>
    <cellStyle name="Comma 2 12 2 3 3 2" xfId="4900" xr:uid="{23B6D689-E00C-41DF-A2CD-AC32B53F70D5}"/>
    <cellStyle name="Comma 2 12 2 3 3 2 2" xfId="8915" xr:uid="{7616B6A7-A2F9-4B95-931F-D036902E0291}"/>
    <cellStyle name="Comma 2 12 2 3 3 3" xfId="7171" xr:uid="{75ADB9AD-515E-4D75-8428-E62C8EAB2964}"/>
    <cellStyle name="Comma 2 12 2 3 4" xfId="4306" xr:uid="{546F5B97-6504-4293-BB21-BA45C20B82E9}"/>
    <cellStyle name="Comma 2 12 2 3 4 2" xfId="8320" xr:uid="{D34FA3D6-B930-4055-A1A7-ED7A47FAC2EF}"/>
    <cellStyle name="Comma 2 12 2 3 5" xfId="6520" xr:uid="{A53532EF-00FA-4AD4-A504-1CCEA0493BBC}"/>
    <cellStyle name="Comma 2 12 2 4" xfId="3435" xr:uid="{E39C8743-EBB1-4670-89B5-BE981F6E2D1C}"/>
    <cellStyle name="Comma 2 12 2 4 2" xfId="5162" xr:uid="{557F7CE3-4F2F-417B-BC53-307FAA8EEEB3}"/>
    <cellStyle name="Comma 2 12 2 4 2 2" xfId="9177" xr:uid="{E2D2C271-84B1-41FC-A0F7-DEF9B89F1118}"/>
    <cellStyle name="Comma 2 12 2 4 3" xfId="7433" xr:uid="{76102F95-178F-4128-A92C-4280497110B2}"/>
    <cellStyle name="Comma 2 12 2 5" xfId="2871" xr:uid="{A316EDE7-6321-47A5-8158-60E6D8AD1A58}"/>
    <cellStyle name="Comma 2 12 2 5 2" xfId="4610" xr:uid="{9B27733E-EFAE-4728-9EA3-BCB6E95269F1}"/>
    <cellStyle name="Comma 2 12 2 5 2 2" xfId="8625" xr:uid="{81CBEA62-0634-49FB-80AE-F4E42ED214C8}"/>
    <cellStyle name="Comma 2 12 2 5 3" xfId="6880" xr:uid="{B2E6F0A1-56A5-40E9-9D8F-4ECEA0627B7F}"/>
    <cellStyle name="Comma 2 12 2 6" xfId="2124" xr:uid="{81B5D3DF-46AF-42F3-856D-F0829320F1F7}"/>
    <cellStyle name="Comma 2 12 2 6 2" xfId="8028" xr:uid="{38D3F151-6F9E-4F08-AF53-86983DDCCB7B}"/>
    <cellStyle name="Comma 2 12 2 7" xfId="4014" xr:uid="{EBF61DDB-85DA-43AC-AA21-DA68EB0867F4}"/>
    <cellStyle name="Comma 2 12 2 7 2" xfId="10138" xr:uid="{D09F6449-0CDA-44A7-8F02-A0F68FB52361}"/>
    <cellStyle name="Comma 2 12 2 8" xfId="6224" xr:uid="{AA707215-9E75-4ADB-BA41-A8226783849D}"/>
    <cellStyle name="Comma 2 12 3" xfId="2219" xr:uid="{6C6BD989-9A4C-4244-BB15-28A0A68CFB0E}"/>
    <cellStyle name="Comma 2 12 3 2" xfId="3529" xr:uid="{A2205D03-0503-4BB4-BF62-2277860A3A0F}"/>
    <cellStyle name="Comma 2 12 3 2 2" xfId="5254" xr:uid="{85FF86A3-FE24-44DA-87FE-46B04880F40D}"/>
    <cellStyle name="Comma 2 12 3 2 2 2" xfId="9269" xr:uid="{D1E88FA6-BF26-433E-A034-1B972E370093}"/>
    <cellStyle name="Comma 2 12 3 2 3" xfId="7525" xr:uid="{F0AF570B-6406-437E-9F04-C5A3C34006DA}"/>
    <cellStyle name="Comma 2 12 3 3" xfId="2963" xr:uid="{82D23FD3-7DC9-4EDB-B4DF-22EE8AE22395}"/>
    <cellStyle name="Comma 2 12 3 3 2" xfId="4700" xr:uid="{72E80095-1CF8-4E29-9850-75E835854A94}"/>
    <cellStyle name="Comma 2 12 3 3 2 2" xfId="8715" xr:uid="{1DE3744B-9DD2-413C-BFB6-A34320DAFA4E}"/>
    <cellStyle name="Comma 2 12 3 3 3" xfId="6970" xr:uid="{70DE2D37-0822-4C01-83C5-628C6ADCB125}"/>
    <cellStyle name="Comma 2 12 3 4" xfId="4106" xr:uid="{D743003D-5AEC-47AA-8BA3-606CA1973DDF}"/>
    <cellStyle name="Comma 2 12 3 4 2" xfId="8120" xr:uid="{702992C8-0BB1-48FA-98C1-796B0A1818E4}"/>
    <cellStyle name="Comma 2 12 3 5" xfId="6319" xr:uid="{340C20D1-12CA-4F03-BEA4-864912356565}"/>
    <cellStyle name="Comma 2 12 4" xfId="2420" xr:uid="{8A0473F3-0666-459D-92F9-CE4BCACCE1B1}"/>
    <cellStyle name="Comma 2 12 4 2" xfId="3728" xr:uid="{7E91F4D7-0A3D-4BA1-936A-6AAAE6633296}"/>
    <cellStyle name="Comma 2 12 4 2 2" xfId="5453" xr:uid="{081F1240-EEA3-4E34-9E24-E5CC22B54F54}"/>
    <cellStyle name="Comma 2 12 4 2 2 2" xfId="9467" xr:uid="{E9C7DC3D-F11C-4AC5-A611-ABD25A89C01F}"/>
    <cellStyle name="Comma 2 12 4 2 3" xfId="7725" xr:uid="{CCDEEA18-3B41-45F6-A830-B3CE6EEB6AAF}"/>
    <cellStyle name="Comma 2 12 4 3" xfId="3166" xr:uid="{90716982-7445-4DAA-95AD-AD4764D7EE56}"/>
    <cellStyle name="Comma 2 12 4 3 2" xfId="4899" xr:uid="{643604C2-089F-4FF9-A248-A2E54F6C2FB5}"/>
    <cellStyle name="Comma 2 12 4 3 2 2" xfId="8914" xr:uid="{7002613F-B344-463E-9240-1342E6481F43}"/>
    <cellStyle name="Comma 2 12 4 3 3" xfId="7170" xr:uid="{E20C249E-544A-4A5B-A335-9BA4D9365432}"/>
    <cellStyle name="Comma 2 12 4 4" xfId="4305" xr:uid="{5D6E672A-75F6-491B-833B-BD1CE0CA7DF6}"/>
    <cellStyle name="Comma 2 12 4 4 2" xfId="8319" xr:uid="{B2BC8808-1E86-40FF-BCC4-249219DFD9AC}"/>
    <cellStyle name="Comma 2 12 4 5" xfId="6519" xr:uid="{268BEBD2-575C-4F5F-B339-0E4DF2C658AD}"/>
    <cellStyle name="Comma 2 12 5" xfId="3340" xr:uid="{91B10A13-963C-464C-8D22-3DBD3918A60F}"/>
    <cellStyle name="Comma 2 12 5 2" xfId="5069" xr:uid="{FC28501B-F56D-4151-B2BE-BD954D267ABE}"/>
    <cellStyle name="Comma 2 12 5 2 2" xfId="9084" xr:uid="{851960D6-6A1E-4F9E-BB15-2CE7185FB1A5}"/>
    <cellStyle name="Comma 2 12 5 3" xfId="7340" xr:uid="{79C08585-5BF3-4583-B271-096407CC05FC}"/>
    <cellStyle name="Comma 2 12 6" xfId="2838" xr:uid="{86C22550-F298-4719-87C5-ED9E156C2896}"/>
    <cellStyle name="Comma 2 12 6 2" xfId="4577" xr:uid="{050166FD-65FC-427C-940C-60BFAC46CC0B}"/>
    <cellStyle name="Comma 2 12 6 2 2" xfId="8592" xr:uid="{4346C8A3-2597-47BA-AE20-EA5B171FA801}"/>
    <cellStyle name="Comma 2 12 6 3" xfId="6847" xr:uid="{24458F5C-1F03-46D5-896E-CFB14B4A165A}"/>
    <cellStyle name="Comma 2 12 7" xfId="2003" xr:uid="{9C85271E-50A5-42A2-8175-DB9C24452538}"/>
    <cellStyle name="Comma 2 12 7 2" xfId="6039" xr:uid="{7D63D5DC-80B5-4A4C-9512-35F6077E4B86}"/>
    <cellStyle name="Comma 2 12 8" xfId="3921" xr:uid="{6ED84EC4-A002-4A0A-82A2-E1AD7A262271}"/>
    <cellStyle name="Comma 2 12 8 2" xfId="7928" xr:uid="{32B70AF1-BB01-47A4-B974-FA3BB0B5D012}"/>
    <cellStyle name="Comma 2 12 9" xfId="5800" xr:uid="{FCDAE415-E93C-4C85-9110-5F15B9834128}"/>
    <cellStyle name="Comma 2 13" xfId="73" xr:uid="{D7FB513B-8DE2-4C98-86D7-070B9A0D88F4}"/>
    <cellStyle name="Comma 2 13 2" xfId="522" xr:uid="{DBCBF342-EB93-4B1A-9E12-3FA39EDD849D}"/>
    <cellStyle name="Comma 2 13 2 2" xfId="2314" xr:uid="{24CD195D-704F-49E7-89FC-6D2EA3F385BB}"/>
    <cellStyle name="Comma 2 13 2 2 2" xfId="3623" xr:uid="{2AF1F095-D29D-4623-94DA-D0F55A4DBC54}"/>
    <cellStyle name="Comma 2 13 2 2 2 2" xfId="5348" xr:uid="{CCB427FE-10A4-4F8B-B8E6-2F8681E8BE7E}"/>
    <cellStyle name="Comma 2 13 2 2 2 2 2" xfId="9362" xr:uid="{C78D2470-6286-480A-9103-81F44A51B7EF}"/>
    <cellStyle name="Comma 2 13 2 2 2 3" xfId="7619" xr:uid="{63B5B5D8-A2E9-4111-9EAF-B4C83E2DD8D1}"/>
    <cellStyle name="Comma 2 13 2 2 3" xfId="3059" xr:uid="{FEB78D67-A0A2-401A-9D22-0BB273A1DC14}"/>
    <cellStyle name="Comma 2 13 2 2 3 2" xfId="4794" xr:uid="{A6107AC9-4705-4DD0-B205-F5101F4C706F}"/>
    <cellStyle name="Comma 2 13 2 2 3 2 2" xfId="8809" xr:uid="{4FEED28D-841E-4841-B70D-1E7E7F4ECABB}"/>
    <cellStyle name="Comma 2 13 2 2 3 3" xfId="7064" xr:uid="{8464CE27-10A3-494C-BCA9-DFB185548519}"/>
    <cellStyle name="Comma 2 13 2 2 4" xfId="4200" xr:uid="{83FA3328-D6CA-472C-9DB1-5A8F4619FBEC}"/>
    <cellStyle name="Comma 2 13 2 2 4 2" xfId="8214" xr:uid="{2982AA6E-4434-4DD0-9FF4-C32C41F545BE}"/>
    <cellStyle name="Comma 2 13 2 2 5" xfId="6413" xr:uid="{C9BF725F-8FB5-4303-9831-47487A0CDC0C}"/>
    <cellStyle name="Comma 2 13 2 3" xfId="2423" xr:uid="{40AA0123-CD84-4EE2-A26C-CCAF86FAF419}"/>
    <cellStyle name="Comma 2 13 2 3 2" xfId="3731" xr:uid="{A5A2DF90-4187-4CF8-AF60-1A45495888AA}"/>
    <cellStyle name="Comma 2 13 2 3 2 2" xfId="5456" xr:uid="{04964D2D-D4A9-4229-A948-F7C50AC02654}"/>
    <cellStyle name="Comma 2 13 2 3 2 2 2" xfId="9470" xr:uid="{D26640C7-325D-4E32-AB8C-0861553E5427}"/>
    <cellStyle name="Comma 2 13 2 3 2 3" xfId="7728" xr:uid="{15B2F74B-6453-4A9C-B80B-194C52B1840B}"/>
    <cellStyle name="Comma 2 13 2 3 3" xfId="3169" xr:uid="{962AAC1C-9211-4855-AA39-3B48239034D9}"/>
    <cellStyle name="Comma 2 13 2 3 3 2" xfId="4902" xr:uid="{483A0146-65C1-4D3A-801F-F4FA63DEBCE2}"/>
    <cellStyle name="Comma 2 13 2 3 3 2 2" xfId="8917" xr:uid="{17D953EB-47A6-4EAC-A126-6B7AFC4E08EE}"/>
    <cellStyle name="Comma 2 13 2 3 3 3" xfId="7173" xr:uid="{510D7F28-E278-497F-B5AE-17B2330D3919}"/>
    <cellStyle name="Comma 2 13 2 3 4" xfId="4308" xr:uid="{82208A6A-55BB-4977-80B4-CFFC8F6EDD03}"/>
    <cellStyle name="Comma 2 13 2 3 4 2" xfId="8322" xr:uid="{51CCBFB9-BD53-4759-98C2-24C25FE73FE6}"/>
    <cellStyle name="Comma 2 13 2 3 5" xfId="6522" xr:uid="{39753FCF-B2F4-42D4-87FC-3F126DD92F72}"/>
    <cellStyle name="Comma 2 13 2 4" xfId="3436" xr:uid="{F249D2B7-F976-41A8-8C7E-3CCCDF77D53B}"/>
    <cellStyle name="Comma 2 13 2 4 2" xfId="5163" xr:uid="{141BC423-1486-49AD-AA6E-C0E51132FAB3}"/>
    <cellStyle name="Comma 2 13 2 4 2 2" xfId="9178" xr:uid="{69D8D18A-BC27-47B4-AD89-E256EE40D891}"/>
    <cellStyle name="Comma 2 13 2 4 3" xfId="7434" xr:uid="{003118CE-2822-478B-AC7F-414BB6A01476}"/>
    <cellStyle name="Comma 2 13 2 5" xfId="2872" xr:uid="{E0AF0E23-A0F8-475D-A4F1-3B08F137210F}"/>
    <cellStyle name="Comma 2 13 2 5 2" xfId="4611" xr:uid="{D668F05B-0631-4D55-9554-745BE41DAE64}"/>
    <cellStyle name="Comma 2 13 2 5 2 2" xfId="8626" xr:uid="{D512AB61-F969-4E1A-9F2A-7F895B6F1EEC}"/>
    <cellStyle name="Comma 2 13 2 5 3" xfId="6881" xr:uid="{990335F7-4DAF-40BD-AE16-DC7AEBD9FC82}"/>
    <cellStyle name="Comma 2 13 2 6" xfId="2125" xr:uid="{BEE6D905-90ED-4C55-AC5D-778F2801FAB3}"/>
    <cellStyle name="Comma 2 13 2 6 2" xfId="6225" xr:uid="{8309C91F-07B0-4E06-BEC4-AC33C778275C}"/>
    <cellStyle name="Comma 2 13 2 7" xfId="4015" xr:uid="{8159EC4F-F7BA-4C21-B117-4EF7752C7F89}"/>
    <cellStyle name="Comma 2 13 2 7 2" xfId="8029" xr:uid="{3AF44D03-37D9-4A5D-8731-798661A86A4E}"/>
    <cellStyle name="Comma 2 13 2 8" xfId="5802" xr:uid="{E3CE7517-E071-4221-BBEF-790A645BC29A}"/>
    <cellStyle name="Comma 2 13 3" xfId="2220" xr:uid="{B380E725-1613-4779-BC36-6913E0D40C1C}"/>
    <cellStyle name="Comma 2 13 3 2" xfId="3530" xr:uid="{E3F1BBC5-BCAC-4001-9FD9-CB2B3446C6E6}"/>
    <cellStyle name="Comma 2 13 3 2 2" xfId="5255" xr:uid="{FDB5797B-B79C-4DA0-A4EC-DAEFDC3E71D5}"/>
    <cellStyle name="Comma 2 13 3 2 2 2" xfId="9270" xr:uid="{3E6FA3B2-B7A4-4DDF-9281-07DD61CF863D}"/>
    <cellStyle name="Comma 2 13 3 2 3" xfId="7526" xr:uid="{04F2A342-FF8B-4D80-84AE-7FD1B56BF6F8}"/>
    <cellStyle name="Comma 2 13 3 3" xfId="2964" xr:uid="{B6877A07-E897-48D5-94C3-8EAD19B366B0}"/>
    <cellStyle name="Comma 2 13 3 3 2" xfId="4701" xr:uid="{FD517615-4D2E-4DDC-9E95-BE30307C8CE9}"/>
    <cellStyle name="Comma 2 13 3 3 2 2" xfId="8716" xr:uid="{1A72AF04-780A-41EE-BE97-6727FA7711D7}"/>
    <cellStyle name="Comma 2 13 3 3 3" xfId="6971" xr:uid="{91B79048-C69E-4790-92B2-634DC2E1AE11}"/>
    <cellStyle name="Comma 2 13 3 4" xfId="4107" xr:uid="{A21D238D-2827-4261-8927-24430BE1BFB1}"/>
    <cellStyle name="Comma 2 13 3 4 2" xfId="8121" xr:uid="{515CE455-037D-4203-BE41-40B1AEB4566A}"/>
    <cellStyle name="Comma 2 13 3 5" xfId="6320" xr:uid="{5E3243B8-88DE-46FE-8561-6FC78E9B23A3}"/>
    <cellStyle name="Comma 2 13 4" xfId="2422" xr:uid="{55D76663-38B5-444E-9973-3EC24A001140}"/>
    <cellStyle name="Comma 2 13 4 2" xfId="3730" xr:uid="{4A8F2644-227C-4B93-8266-03E17C1102D3}"/>
    <cellStyle name="Comma 2 13 4 2 2" xfId="5455" xr:uid="{9440EA3E-C719-44A4-8C66-A13729B96281}"/>
    <cellStyle name="Comma 2 13 4 2 2 2" xfId="9469" xr:uid="{94E1C2FD-9E6D-4E6E-9A7E-F5EC22B472A0}"/>
    <cellStyle name="Comma 2 13 4 2 3" xfId="7727" xr:uid="{62E59399-DEA3-4B1D-89AD-08F643877FFC}"/>
    <cellStyle name="Comma 2 13 4 3" xfId="3168" xr:uid="{D12A74FD-473D-4ECA-92D9-8F030ED66741}"/>
    <cellStyle name="Comma 2 13 4 3 2" xfId="4901" xr:uid="{9993BE72-6173-45C3-918D-26778CE7821F}"/>
    <cellStyle name="Comma 2 13 4 3 2 2" xfId="8916" xr:uid="{54617841-5451-489B-9F02-5E77840E14EF}"/>
    <cellStyle name="Comma 2 13 4 3 3" xfId="7172" xr:uid="{0BA8433C-9D19-40D0-9000-44A9456FA513}"/>
    <cellStyle name="Comma 2 13 4 4" xfId="4307" xr:uid="{13E5AE56-1A8E-495B-8548-90BF7EC50E5D}"/>
    <cellStyle name="Comma 2 13 4 4 2" xfId="8321" xr:uid="{2A78CF64-9232-4F35-A030-3B265421F0AD}"/>
    <cellStyle name="Comma 2 13 4 5" xfId="6521" xr:uid="{BBA4D933-6632-4CE9-8712-6FAF799D5958}"/>
    <cellStyle name="Comma 2 13 5" xfId="3341" xr:uid="{15562D3E-1CF5-44D8-A450-49737D0C2F13}"/>
    <cellStyle name="Comma 2 13 5 2" xfId="5070" xr:uid="{E62ABD76-A41A-4E6E-8EDE-388B73A608CF}"/>
    <cellStyle name="Comma 2 13 5 2 2" xfId="9085" xr:uid="{858615DA-08D2-43BA-BF3E-16ECDE4EE0ED}"/>
    <cellStyle name="Comma 2 13 5 3" xfId="7341" xr:uid="{AB7DF24B-F1BE-466C-8D27-057CDBC9F249}"/>
    <cellStyle name="Comma 2 13 6" xfId="2799" xr:uid="{F2F1AE86-9644-43E7-840A-4CA682781B92}"/>
    <cellStyle name="Comma 2 13 6 2" xfId="4540" xr:uid="{C70CE6FF-FB93-4368-B47B-C5631111E212}"/>
    <cellStyle name="Comma 2 13 6 2 2" xfId="8555" xr:uid="{A77B4280-8073-4484-8BF2-6D49E252F781}"/>
    <cellStyle name="Comma 2 13 6 3" xfId="6810" xr:uid="{29B4CDA3-6109-4CA4-930B-03CE49F95271}"/>
    <cellStyle name="Comma 2 13 7" xfId="2004" xr:uid="{7841ED18-ED94-4AC6-A9C7-645A5BD251FB}"/>
    <cellStyle name="Comma 2 13 7 2" xfId="6040" xr:uid="{5E5FCB87-9CE5-46B4-8291-71BC6A7599CB}"/>
    <cellStyle name="Comma 2 13 8" xfId="3922" xr:uid="{5C74B995-312A-4A4E-80AF-A7CCB4697CD9}"/>
    <cellStyle name="Comma 2 13 8 2" xfId="7929" xr:uid="{CC979821-BEE9-4700-9B5C-208212D4F635}"/>
    <cellStyle name="Comma 2 13 9" xfId="5801" xr:uid="{A6965E47-FD82-4A8E-9273-8952EBE4A44E}"/>
    <cellStyle name="Comma 2 14" xfId="523" xr:uid="{1FE4B9B9-BCEC-4753-B7FC-EC93246C335A}"/>
    <cellStyle name="Comma 2 14 2" xfId="524" xr:uid="{ADB70F04-3011-4695-836B-33C92097898C}"/>
    <cellStyle name="Comma 2 14 2 2" xfId="2315" xr:uid="{D796FE57-74F6-41D2-B5B7-FC79ED430AAF}"/>
    <cellStyle name="Comma 2 14 2 2 2" xfId="3624" xr:uid="{DBBE844C-F985-48F0-BC6A-A071F892AD22}"/>
    <cellStyle name="Comma 2 14 2 2 2 2" xfId="5349" xr:uid="{EA9D561E-D53A-4EAA-BF38-305AC6FD6772}"/>
    <cellStyle name="Comma 2 14 2 2 2 2 2" xfId="9363" xr:uid="{3CEF8D14-9AF2-4626-886A-CB09F6AFF0B6}"/>
    <cellStyle name="Comma 2 14 2 2 2 3" xfId="7620" xr:uid="{2B9953CD-55CD-48FF-9D1A-3DAD793D2EDA}"/>
    <cellStyle name="Comma 2 14 2 2 3" xfId="3060" xr:uid="{9C3F8CD8-A916-4354-AA78-5E2DA2F76AC9}"/>
    <cellStyle name="Comma 2 14 2 2 3 2" xfId="4795" xr:uid="{7CE7B712-0A64-4206-B251-20D511527C89}"/>
    <cellStyle name="Comma 2 14 2 2 3 2 2" xfId="8810" xr:uid="{728E8A01-7CD8-40B9-85DB-D094FA4F7060}"/>
    <cellStyle name="Comma 2 14 2 2 3 3" xfId="7065" xr:uid="{1E4A82A3-4B9E-45D0-9D69-7E47CAE7E3A6}"/>
    <cellStyle name="Comma 2 14 2 2 4" xfId="4201" xr:uid="{ECFB7906-93C3-4B3B-9A3F-8BAB2E5D2C8F}"/>
    <cellStyle name="Comma 2 14 2 2 4 2" xfId="8215" xr:uid="{B3A57182-DBAC-49C5-9A19-7818B17EAD66}"/>
    <cellStyle name="Comma 2 14 2 2 5" xfId="6414" xr:uid="{C7167BC0-21E7-41C8-B889-AE3397D85458}"/>
    <cellStyle name="Comma 2 14 2 3" xfId="2425" xr:uid="{FA5C6347-2127-438E-9FC4-CDB6B7B31699}"/>
    <cellStyle name="Comma 2 14 2 3 2" xfId="3733" xr:uid="{5321F5A1-2C86-4834-8847-D4274772E0A4}"/>
    <cellStyle name="Comma 2 14 2 3 2 2" xfId="5458" xr:uid="{4AC0DBB1-6F09-4E80-8FCA-D9B6DDBDBC04}"/>
    <cellStyle name="Comma 2 14 2 3 2 2 2" xfId="9472" xr:uid="{0410DBAC-BB8A-4260-85FD-AB1595872BE0}"/>
    <cellStyle name="Comma 2 14 2 3 2 3" xfId="7730" xr:uid="{631602F8-5A10-4F1E-8D23-0BBB867EF935}"/>
    <cellStyle name="Comma 2 14 2 3 3" xfId="3171" xr:uid="{D45D3823-38F9-4D4F-891B-C803BAAB9729}"/>
    <cellStyle name="Comma 2 14 2 3 3 2" xfId="4904" xr:uid="{5B711EB6-606A-43C0-A96E-D465E131CDDF}"/>
    <cellStyle name="Comma 2 14 2 3 3 2 2" xfId="8919" xr:uid="{62CFC331-EB06-4622-9512-C47BCEED8371}"/>
    <cellStyle name="Comma 2 14 2 3 3 3" xfId="7175" xr:uid="{64E0D27C-51BD-48DE-8492-06D694B30E7A}"/>
    <cellStyle name="Comma 2 14 2 3 4" xfId="4310" xr:uid="{E631D62C-C121-4F20-B26D-472757B2F025}"/>
    <cellStyle name="Comma 2 14 2 3 4 2" xfId="8324" xr:uid="{2FADBE81-4448-4155-9039-49F5001B0354}"/>
    <cellStyle name="Comma 2 14 2 3 5" xfId="6524" xr:uid="{C5215F2F-F983-46CD-BAEC-0CDCA7B5B2AE}"/>
    <cellStyle name="Comma 2 14 2 4" xfId="3437" xr:uid="{76A457CC-6D3A-45E6-B67E-C03357A8B36A}"/>
    <cellStyle name="Comma 2 14 2 4 2" xfId="5164" xr:uid="{B45D996F-9E18-4472-92DF-922DFFC0B1E5}"/>
    <cellStyle name="Comma 2 14 2 4 2 2" xfId="9179" xr:uid="{A7ED6639-DE25-4C01-A55A-3CC0C2B7EFD4}"/>
    <cellStyle name="Comma 2 14 2 4 3" xfId="7435" xr:uid="{36CA473B-6BEC-45DE-B59B-59BFE2371850}"/>
    <cellStyle name="Comma 2 14 2 5" xfId="2873" xr:uid="{8C80DE40-F6A3-49E7-8687-DBB1BC9EB5F2}"/>
    <cellStyle name="Comma 2 14 2 5 2" xfId="4612" xr:uid="{118CEC07-CA3B-4D3A-A483-DC5EA44231AA}"/>
    <cellStyle name="Comma 2 14 2 5 2 2" xfId="8627" xr:uid="{0C0DBB42-5A8B-44CB-BB76-BF502CD555F1}"/>
    <cellStyle name="Comma 2 14 2 5 3" xfId="6882" xr:uid="{43AC821E-DA62-464A-B3D5-C0C93966696D}"/>
    <cellStyle name="Comma 2 14 2 6" xfId="2126" xr:uid="{DDD4915D-E202-4E45-9F46-300AEF6C6533}"/>
    <cellStyle name="Comma 2 14 2 6 2" xfId="6226" xr:uid="{D6A9C898-6B58-4DAB-83FE-2C334A7DB614}"/>
    <cellStyle name="Comma 2 14 2 7" xfId="4016" xr:uid="{AE4EA195-B63F-4606-A3EE-C8500D8D6396}"/>
    <cellStyle name="Comma 2 14 2 7 2" xfId="8030" xr:uid="{F1EECB9F-DD3B-410B-AF28-5CA75C7B0430}"/>
    <cellStyle name="Comma 2 14 2 8" xfId="5804" xr:uid="{1FB99946-E4EB-4452-B3D1-ECFA8105F402}"/>
    <cellStyle name="Comma 2 14 3" xfId="2221" xr:uid="{60062580-0058-4A37-8A7E-845C350DE94F}"/>
    <cellStyle name="Comma 2 14 3 2" xfId="3531" xr:uid="{16DBC842-DAF3-4686-8B6F-7398DC4B60F8}"/>
    <cellStyle name="Comma 2 14 3 2 2" xfId="5256" xr:uid="{C76D7B10-F630-4B84-97FF-37AF75B92435}"/>
    <cellStyle name="Comma 2 14 3 2 2 2" xfId="9271" xr:uid="{3F8489C5-ADFF-4ED9-A2B3-E62F845D1AF3}"/>
    <cellStyle name="Comma 2 14 3 2 3" xfId="7527" xr:uid="{3FDF65BE-4CD7-4826-85F6-B15BEA37221E}"/>
    <cellStyle name="Comma 2 14 3 3" xfId="2965" xr:uid="{B4FA8E35-030F-4466-9D47-ECC9A241887C}"/>
    <cellStyle name="Comma 2 14 3 3 2" xfId="4702" xr:uid="{DD653C5F-B624-43B5-8C65-5562AFD9D76C}"/>
    <cellStyle name="Comma 2 14 3 3 2 2" xfId="8717" xr:uid="{0D53A93D-84F1-42FB-9D7B-5B09FFEB6839}"/>
    <cellStyle name="Comma 2 14 3 3 3" xfId="6972" xr:uid="{17552B26-1C89-4470-BA44-683138856D8C}"/>
    <cellStyle name="Comma 2 14 3 4" xfId="4108" xr:uid="{ECF5D822-88BF-483A-9A58-A194552E26EF}"/>
    <cellStyle name="Comma 2 14 3 4 2" xfId="8122" xr:uid="{8F5FC794-4269-442A-8D2F-8FAFD108A6E6}"/>
    <cellStyle name="Comma 2 14 3 5" xfId="6321" xr:uid="{91BFDB9A-E947-4C5E-A581-71A181D8D9D1}"/>
    <cellStyle name="Comma 2 14 4" xfId="2424" xr:uid="{E5333B95-A477-45D3-ADEA-9B6EFBE5757C}"/>
    <cellStyle name="Comma 2 14 4 2" xfId="3732" xr:uid="{196879A5-CA4A-4C5C-ADED-D792372D4F1F}"/>
    <cellStyle name="Comma 2 14 4 2 2" xfId="5457" xr:uid="{285EAD10-9CE8-4C77-A1ED-27074543BD3E}"/>
    <cellStyle name="Comma 2 14 4 2 2 2" xfId="9471" xr:uid="{2EE65D39-55F5-4C99-A633-9A73C62AB40F}"/>
    <cellStyle name="Comma 2 14 4 2 3" xfId="7729" xr:uid="{F2E0E4C0-7F36-4246-93BA-4382B6A18002}"/>
    <cellStyle name="Comma 2 14 4 3" xfId="3170" xr:uid="{D9651AF7-601F-45F4-92AA-6C65B214C2DD}"/>
    <cellStyle name="Comma 2 14 4 3 2" xfId="4903" xr:uid="{56700B40-E483-414C-939E-B3776C3EDCB8}"/>
    <cellStyle name="Comma 2 14 4 3 2 2" xfId="8918" xr:uid="{33CA95B0-8D99-4203-80FF-D43267BF41F8}"/>
    <cellStyle name="Comma 2 14 4 3 3" xfId="7174" xr:uid="{1AAA35F4-D108-49F2-B7CF-E1BD7215F20F}"/>
    <cellStyle name="Comma 2 14 4 4" xfId="4309" xr:uid="{EC95E36D-10E7-49C1-A5DD-D9522EEC5029}"/>
    <cellStyle name="Comma 2 14 4 4 2" xfId="8323" xr:uid="{DCC22B8C-667E-4C78-8571-FEFA0435F145}"/>
    <cellStyle name="Comma 2 14 4 5" xfId="6523" xr:uid="{ADA565C6-537A-4DFC-9E65-C06D7ABB2283}"/>
    <cellStyle name="Comma 2 14 5" xfId="3342" xr:uid="{E9A5E790-9B25-414B-A78D-2350FBFDA7DB}"/>
    <cellStyle name="Comma 2 14 5 2" xfId="5071" xr:uid="{7AC36496-D94C-4A2F-94CB-708AA9B755D2}"/>
    <cellStyle name="Comma 2 14 5 2 2" xfId="9086" xr:uid="{63A563C5-EFAC-45C7-9EDE-705C42D4BC6F}"/>
    <cellStyle name="Comma 2 14 5 3" xfId="7342" xr:uid="{99EF5F30-9C5B-4294-BEC2-6F08219CD169}"/>
    <cellStyle name="Comma 2 14 6" xfId="2841" xr:uid="{22E334CB-3DB5-4FDE-8E19-3381551F9E6A}"/>
    <cellStyle name="Comma 2 14 6 2" xfId="4580" xr:uid="{1B20ECFC-C5E7-4CBF-87A2-7DC35C56B39E}"/>
    <cellStyle name="Comma 2 14 6 2 2" xfId="8595" xr:uid="{4516D0C0-2D30-462C-B62E-755B7236CF54}"/>
    <cellStyle name="Comma 2 14 6 3" xfId="6850" xr:uid="{662DD21C-4015-4377-92DC-CDBA4A676FE5}"/>
    <cellStyle name="Comma 2 14 7" xfId="2005" xr:uid="{77E09B2F-9715-4DD7-B2F9-F2D39A16E42E}"/>
    <cellStyle name="Comma 2 14 7 2" xfId="6041" xr:uid="{5E72FBE5-793D-4FE1-90CF-E5F79D7F7374}"/>
    <cellStyle name="Comma 2 14 8" xfId="3923" xr:uid="{7BED9561-3943-4F4A-A026-58DDF86007DD}"/>
    <cellStyle name="Comma 2 14 8 2" xfId="7930" xr:uid="{22D65F1B-7259-49E1-A92C-0B5DD295DEFD}"/>
    <cellStyle name="Comma 2 14 9" xfId="5803" xr:uid="{DB4E76CB-0C49-4298-BC9E-4173A7204E87}"/>
    <cellStyle name="Comma 2 15" xfId="525" xr:uid="{A049171B-BDB2-4C92-8FA2-8D4423A4AB74}"/>
    <cellStyle name="Comma 2 15 2" xfId="526" xr:uid="{26D03B75-AE18-4D77-A01D-315BF4FFAE39}"/>
    <cellStyle name="Comma 2 15 2 2" xfId="2316" xr:uid="{75ED348E-5AD0-4AB1-B5C5-94AECBBB351C}"/>
    <cellStyle name="Comma 2 15 2 2 2" xfId="3625" xr:uid="{05B696A4-0A39-46EB-AD3E-600AA6195ED1}"/>
    <cellStyle name="Comma 2 15 2 2 2 2" xfId="5350" xr:uid="{A02CC5AE-2D77-4242-A1DB-554D5BF92EDC}"/>
    <cellStyle name="Comma 2 15 2 2 2 2 2" xfId="9364" xr:uid="{F42943B3-7572-4FE8-AE7C-10174A288C78}"/>
    <cellStyle name="Comma 2 15 2 2 2 3" xfId="7621" xr:uid="{83C8F06D-9F3F-423E-A7FD-04F29E8113C6}"/>
    <cellStyle name="Comma 2 15 2 2 3" xfId="3061" xr:uid="{528E803F-7230-4D5F-9324-E2020B395D27}"/>
    <cellStyle name="Comma 2 15 2 2 3 2" xfId="4796" xr:uid="{95670F39-1DF8-4016-A7F0-86DEF43EA46A}"/>
    <cellStyle name="Comma 2 15 2 2 3 2 2" xfId="8811" xr:uid="{61DB013B-9A89-41AC-A08E-636AB9CD7171}"/>
    <cellStyle name="Comma 2 15 2 2 3 3" xfId="7066" xr:uid="{074F5983-6030-44B1-963C-BB6E77CAB69E}"/>
    <cellStyle name="Comma 2 15 2 2 4" xfId="4202" xr:uid="{E256ADE2-D7E5-4FE0-9AE8-0620A7818ACD}"/>
    <cellStyle name="Comma 2 15 2 2 4 2" xfId="8216" xr:uid="{5D53DBC2-C477-40CB-BCB8-6E011BCA2F13}"/>
    <cellStyle name="Comma 2 15 2 2 5" xfId="6415" xr:uid="{EBAD1FD2-E792-42B4-A3E3-B1A92A7F0947}"/>
    <cellStyle name="Comma 2 15 2 3" xfId="2427" xr:uid="{2A51D832-DF5C-4B60-A95F-3FB3E0D59DB4}"/>
    <cellStyle name="Comma 2 15 2 3 2" xfId="3735" xr:uid="{C08CD50F-9D96-43AA-8376-833A7418B732}"/>
    <cellStyle name="Comma 2 15 2 3 2 2" xfId="5460" xr:uid="{E7A79A55-5BA3-4165-8010-9DB39D2F168A}"/>
    <cellStyle name="Comma 2 15 2 3 2 2 2" xfId="9474" xr:uid="{02073DD4-C6CA-4677-A5E9-3FC2AEB42F7A}"/>
    <cellStyle name="Comma 2 15 2 3 2 3" xfId="7732" xr:uid="{18486FE2-3660-4F3D-AC26-484793F81EAA}"/>
    <cellStyle name="Comma 2 15 2 3 3" xfId="3173" xr:uid="{E1B30D01-3E7E-49DE-A199-12B25F63B545}"/>
    <cellStyle name="Comma 2 15 2 3 3 2" xfId="4906" xr:uid="{314A74CF-8D67-4591-A03D-9E98361D917A}"/>
    <cellStyle name="Comma 2 15 2 3 3 2 2" xfId="8921" xr:uid="{119391EA-A298-4F68-AE2B-433DAFB008EC}"/>
    <cellStyle name="Comma 2 15 2 3 3 3" xfId="7177" xr:uid="{81C7AFCF-FAFC-47D5-810F-0F824EBE0B42}"/>
    <cellStyle name="Comma 2 15 2 3 4" xfId="4312" xr:uid="{93361961-3C11-4F6B-89E8-C125DA588E2B}"/>
    <cellStyle name="Comma 2 15 2 3 4 2" xfId="8326" xr:uid="{AB028EFF-21CE-4684-990F-52701ACF3041}"/>
    <cellStyle name="Comma 2 15 2 3 5" xfId="6526" xr:uid="{92D35936-427D-453A-A722-EB9D7483BB94}"/>
    <cellStyle name="Comma 2 15 2 4" xfId="3438" xr:uid="{8214E475-85A3-49F5-9D44-1450309D954B}"/>
    <cellStyle name="Comma 2 15 2 4 2" xfId="5165" xr:uid="{D57F3DBE-49C4-4BCC-BF0E-1EAFD1DEE791}"/>
    <cellStyle name="Comma 2 15 2 4 2 2" xfId="9180" xr:uid="{9E2837B8-AA3E-4A44-B4BB-517F74192CF0}"/>
    <cellStyle name="Comma 2 15 2 4 3" xfId="7436" xr:uid="{EA53DA02-614A-4EDC-A437-D1BDD06BA0AE}"/>
    <cellStyle name="Comma 2 15 2 5" xfId="2874" xr:uid="{CD3BFD98-203F-41D8-9EFB-3355748D85A1}"/>
    <cellStyle name="Comma 2 15 2 5 2" xfId="4613" xr:uid="{E685E3F8-520D-43DF-A72F-314BE4D9250C}"/>
    <cellStyle name="Comma 2 15 2 5 2 2" xfId="8628" xr:uid="{E0CFB118-3BA1-4347-8E90-4C7A21B47B56}"/>
    <cellStyle name="Comma 2 15 2 5 3" xfId="6883" xr:uid="{C87170B6-2AF2-477D-A313-C5D99E7F1DA6}"/>
    <cellStyle name="Comma 2 15 2 6" xfId="2127" xr:uid="{6FED6434-0601-43DB-8E61-1AB8EB470FD9}"/>
    <cellStyle name="Comma 2 15 2 6 2" xfId="6227" xr:uid="{0AB5ABF4-F591-4AA8-830B-DFBAF6B80676}"/>
    <cellStyle name="Comma 2 15 2 7" xfId="4017" xr:uid="{05296BB6-75EE-459E-8F4F-669AEF81EF0C}"/>
    <cellStyle name="Comma 2 15 2 7 2" xfId="8031" xr:uid="{2ED0DE0F-71C9-419E-8664-78F410E7BA7A}"/>
    <cellStyle name="Comma 2 15 2 8" xfId="5806" xr:uid="{24316D36-3762-47BA-BAA8-BA361C5EA664}"/>
    <cellStyle name="Comma 2 15 3" xfId="2222" xr:uid="{A6323260-63DD-4913-B10C-8697E77D02A5}"/>
    <cellStyle name="Comma 2 15 3 2" xfId="3532" xr:uid="{95E0A0DB-0838-4A19-97E6-73E54CEBA11E}"/>
    <cellStyle name="Comma 2 15 3 2 2" xfId="5257" xr:uid="{96FECCE7-3DE1-45E3-8A63-EE3B65B6A79D}"/>
    <cellStyle name="Comma 2 15 3 2 2 2" xfId="9272" xr:uid="{F547283F-DA60-43DD-B2F9-155BDDCB5941}"/>
    <cellStyle name="Comma 2 15 3 2 3" xfId="7528" xr:uid="{461CCA2D-2F58-4899-82D6-8F48E75DA80F}"/>
    <cellStyle name="Comma 2 15 3 3" xfId="2966" xr:uid="{B9457ED6-7147-4414-8E7C-13BF302E97F8}"/>
    <cellStyle name="Comma 2 15 3 3 2" xfId="4703" xr:uid="{C30B0672-48D6-439D-B32F-72CE87DFB642}"/>
    <cellStyle name="Comma 2 15 3 3 2 2" xfId="8718" xr:uid="{085A8563-D2EA-4E46-B3F8-E5A164F73C4E}"/>
    <cellStyle name="Comma 2 15 3 3 3" xfId="6973" xr:uid="{2CDC1C1B-F74C-496D-898C-0902CA987897}"/>
    <cellStyle name="Comma 2 15 3 4" xfId="4109" xr:uid="{07520805-10D8-41E7-B1C5-67B40C198C40}"/>
    <cellStyle name="Comma 2 15 3 4 2" xfId="8123" xr:uid="{55438C56-6B05-4331-B525-98C29E2320A5}"/>
    <cellStyle name="Comma 2 15 3 5" xfId="6322" xr:uid="{65F45EDB-AC81-4F0A-AE9E-6578885ECD58}"/>
    <cellStyle name="Comma 2 15 4" xfId="2426" xr:uid="{744594EB-4284-44BA-99B4-234FB3D6A138}"/>
    <cellStyle name="Comma 2 15 4 2" xfId="3734" xr:uid="{0BB194A6-3EA1-4C7E-8EF7-E57D99BEF4CD}"/>
    <cellStyle name="Comma 2 15 4 2 2" xfId="5459" xr:uid="{F3BDEE44-97FF-45E6-AADD-D08A1B8A2ACB}"/>
    <cellStyle name="Comma 2 15 4 2 2 2" xfId="9473" xr:uid="{0F55E608-E74C-46D7-9853-E7F6E1D709BB}"/>
    <cellStyle name="Comma 2 15 4 2 3" xfId="7731" xr:uid="{EDA49D80-664F-4BCF-9BFB-AE7DDE4AD345}"/>
    <cellStyle name="Comma 2 15 4 3" xfId="3172" xr:uid="{664EC257-6626-4F34-9DF0-0252488768A4}"/>
    <cellStyle name="Comma 2 15 4 3 2" xfId="4905" xr:uid="{44E6D29C-B016-45F7-AB39-B9B7B6AAF981}"/>
    <cellStyle name="Comma 2 15 4 3 2 2" xfId="8920" xr:uid="{01AE9ED9-79BE-488E-816D-640206DB5DAE}"/>
    <cellStyle name="Comma 2 15 4 3 3" xfId="7176" xr:uid="{5AB951DD-20B9-47E0-AB6B-00131C40BC78}"/>
    <cellStyle name="Comma 2 15 4 4" xfId="4311" xr:uid="{D39A997A-3812-4700-BD89-99B8E64E2A59}"/>
    <cellStyle name="Comma 2 15 4 4 2" xfId="8325" xr:uid="{86684A4D-9083-479C-8E46-9248303A9674}"/>
    <cellStyle name="Comma 2 15 4 5" xfId="6525" xr:uid="{4FF899E2-C07B-4287-B005-CC960BBA1C96}"/>
    <cellStyle name="Comma 2 15 5" xfId="3343" xr:uid="{9CBE5751-0217-4F05-B2CF-6E5D7F71D485}"/>
    <cellStyle name="Comma 2 15 5 2" xfId="5072" xr:uid="{F3D272A2-0C2B-4E6B-8BE7-35433E379E7D}"/>
    <cellStyle name="Comma 2 15 5 2 2" xfId="9087" xr:uid="{F2D8A562-B917-4E80-91AA-294FED71C526}"/>
    <cellStyle name="Comma 2 15 5 3" xfId="7343" xr:uid="{70C1049B-0AFB-457A-B0B3-91380AFEDE09}"/>
    <cellStyle name="Comma 2 15 6" xfId="2803" xr:uid="{6063EF96-1A5F-4CA6-B310-062799C48A0E}"/>
    <cellStyle name="Comma 2 15 6 2" xfId="4544" xr:uid="{6333C021-A2E5-48B8-8A20-FDB727F2FC26}"/>
    <cellStyle name="Comma 2 15 6 2 2" xfId="8559" xr:uid="{30FBDEBD-9761-4E1A-9553-46025587EAF6}"/>
    <cellStyle name="Comma 2 15 6 3" xfId="6814" xr:uid="{27AE2ADA-A01D-4D42-B2FA-8DECBCBFC469}"/>
    <cellStyle name="Comma 2 15 7" xfId="2006" xr:uid="{DC7D7CA2-FAA6-4E7C-8A3D-92FB415CC664}"/>
    <cellStyle name="Comma 2 15 7 2" xfId="6042" xr:uid="{211E418A-C5A9-45BC-9427-2F74AE0F60C3}"/>
    <cellStyle name="Comma 2 15 8" xfId="3924" xr:uid="{8580E517-B8D7-48CF-A19B-45D17D792491}"/>
    <cellStyle name="Comma 2 15 8 2" xfId="7931" xr:uid="{48DA0F9F-E23A-4B57-9315-92A31B808CF0}"/>
    <cellStyle name="Comma 2 15 9" xfId="5805" xr:uid="{14140955-585C-4347-BF29-0D84FF2B092B}"/>
    <cellStyle name="Comma 2 16" xfId="527" xr:uid="{E5DBED4F-6139-472B-A7B2-5150C43AD87F}"/>
    <cellStyle name="Comma 2 16 2" xfId="528" xr:uid="{8837BC84-4C4B-4B2C-B436-5AEE1ED4D463}"/>
    <cellStyle name="Comma 2 16 2 2" xfId="2317" xr:uid="{6D3744D0-EF37-413B-B931-CCCDF98A5934}"/>
    <cellStyle name="Comma 2 16 2 2 2" xfId="3626" xr:uid="{C0EDCE49-DD07-4788-9C72-06DE20EB61A8}"/>
    <cellStyle name="Comma 2 16 2 2 2 2" xfId="5351" xr:uid="{CE019BAB-E661-40F2-BBD4-C2D754CDD8B2}"/>
    <cellStyle name="Comma 2 16 2 2 2 2 2" xfId="9365" xr:uid="{84866297-843E-4A4E-A85B-96AEB8D48130}"/>
    <cellStyle name="Comma 2 16 2 2 2 3" xfId="7622" xr:uid="{440CA481-688D-403B-BB81-2D3B048E02CE}"/>
    <cellStyle name="Comma 2 16 2 2 3" xfId="3062" xr:uid="{9E9EEE4C-E23F-4D12-BB91-C1760F907816}"/>
    <cellStyle name="Comma 2 16 2 2 3 2" xfId="4797" xr:uid="{CAB78723-D54D-47F2-BAEA-9E66C4781C45}"/>
    <cellStyle name="Comma 2 16 2 2 3 2 2" xfId="8812" xr:uid="{DD5799E6-A913-422B-80A6-0A7879E1F742}"/>
    <cellStyle name="Comma 2 16 2 2 3 3" xfId="7067" xr:uid="{2A58C499-D572-47D6-9C83-E32E225C514D}"/>
    <cellStyle name="Comma 2 16 2 2 4" xfId="4203" xr:uid="{197BDB35-8950-4F89-BCE2-EBDEBABFCECC}"/>
    <cellStyle name="Comma 2 16 2 2 4 2" xfId="8217" xr:uid="{F86ACB3E-EAD3-48BB-BBA8-435F5A88B721}"/>
    <cellStyle name="Comma 2 16 2 2 5" xfId="6416" xr:uid="{DFCDF2F6-11BD-41FF-B5FD-575A3EB65D43}"/>
    <cellStyle name="Comma 2 16 2 3" xfId="2429" xr:uid="{88BD0F6A-185A-4E20-893B-D3A8F00B8D57}"/>
    <cellStyle name="Comma 2 16 2 3 2" xfId="3737" xr:uid="{0D7A80E2-9F26-42BE-9711-9678FB381040}"/>
    <cellStyle name="Comma 2 16 2 3 2 2" xfId="5462" xr:uid="{C47B393A-0431-459F-8F81-6174609CB050}"/>
    <cellStyle name="Comma 2 16 2 3 2 2 2" xfId="9476" xr:uid="{BD6A21BA-FC2C-482C-B288-54B57B50E29B}"/>
    <cellStyle name="Comma 2 16 2 3 2 3" xfId="7734" xr:uid="{A6C2A194-5260-4BBF-A7C7-EB934D3931CC}"/>
    <cellStyle name="Comma 2 16 2 3 3" xfId="3175" xr:uid="{50D51B6F-22B3-48D9-8F3F-F59B03D5B55C}"/>
    <cellStyle name="Comma 2 16 2 3 3 2" xfId="4908" xr:uid="{D8B02CA0-1911-4334-8833-A435F200C249}"/>
    <cellStyle name="Comma 2 16 2 3 3 2 2" xfId="8923" xr:uid="{480666E1-8512-4B1C-980A-FCCB55AB23D0}"/>
    <cellStyle name="Comma 2 16 2 3 3 3" xfId="7179" xr:uid="{F8646663-E05B-4BF7-A820-8E6F2C14C2DD}"/>
    <cellStyle name="Comma 2 16 2 3 4" xfId="4314" xr:uid="{55130F66-F68F-45CD-BF9E-0BE293B99D29}"/>
    <cellStyle name="Comma 2 16 2 3 4 2" xfId="8328" xr:uid="{113F9C39-848D-48C5-B2D1-ADE9D415C9A0}"/>
    <cellStyle name="Comma 2 16 2 3 5" xfId="6528" xr:uid="{C0B97BF2-DC26-4D71-8DFC-AD1854621FC7}"/>
    <cellStyle name="Comma 2 16 2 4" xfId="3439" xr:uid="{AE610A3B-E841-4DC5-84DD-A60DC179EAD3}"/>
    <cellStyle name="Comma 2 16 2 4 2" xfId="5166" xr:uid="{7E829954-3DC0-40A7-B572-D3B4CD49E5C0}"/>
    <cellStyle name="Comma 2 16 2 4 2 2" xfId="9181" xr:uid="{019A40FB-5F54-4038-869B-324BF6E3B423}"/>
    <cellStyle name="Comma 2 16 2 4 3" xfId="7437" xr:uid="{AA1028BD-7CA3-45AC-A76B-99A86E8C9A09}"/>
    <cellStyle name="Comma 2 16 2 5" xfId="2875" xr:uid="{5F41022E-81AF-4A24-A5FA-12AE3C1DF3D1}"/>
    <cellStyle name="Comma 2 16 2 5 2" xfId="4614" xr:uid="{8CE73037-D147-416B-BD7C-01E8E2F3F1C6}"/>
    <cellStyle name="Comma 2 16 2 5 2 2" xfId="8629" xr:uid="{481497D6-EFE1-49AA-BA0F-48CB1A928EDB}"/>
    <cellStyle name="Comma 2 16 2 5 3" xfId="6884" xr:uid="{1A7C744F-7CE3-4AF5-8EF5-1A8D4CD525D1}"/>
    <cellStyle name="Comma 2 16 2 6" xfId="2128" xr:uid="{4934B825-F2D5-420D-A1C7-4F660206ED81}"/>
    <cellStyle name="Comma 2 16 2 6 2" xfId="8032" xr:uid="{FAB7C974-2697-4678-AB10-98AC77E7784E}"/>
    <cellStyle name="Comma 2 16 2 7" xfId="4018" xr:uid="{CBE42476-F1FA-448D-8E91-D3550D6BF188}"/>
    <cellStyle name="Comma 2 16 2 7 2" xfId="10009" xr:uid="{177629EC-6A22-41C1-80BC-C71BBDBB087A}"/>
    <cellStyle name="Comma 2 16 2 8" xfId="6228" xr:uid="{842B4E6C-F577-484B-BEA6-DE70B1543350}"/>
    <cellStyle name="Comma 2 16 3" xfId="2223" xr:uid="{ABDF7367-8FD6-4B14-AC8D-08550B859A15}"/>
    <cellStyle name="Comma 2 16 3 2" xfId="3533" xr:uid="{24396CB5-2B12-4C1E-84D4-B05774ECD805}"/>
    <cellStyle name="Comma 2 16 3 2 2" xfId="5258" xr:uid="{929AA8D2-0290-4AE2-A957-04CC2506ACEB}"/>
    <cellStyle name="Comma 2 16 3 2 2 2" xfId="9273" xr:uid="{76D1FC87-6643-44F0-88FD-601853A12DCF}"/>
    <cellStyle name="Comma 2 16 3 2 3" xfId="7529" xr:uid="{9F5BA769-8859-4020-87E3-3A0BE681926C}"/>
    <cellStyle name="Comma 2 16 3 3" xfId="2967" xr:uid="{443ACA23-4246-42E8-B24F-D65E3A8B0BE8}"/>
    <cellStyle name="Comma 2 16 3 3 2" xfId="4704" xr:uid="{7AACFB58-5D6F-40E0-8EA9-1B7B79FD6A94}"/>
    <cellStyle name="Comma 2 16 3 3 2 2" xfId="8719" xr:uid="{A4F431B2-383C-408C-BE9F-4955BC971F64}"/>
    <cellStyle name="Comma 2 16 3 3 3" xfId="6974" xr:uid="{72CD274C-6B9F-4B82-9A22-FDEEB4A2F4DE}"/>
    <cellStyle name="Comma 2 16 3 4" xfId="4110" xr:uid="{3F44BC52-D49F-4D95-8F39-FFBC92C51808}"/>
    <cellStyle name="Comma 2 16 3 4 2" xfId="8124" xr:uid="{70EA6A2D-1C99-44F2-8AB1-F7F8C0820468}"/>
    <cellStyle name="Comma 2 16 3 5" xfId="6323" xr:uid="{CD64F203-5361-493D-A87D-5AE2298E3827}"/>
    <cellStyle name="Comma 2 16 4" xfId="2428" xr:uid="{E6B94A91-089D-46FA-9FC8-BC544E0FF416}"/>
    <cellStyle name="Comma 2 16 4 2" xfId="3736" xr:uid="{2565D251-700E-4F36-AA66-924690AE5121}"/>
    <cellStyle name="Comma 2 16 4 2 2" xfId="5461" xr:uid="{A8AE5C8C-13C7-4D87-9A01-1BC66686E8AF}"/>
    <cellStyle name="Comma 2 16 4 2 2 2" xfId="9475" xr:uid="{DF907B39-74D9-4425-A9F0-E629867509AF}"/>
    <cellStyle name="Comma 2 16 4 2 3" xfId="7733" xr:uid="{2D0B8AB8-5B90-4B1D-95A7-8C6984D7DA8D}"/>
    <cellStyle name="Comma 2 16 4 3" xfId="3174" xr:uid="{8085922E-32C4-43DF-B93E-AFE35802F755}"/>
    <cellStyle name="Comma 2 16 4 3 2" xfId="4907" xr:uid="{DCA199B9-677A-4421-AD3B-69F65B95DE11}"/>
    <cellStyle name="Comma 2 16 4 3 2 2" xfId="8922" xr:uid="{C10956E4-48C3-4E47-A9D7-03CC4166E87A}"/>
    <cellStyle name="Comma 2 16 4 3 3" xfId="7178" xr:uid="{D3F53048-5DB3-49F1-81C0-01A83EE057F2}"/>
    <cellStyle name="Comma 2 16 4 4" xfId="4313" xr:uid="{6ECEA5FE-37EE-4685-AF75-3795EADCC943}"/>
    <cellStyle name="Comma 2 16 4 4 2" xfId="8327" xr:uid="{39823DAC-E998-4DC6-B80C-1546997536D3}"/>
    <cellStyle name="Comma 2 16 4 5" xfId="6527" xr:uid="{5D1E2147-7B3D-40BB-AC5F-ECF0995E5CF4}"/>
    <cellStyle name="Comma 2 16 5" xfId="3344" xr:uid="{A12B091D-4749-451B-A0B2-18F867C622A1}"/>
    <cellStyle name="Comma 2 16 5 2" xfId="5073" xr:uid="{CD201978-D221-4705-8771-BB52C1F99A56}"/>
    <cellStyle name="Comma 2 16 5 2 2" xfId="9088" xr:uid="{6785EC6F-7412-4E2D-9B06-15353F6D35CA}"/>
    <cellStyle name="Comma 2 16 5 3" xfId="7344" xr:uid="{1CB9146A-552D-4834-AE55-A85F7A4464A8}"/>
    <cellStyle name="Comma 2 16 6" xfId="2844" xr:uid="{134298CD-EE65-4D8E-B48D-6B58631B95DA}"/>
    <cellStyle name="Comma 2 16 6 2" xfId="4583" xr:uid="{43402BFB-0ADA-44B0-88ED-C15123456A89}"/>
    <cellStyle name="Comma 2 16 6 2 2" xfId="8598" xr:uid="{73B5824A-A95D-4D22-A575-40D326623BAB}"/>
    <cellStyle name="Comma 2 16 6 3" xfId="6853" xr:uid="{EC3CF6C0-7ACF-4C26-93FB-29B2AC3B8EF4}"/>
    <cellStyle name="Comma 2 16 7" xfId="2007" xr:uid="{CE0AC014-2FB3-4D19-BD83-A001ADFE52F4}"/>
    <cellStyle name="Comma 2 16 7 2" xfId="6043" xr:uid="{CF83D3AA-1FC6-4CEA-928F-E0B10A6549CD}"/>
    <cellStyle name="Comma 2 16 8" xfId="3925" xr:uid="{7EFDE89D-6B66-4EC0-BB84-EC04AE3A22F9}"/>
    <cellStyle name="Comma 2 16 8 2" xfId="7932" xr:uid="{8E2B9F1B-F760-406A-B0D0-2476EF80B541}"/>
    <cellStyle name="Comma 2 16 9" xfId="5959" xr:uid="{D60D4EA8-EF18-41FF-A06E-CBAED62630C0}"/>
    <cellStyle name="Comma 2 17" xfId="529" xr:uid="{264335E9-F756-44C9-87A2-18406BA775BA}"/>
    <cellStyle name="Comma 2 17 2" xfId="530" xr:uid="{8AFF6AC5-17D9-427B-B64E-931EAF295892}"/>
    <cellStyle name="Comma 2 17 2 2" xfId="2318" xr:uid="{BE59EEB9-52F1-4A33-B95F-71A63DD89B41}"/>
    <cellStyle name="Comma 2 17 2 2 2" xfId="3627" xr:uid="{981AE555-9093-4EB2-BBA1-9F068B9E0963}"/>
    <cellStyle name="Comma 2 17 2 2 2 2" xfId="5352" xr:uid="{C4BEA6B9-7EE3-47AF-8C1E-2E1FDDA618EA}"/>
    <cellStyle name="Comma 2 17 2 2 2 2 2" xfId="9366" xr:uid="{6B84594F-3C55-4EC9-86E1-8FEA3B79EDD2}"/>
    <cellStyle name="Comma 2 17 2 2 2 3" xfId="7623" xr:uid="{B1AC601B-AF1C-42DA-8F21-C8CE1321470A}"/>
    <cellStyle name="Comma 2 17 2 2 3" xfId="3063" xr:uid="{7EEFFAD7-7208-4533-8959-6F67EFB6F9B6}"/>
    <cellStyle name="Comma 2 17 2 2 3 2" xfId="4798" xr:uid="{2E26BE0F-09C9-4275-874C-04645050A56B}"/>
    <cellStyle name="Comma 2 17 2 2 3 2 2" xfId="8813" xr:uid="{7ACBBEA8-8F6E-48A3-A7C4-8E2039D8C370}"/>
    <cellStyle name="Comma 2 17 2 2 3 3" xfId="7068" xr:uid="{29F77162-7010-4B6A-9945-A17EEE6E52EE}"/>
    <cellStyle name="Comma 2 17 2 2 4" xfId="4204" xr:uid="{079D5DB5-1182-4794-972F-12E21A49B9CE}"/>
    <cellStyle name="Comma 2 17 2 2 4 2" xfId="8218" xr:uid="{9C42F5E9-1256-44CE-9411-0D99FED2D029}"/>
    <cellStyle name="Comma 2 17 2 2 5" xfId="6417" xr:uid="{CB4B7CA2-32FC-41D1-A664-373D882079C2}"/>
    <cellStyle name="Comma 2 17 2 3" xfId="2431" xr:uid="{A9B60832-AC75-462C-BC25-C3F541780681}"/>
    <cellStyle name="Comma 2 17 2 3 2" xfId="3739" xr:uid="{69029AF9-CDA2-4709-ACAC-33B6C7C8A449}"/>
    <cellStyle name="Comma 2 17 2 3 2 2" xfId="5464" xr:uid="{3DE4D741-F656-4335-8393-ECB2C144C1B3}"/>
    <cellStyle name="Comma 2 17 2 3 2 2 2" xfId="9478" xr:uid="{5ABF308D-EF89-4A49-935B-6DADD29B4C1E}"/>
    <cellStyle name="Comma 2 17 2 3 2 3" xfId="7736" xr:uid="{CDF7378D-00AA-44B3-AFDA-F12245731588}"/>
    <cellStyle name="Comma 2 17 2 3 3" xfId="3177" xr:uid="{8930C9A8-D666-4CA8-98D1-5B88369DF648}"/>
    <cellStyle name="Comma 2 17 2 3 3 2" xfId="4910" xr:uid="{5325EF6E-1A87-4E4A-822E-357E24C1A58A}"/>
    <cellStyle name="Comma 2 17 2 3 3 2 2" xfId="8925" xr:uid="{695E3685-168C-49DE-ADD1-B14419ACF69A}"/>
    <cellStyle name="Comma 2 17 2 3 3 3" xfId="7181" xr:uid="{CF18331A-209D-4483-A9FD-017374C77886}"/>
    <cellStyle name="Comma 2 17 2 3 4" xfId="4316" xr:uid="{0C5D80FC-DB07-452F-92F6-7F647BF65E29}"/>
    <cellStyle name="Comma 2 17 2 3 4 2" xfId="8330" xr:uid="{551D86D9-309E-4606-A176-96FF031697DA}"/>
    <cellStyle name="Comma 2 17 2 3 5" xfId="6530" xr:uid="{BD24720C-8DF1-4F00-9431-56F354275C7F}"/>
    <cellStyle name="Comma 2 17 2 4" xfId="3440" xr:uid="{2DA20D31-79F8-444D-884B-21BF2AF799B0}"/>
    <cellStyle name="Comma 2 17 2 4 2" xfId="5167" xr:uid="{E0BDCD84-C627-4640-B09C-10DCB759D2B6}"/>
    <cellStyle name="Comma 2 17 2 4 2 2" xfId="9182" xr:uid="{C70517A9-F40E-4DF1-A1DA-CC00E8D143A9}"/>
    <cellStyle name="Comma 2 17 2 4 3" xfId="7438" xr:uid="{307CB50C-4716-4A2B-BCD8-837C246BF04E}"/>
    <cellStyle name="Comma 2 17 2 5" xfId="2876" xr:uid="{BA134566-ED02-4234-B778-DC597AD74402}"/>
    <cellStyle name="Comma 2 17 2 5 2" xfId="4615" xr:uid="{6C4BE5C2-C22E-4F37-A6E1-168DE4384DD0}"/>
    <cellStyle name="Comma 2 17 2 5 2 2" xfId="8630" xr:uid="{707B8E51-13B3-4442-B498-83848ABE490E}"/>
    <cellStyle name="Comma 2 17 2 5 3" xfId="6885" xr:uid="{C5036FBB-46A2-4E6D-AA4D-21F680DD619B}"/>
    <cellStyle name="Comma 2 17 2 6" xfId="2129" xr:uid="{B560E7C4-BE84-4B08-8135-267DCACF9F08}"/>
    <cellStyle name="Comma 2 17 2 6 2" xfId="8033" xr:uid="{C987FE3A-093C-471B-8475-48627C304582}"/>
    <cellStyle name="Comma 2 17 2 7" xfId="4019" xr:uid="{CD1D5B14-C0BA-450D-8AC8-61CAA853B6DE}"/>
    <cellStyle name="Comma 2 17 2 7 2" xfId="9740" xr:uid="{47BF2184-49DD-46BB-826D-CF7AA195378F}"/>
    <cellStyle name="Comma 2 17 2 8" xfId="6229" xr:uid="{5122E7DB-087C-4AF6-8469-410C8F4E695D}"/>
    <cellStyle name="Comma 2 17 3" xfId="2224" xr:uid="{CFDC108A-6F78-4399-867D-BB8CCFAD0D0E}"/>
    <cellStyle name="Comma 2 17 3 2" xfId="3534" xr:uid="{FF8CDEDC-615C-42F2-9CCC-68964F2DC74B}"/>
    <cellStyle name="Comma 2 17 3 2 2" xfId="5259" xr:uid="{75582AAC-7718-4801-A90E-0D488073AFBC}"/>
    <cellStyle name="Comma 2 17 3 2 2 2" xfId="9274" xr:uid="{469D2C72-44C8-4847-9D21-AB631A7B95C1}"/>
    <cellStyle name="Comma 2 17 3 2 3" xfId="7530" xr:uid="{CC0AA8A3-0BCF-4DB1-BD4E-1BDAB583F040}"/>
    <cellStyle name="Comma 2 17 3 3" xfId="2968" xr:uid="{C5ADC3D3-6FB1-4361-82C2-E7234AB019DE}"/>
    <cellStyle name="Comma 2 17 3 3 2" xfId="4705" xr:uid="{6466AC39-2B93-44A7-AE03-02C83A7ED8AA}"/>
    <cellStyle name="Comma 2 17 3 3 2 2" xfId="8720" xr:uid="{07D57F44-9D98-4BD5-AF4C-6A016C922AAC}"/>
    <cellStyle name="Comma 2 17 3 3 3" xfId="6975" xr:uid="{09C478CA-E177-4835-9DB7-C5B9BB4D19FD}"/>
    <cellStyle name="Comma 2 17 3 4" xfId="4111" xr:uid="{864B042D-5470-4E2D-859D-2ADFE281E2C2}"/>
    <cellStyle name="Comma 2 17 3 4 2" xfId="8125" xr:uid="{38E478DB-84C4-4B11-B36F-6FE9F4805D8E}"/>
    <cellStyle name="Comma 2 17 3 5" xfId="6324" xr:uid="{DFC963EB-4087-4EA9-AECE-669E34D247AF}"/>
    <cellStyle name="Comma 2 17 4" xfId="2430" xr:uid="{1835CA0C-242D-41EA-8268-E17285B4EBC5}"/>
    <cellStyle name="Comma 2 17 4 2" xfId="3738" xr:uid="{8CE87BFF-2DF7-41CC-A60D-9BCD1DB1C90E}"/>
    <cellStyle name="Comma 2 17 4 2 2" xfId="5463" xr:uid="{5770D8C2-41B2-4ECE-A62D-C199F643B0F8}"/>
    <cellStyle name="Comma 2 17 4 2 2 2" xfId="9477" xr:uid="{3139D4E2-D933-467C-9EA1-5E7DD8FD5381}"/>
    <cellStyle name="Comma 2 17 4 2 3" xfId="7735" xr:uid="{AC363C08-B279-4506-B86A-B57C19CDEE54}"/>
    <cellStyle name="Comma 2 17 4 3" xfId="3176" xr:uid="{80A0AAD6-EBE8-400D-B723-D0EDA3627182}"/>
    <cellStyle name="Comma 2 17 4 3 2" xfId="4909" xr:uid="{6728466B-D403-40D0-8001-396E8811CEE0}"/>
    <cellStyle name="Comma 2 17 4 3 2 2" xfId="8924" xr:uid="{247D5A87-58A3-4C97-A5D2-1C6434D9FD3E}"/>
    <cellStyle name="Comma 2 17 4 3 3" xfId="7180" xr:uid="{F95DBBAE-0EA7-471C-B78C-148B2D7A0485}"/>
    <cellStyle name="Comma 2 17 4 4" xfId="4315" xr:uid="{2AF8CE60-78B3-47BA-9A44-AFE13BC59854}"/>
    <cellStyle name="Comma 2 17 4 4 2" xfId="8329" xr:uid="{D0716B51-FA49-4E07-8FB7-5D377AB88491}"/>
    <cellStyle name="Comma 2 17 4 5" xfId="6529" xr:uid="{65F3CF97-C477-47A5-A682-248EFE43BB72}"/>
    <cellStyle name="Comma 2 17 5" xfId="3345" xr:uid="{4A3CAA73-8C63-4ED3-8E3E-5CCB49C437E3}"/>
    <cellStyle name="Comma 2 17 5 2" xfId="5074" xr:uid="{3B72A728-3BF9-4F1B-A457-3EE1BFA25940}"/>
    <cellStyle name="Comma 2 17 5 2 2" xfId="9089" xr:uid="{744A8AD8-7A51-4EA1-82DB-05D05F21F7D9}"/>
    <cellStyle name="Comma 2 17 5 3" xfId="7345" xr:uid="{ECFF601A-E19A-4DBB-80D5-119DE5D1E7DF}"/>
    <cellStyle name="Comma 2 17 6" xfId="2834" xr:uid="{E319F74F-8C2E-4BFC-A05F-A4389CE235BD}"/>
    <cellStyle name="Comma 2 17 6 2" xfId="4574" xr:uid="{3FBFF593-47A6-4B32-9EDF-335F3C39397C}"/>
    <cellStyle name="Comma 2 17 6 2 2" xfId="8589" xr:uid="{2DDF4625-7D1D-4807-9C5A-0736A1D2E726}"/>
    <cellStyle name="Comma 2 17 6 3" xfId="6844" xr:uid="{5C9967B0-31E3-4310-B6E2-AD9BC59F77D1}"/>
    <cellStyle name="Comma 2 17 7" xfId="2008" xr:uid="{644AF615-F5F8-459B-87E9-F6AFFB2D54E5}"/>
    <cellStyle name="Comma 2 17 7 2" xfId="6044" xr:uid="{EB575B80-E400-4E65-9098-1BE5280DCFF1}"/>
    <cellStyle name="Comma 2 17 8" xfId="3926" xr:uid="{E1091609-FB6D-4391-B557-796F254F1E19}"/>
    <cellStyle name="Comma 2 17 8 2" xfId="7933" xr:uid="{D421226C-1418-44BD-8A6D-EC34EE77B203}"/>
    <cellStyle name="Comma 2 17 9" xfId="6008" xr:uid="{5F924C5C-A19C-48F7-9F0C-434520D2D641}"/>
    <cellStyle name="Comma 2 18" xfId="531" xr:uid="{325F8AAC-E50C-4799-AA31-AEB8EDD46409}"/>
    <cellStyle name="Comma 2 18 2" xfId="532" xr:uid="{57F98189-3A78-4945-BBC8-0665876CF50D}"/>
    <cellStyle name="Comma 2 18 2 2" xfId="2319" xr:uid="{C00A9D82-8D41-4C55-B46C-553FEFFE942B}"/>
    <cellStyle name="Comma 2 18 2 2 2" xfId="3628" xr:uid="{04229AAD-03BC-427E-A8BE-F35846553A9C}"/>
    <cellStyle name="Comma 2 18 2 2 2 2" xfId="5353" xr:uid="{84E971FE-6E20-4C2C-AFCE-16048016F708}"/>
    <cellStyle name="Comma 2 18 2 2 2 2 2" xfId="9367" xr:uid="{2F99ECE0-26BF-4E68-BF79-1834D9147142}"/>
    <cellStyle name="Comma 2 18 2 2 2 3" xfId="7624" xr:uid="{81C85581-F0CF-4876-BD0E-65275F4A8E9F}"/>
    <cellStyle name="Comma 2 18 2 2 3" xfId="3064" xr:uid="{259B7D24-A31E-4235-B380-511D1A76E056}"/>
    <cellStyle name="Comma 2 18 2 2 3 2" xfId="4799" xr:uid="{43C0086F-3878-49EC-B489-967038941C11}"/>
    <cellStyle name="Comma 2 18 2 2 3 2 2" xfId="8814" xr:uid="{FF7B0C6B-7F2E-4E43-BE36-B047C82CE4D4}"/>
    <cellStyle name="Comma 2 18 2 2 3 3" xfId="7069" xr:uid="{E1F7F2C2-F060-458E-9602-36BF48F64CDC}"/>
    <cellStyle name="Comma 2 18 2 2 4" xfId="4205" xr:uid="{08F67357-C6F0-4375-9D69-28A0C6A9E1EB}"/>
    <cellStyle name="Comma 2 18 2 2 4 2" xfId="8219" xr:uid="{116300DB-6346-4CF1-ACEB-4E54CA8959E5}"/>
    <cellStyle name="Comma 2 18 2 2 5" xfId="6418" xr:uid="{ADC321F2-7F14-4A34-BC08-EDF780B69C24}"/>
    <cellStyle name="Comma 2 18 2 3" xfId="2433" xr:uid="{1C4CDAE1-A05E-4ECC-B11A-4DBCAF9FC6FB}"/>
    <cellStyle name="Comma 2 18 2 3 2" xfId="3741" xr:uid="{2219C1EC-C9E5-4377-AD71-5E894EC87F62}"/>
    <cellStyle name="Comma 2 18 2 3 2 2" xfId="5466" xr:uid="{9DE518AF-EBCD-48D6-8EBE-ACBE524EDEC9}"/>
    <cellStyle name="Comma 2 18 2 3 2 2 2" xfId="9480" xr:uid="{07DDBDF0-FEFA-4C1D-AF8F-55C3338A0DDB}"/>
    <cellStyle name="Comma 2 18 2 3 2 3" xfId="7738" xr:uid="{47FA51C5-1D9D-4361-89D6-83E350A841E0}"/>
    <cellStyle name="Comma 2 18 2 3 3" xfId="3179" xr:uid="{56B649F3-8CCE-4523-BECD-AA20A4CC3F80}"/>
    <cellStyle name="Comma 2 18 2 3 3 2" xfId="4912" xr:uid="{3AB71DBD-65A5-43A8-A3BE-1471C2509827}"/>
    <cellStyle name="Comma 2 18 2 3 3 2 2" xfId="8927" xr:uid="{3C08B161-4D61-425C-8AA7-7B64ED045945}"/>
    <cellStyle name="Comma 2 18 2 3 3 3" xfId="7183" xr:uid="{7944894C-DFA3-494D-9530-8FA2A0C70923}"/>
    <cellStyle name="Comma 2 18 2 3 4" xfId="4318" xr:uid="{B358EBA3-3164-446E-8B6D-7EBFD5D3A4DB}"/>
    <cellStyle name="Comma 2 18 2 3 4 2" xfId="8332" xr:uid="{1D9B76AC-689C-4F5B-AF8C-77C129F6CF07}"/>
    <cellStyle name="Comma 2 18 2 3 5" xfId="6532" xr:uid="{A8E08394-8FEC-43DF-8195-86610D5311F0}"/>
    <cellStyle name="Comma 2 18 2 4" xfId="3441" xr:uid="{2D668223-0089-4FC9-973F-9B0CDF964F18}"/>
    <cellStyle name="Comma 2 18 2 4 2" xfId="5168" xr:uid="{818D0595-AE64-49A4-8FA8-228DE9F66B5D}"/>
    <cellStyle name="Comma 2 18 2 4 2 2" xfId="9183" xr:uid="{1A5D1471-472C-4A89-93C6-109666A6859C}"/>
    <cellStyle name="Comma 2 18 2 4 3" xfId="7439" xr:uid="{54A30F7C-8D86-4AC7-AA68-411E328C13A9}"/>
    <cellStyle name="Comma 2 18 2 5" xfId="2877" xr:uid="{E684B845-694C-4C2A-AC00-C1425F90808E}"/>
    <cellStyle name="Comma 2 18 2 5 2" xfId="4616" xr:uid="{6165A3C2-8047-4D96-9770-39AD3FFEC980}"/>
    <cellStyle name="Comma 2 18 2 5 2 2" xfId="8631" xr:uid="{7F712A04-B85D-4F94-B7EE-88AA67D6373C}"/>
    <cellStyle name="Comma 2 18 2 5 3" xfId="6886" xr:uid="{5F2C253F-B05D-4DEE-8E54-7042EC9BB03A}"/>
    <cellStyle name="Comma 2 18 2 6" xfId="2130" xr:uid="{607FB7F3-D88D-454C-BDCC-89BF67C80B4D}"/>
    <cellStyle name="Comma 2 18 2 6 2" xfId="8034" xr:uid="{935EFD01-870A-4E69-A1B1-B698A5A5247C}"/>
    <cellStyle name="Comma 2 18 2 7" xfId="4020" xr:uid="{CC22C4A7-EB30-42B6-B78F-526BD20EF2F2}"/>
    <cellStyle name="Comma 2 18 2 7 2" xfId="10115" xr:uid="{2213B272-AB96-442E-8EED-365465D2DBC9}"/>
    <cellStyle name="Comma 2 18 2 8" xfId="6230" xr:uid="{F205E3CE-DDBE-4378-9998-5F4FC9A8EA3F}"/>
    <cellStyle name="Comma 2 18 3" xfId="2225" xr:uid="{E865B1C4-9A00-4570-BEE5-74A5976C01C2}"/>
    <cellStyle name="Comma 2 18 3 2" xfId="3535" xr:uid="{9BE8172D-DF4B-4ED9-A599-AEE42E148DE6}"/>
    <cellStyle name="Comma 2 18 3 2 2" xfId="5260" xr:uid="{AA359499-CC66-450A-A5A5-632595AADFAD}"/>
    <cellStyle name="Comma 2 18 3 2 2 2" xfId="9275" xr:uid="{C5243C21-DE01-41EC-BB8D-6867B3EDF3C9}"/>
    <cellStyle name="Comma 2 18 3 2 3" xfId="7531" xr:uid="{E7CDB17E-A24B-4234-B234-4D8D32BB4A36}"/>
    <cellStyle name="Comma 2 18 3 3" xfId="2969" xr:uid="{88DADDD7-DBB2-4925-A18F-CE04D2E52CAD}"/>
    <cellStyle name="Comma 2 18 3 3 2" xfId="4706" xr:uid="{94257966-C335-4E88-BA18-C431927485FF}"/>
    <cellStyle name="Comma 2 18 3 3 2 2" xfId="8721" xr:uid="{9A6F5CC2-908F-4209-B4E8-5F2FDE217094}"/>
    <cellStyle name="Comma 2 18 3 3 3" xfId="6976" xr:uid="{0E5201A3-84D6-41F1-9B03-FE96A9EC4880}"/>
    <cellStyle name="Comma 2 18 3 4" xfId="4112" xr:uid="{69C1F314-B286-40C1-A529-2FCD015BFB16}"/>
    <cellStyle name="Comma 2 18 3 4 2" xfId="8126" xr:uid="{9D9CDDF6-44B7-4DAF-9878-AB688C0AF885}"/>
    <cellStyle name="Comma 2 18 3 5" xfId="6325" xr:uid="{7669D0FD-D68C-44C6-B636-53566ADFBD4B}"/>
    <cellStyle name="Comma 2 18 4" xfId="167" xr:uid="{C05C61D3-94CC-4EF1-BD35-04494F7CEDEF}"/>
    <cellStyle name="Comma 2 18 4 2" xfId="3740" xr:uid="{3A8D52B7-5FAC-48F2-BDD6-DDFAD72C5E87}"/>
    <cellStyle name="Comma 2 18 4 2 2" xfId="5465" xr:uid="{E4AC178F-D7E4-4A69-A29D-EAD44EB40571}"/>
    <cellStyle name="Comma 2 18 4 2 2 2" xfId="9479" xr:uid="{94A79C07-F058-4121-B2ED-C1D1D51AA0E4}"/>
    <cellStyle name="Comma 2 18 4 2 3" xfId="7737" xr:uid="{BADD6A97-6BAF-43DC-9DF8-31DCB6D5AA1D}"/>
    <cellStyle name="Comma 2 18 4 3" xfId="3178" xr:uid="{0CA1856B-9BCE-4C6E-919F-54A861C5E947}"/>
    <cellStyle name="Comma 2 18 4 3 2" xfId="4911" xr:uid="{8F6A8236-7EBF-4489-A495-9FAC06BFE37A}"/>
    <cellStyle name="Comma 2 18 4 3 2 2" xfId="8926" xr:uid="{3260AE87-BEE0-4CC7-BBB2-7507145ACD26}"/>
    <cellStyle name="Comma 2 18 4 3 3" xfId="7182" xr:uid="{92F99F2D-E4D8-4A9A-AB37-987310093B41}"/>
    <cellStyle name="Comma 2 18 4 4" xfId="2432" xr:uid="{E070A0CD-F07C-4491-ADA6-3F5B8EDD7AB7}"/>
    <cellStyle name="Comma 2 18 4 4 2" xfId="5692" xr:uid="{587D61BC-913D-4D48-B1B6-A5D5AFD4EA91}"/>
    <cellStyle name="Comma 2 18 4 4 3" xfId="10102" xr:uid="{ABDE9B55-975A-40C9-A338-3A6DFAB55EEC}"/>
    <cellStyle name="Comma 2 18 4 5" xfId="4317" xr:uid="{9285259B-3FE0-4423-B548-023CD108306F}"/>
    <cellStyle name="Comma 2 18 4 5 2" xfId="8331" xr:uid="{D3CF59FF-15A7-491D-B7C9-7DC2F565D057}"/>
    <cellStyle name="Comma 2 18 4 6" xfId="6531" xr:uid="{4981E93D-66AF-4C2F-B514-866077AAEC84}"/>
    <cellStyle name="Comma 2 18 5" xfId="3346" xr:uid="{8BED91CA-6A0C-4F87-B979-FFAFA472F1FA}"/>
    <cellStyle name="Comma 2 18 5 2" xfId="5075" xr:uid="{88A0E188-6859-4467-8D7E-5D4574F12424}"/>
    <cellStyle name="Comma 2 18 5 2 2" xfId="9090" xr:uid="{7104C7D4-7F70-498E-8145-D692F7463294}"/>
    <cellStyle name="Comma 2 18 5 3" xfId="7346" xr:uid="{C68B5B66-D9AC-4AEC-8C21-8A0DFE0816E6}"/>
    <cellStyle name="Comma 2 18 6" xfId="2814" xr:uid="{CFDFECB5-0340-4C16-A27F-D83B2CA61B7A}"/>
    <cellStyle name="Comma 2 18 6 2" xfId="4555" xr:uid="{57B07764-0D13-4A3A-A75C-65D11BEAB654}"/>
    <cellStyle name="Comma 2 18 6 2 2" xfId="8570" xr:uid="{36D2E4A7-7519-4BF0-9940-01F70500F8A5}"/>
    <cellStyle name="Comma 2 18 6 3" xfId="6825" xr:uid="{6DD29B28-159B-4F89-B08A-368C0ECCE0DC}"/>
    <cellStyle name="Comma 2 18 7" xfId="2009" xr:uid="{09664A27-E57D-4FA5-9ECD-D49DCDE43099}"/>
    <cellStyle name="Comma 2 18 7 2" xfId="7934" xr:uid="{DFB513FB-3EDA-4B35-A9C9-2480B771D80F}"/>
    <cellStyle name="Comma 2 18 8" xfId="3927" xr:uid="{59704C61-B43B-4812-AC80-7DAC984CCB99}"/>
    <cellStyle name="Comma 2 18 8 2" xfId="6045" xr:uid="{777FD26B-3E5B-42D0-A47C-7473E3445DB8}"/>
    <cellStyle name="Comma 2 19" xfId="533" xr:uid="{1C85BD34-52D9-46A2-9CA4-F7B68C38B7B4}"/>
    <cellStyle name="Comma 2 19 2" xfId="534" xr:uid="{E8FC48BE-7F5C-4473-8181-0FEB595C278F}"/>
    <cellStyle name="Comma 2 19 2 2" xfId="2320" xr:uid="{3884B9D3-FB4A-40BD-84BD-EB12509880E0}"/>
    <cellStyle name="Comma 2 19 2 2 2" xfId="3629" xr:uid="{0D8AEE23-ECB8-4357-A336-80E69E3903DC}"/>
    <cellStyle name="Comma 2 19 2 2 2 2" xfId="5354" xr:uid="{5A1B0E82-2C26-4A6F-8762-3FE0BEE8473F}"/>
    <cellStyle name="Comma 2 19 2 2 2 2 2" xfId="9368" xr:uid="{F3B497D7-6D41-4704-835E-21390AEEBFE7}"/>
    <cellStyle name="Comma 2 19 2 2 2 3" xfId="7625" xr:uid="{7C6EC740-6648-4B80-8E03-D802B5ED2C4C}"/>
    <cellStyle name="Comma 2 19 2 2 3" xfId="3065" xr:uid="{AB2A84D7-7D9E-49B3-9192-9F8F82D654BA}"/>
    <cellStyle name="Comma 2 19 2 2 3 2" xfId="4800" xr:uid="{7D64AFED-3D21-4545-A3A1-989F500A149A}"/>
    <cellStyle name="Comma 2 19 2 2 3 2 2" xfId="8815" xr:uid="{4BC19913-AD93-4376-ABD9-4A5B2B271BEC}"/>
    <cellStyle name="Comma 2 19 2 2 3 3" xfId="7070" xr:uid="{EF6303E3-AB1A-4C63-B1FF-D1B77672645F}"/>
    <cellStyle name="Comma 2 19 2 2 4" xfId="4206" xr:uid="{F14452F0-38D0-4374-8808-DE485BABCAE3}"/>
    <cellStyle name="Comma 2 19 2 2 4 2" xfId="8220" xr:uid="{4CA6F19F-31C9-4CA2-9C7D-0FE1C2A1C233}"/>
    <cellStyle name="Comma 2 19 2 2 5" xfId="6419" xr:uid="{C14FF1B8-DCFF-446F-A77A-8D742E6CABA1}"/>
    <cellStyle name="Comma 2 19 2 3" xfId="2435" xr:uid="{1F7CA46C-22C0-441C-8E60-6ABDEAE662C1}"/>
    <cellStyle name="Comma 2 19 2 3 2" xfId="3743" xr:uid="{D7BAA573-DF1B-4180-BF90-60468233451B}"/>
    <cellStyle name="Comma 2 19 2 3 2 2" xfId="5468" xr:uid="{DA2C5655-9A91-4FC5-AFAD-7232CABD9756}"/>
    <cellStyle name="Comma 2 19 2 3 2 2 2" xfId="9482" xr:uid="{7673BFD1-5639-4F40-A20D-80A8154E0B01}"/>
    <cellStyle name="Comma 2 19 2 3 2 3" xfId="7740" xr:uid="{3E0926E3-CC3A-424F-9598-5228B578D864}"/>
    <cellStyle name="Comma 2 19 2 3 3" xfId="3181" xr:uid="{9FDC0EB3-49DA-488C-A72C-7C14584519CE}"/>
    <cellStyle name="Comma 2 19 2 3 3 2" xfId="4914" xr:uid="{EACD160D-40DB-41ED-8234-FFD6FACDA0EF}"/>
    <cellStyle name="Comma 2 19 2 3 3 2 2" xfId="8929" xr:uid="{E2BD977F-EEE6-4958-8198-6A789A084440}"/>
    <cellStyle name="Comma 2 19 2 3 3 3" xfId="7185" xr:uid="{E5C6C3BD-2C0A-4BD5-ABC7-DC64F8328959}"/>
    <cellStyle name="Comma 2 19 2 3 4" xfId="4320" xr:uid="{AB3B38FC-1B16-4CF8-9955-862586EA0FFF}"/>
    <cellStyle name="Comma 2 19 2 3 4 2" xfId="8334" xr:uid="{0A785B14-97F5-4590-8ED0-B9ABB64A2E03}"/>
    <cellStyle name="Comma 2 19 2 3 5" xfId="6534" xr:uid="{E3E9DC41-315B-4A36-9D26-A0D7E8D867DD}"/>
    <cellStyle name="Comma 2 19 2 4" xfId="3442" xr:uid="{8CC7EDA5-4F86-4F66-9B99-A70327848F61}"/>
    <cellStyle name="Comma 2 19 2 4 2" xfId="5169" xr:uid="{2EEB6582-7732-480B-992C-168F5012582E}"/>
    <cellStyle name="Comma 2 19 2 4 2 2" xfId="9184" xr:uid="{871D4969-3751-4E6C-94E9-6A7F802D1270}"/>
    <cellStyle name="Comma 2 19 2 4 3" xfId="7440" xr:uid="{527077BE-AFA2-4BBE-86E9-BFA04BFC1DBE}"/>
    <cellStyle name="Comma 2 19 2 5" xfId="2878" xr:uid="{06C086EB-5DBE-4658-81F5-A20912166B9E}"/>
    <cellStyle name="Comma 2 19 2 5 2" xfId="4617" xr:uid="{0A24CDD5-C3D0-4D2E-813D-A622896BE127}"/>
    <cellStyle name="Comma 2 19 2 5 2 2" xfId="8632" xr:uid="{868B1A7D-D97C-4478-AE46-99E1C20A6012}"/>
    <cellStyle name="Comma 2 19 2 5 3" xfId="6887" xr:uid="{DD43E834-8FFC-4F04-A1E5-8E0326D87EAF}"/>
    <cellStyle name="Comma 2 19 2 6" xfId="2131" xr:uid="{885F202A-0618-4060-8443-34AE0B2D9248}"/>
    <cellStyle name="Comma 2 19 2 6 2" xfId="8035" xr:uid="{AAA209F5-2F5A-4CE4-AA5B-A59EAAF9CD97}"/>
    <cellStyle name="Comma 2 19 2 7" xfId="4021" xr:uid="{7D9AB202-675D-48A7-B02A-322272EE0E16}"/>
    <cellStyle name="Comma 2 19 2 7 2" xfId="10235" xr:uid="{8C602E04-3F80-425F-BF96-C41F20FE0CDB}"/>
    <cellStyle name="Comma 2 19 2 8" xfId="6231" xr:uid="{F61025FB-5B30-47FE-90CE-B5744B4B6BA4}"/>
    <cellStyle name="Comma 2 19 3" xfId="2226" xr:uid="{FBE985BA-6B1A-4640-9E50-89F0F79F0FA1}"/>
    <cellStyle name="Comma 2 19 3 2" xfId="3536" xr:uid="{4C6F4E99-3604-45D9-8556-E74F0F60E91C}"/>
    <cellStyle name="Comma 2 19 3 2 2" xfId="5261" xr:uid="{B693478D-8391-46E8-9D8D-AC94243DB102}"/>
    <cellStyle name="Comma 2 19 3 2 2 2" xfId="9276" xr:uid="{05F037CA-B398-4841-AFE4-61A838677698}"/>
    <cellStyle name="Comma 2 19 3 2 3" xfId="7532" xr:uid="{A0F0E72F-1FDB-4862-9D48-CD7C99DA3586}"/>
    <cellStyle name="Comma 2 19 3 3" xfId="2970" xr:uid="{90C0536A-6AC5-40E0-AD71-02EC62C24C4C}"/>
    <cellStyle name="Comma 2 19 3 3 2" xfId="4707" xr:uid="{AA227777-0B1D-4608-8668-6C4EF7A69B4A}"/>
    <cellStyle name="Comma 2 19 3 3 2 2" xfId="8722" xr:uid="{B14FAAB0-8617-4C7D-9729-06B01730DA8C}"/>
    <cellStyle name="Comma 2 19 3 3 3" xfId="6977" xr:uid="{93BBFB38-557E-432E-B5BC-6E71C146B512}"/>
    <cellStyle name="Comma 2 19 3 4" xfId="4113" xr:uid="{FD46F75D-067B-47E0-8AEC-C95C77C9E47C}"/>
    <cellStyle name="Comma 2 19 3 4 2" xfId="8127" xr:uid="{5559C727-A7AC-4734-8842-DF416D2448D5}"/>
    <cellStyle name="Comma 2 19 3 5" xfId="6326" xr:uid="{A489B89A-7479-433B-B2A3-DDD0869E69FA}"/>
    <cellStyle name="Comma 2 19 4" xfId="2434" xr:uid="{1468FFE0-C2D9-437D-9019-349ECE7D12BF}"/>
    <cellStyle name="Comma 2 19 4 2" xfId="3742" xr:uid="{311FE944-D79F-446C-BF29-82F125460BD7}"/>
    <cellStyle name="Comma 2 19 4 2 2" xfId="5467" xr:uid="{C38DEAF3-9A9B-424A-8AE5-2724AC343CC3}"/>
    <cellStyle name="Comma 2 19 4 2 2 2" xfId="9481" xr:uid="{BEE9A6FF-AC1D-472F-B78E-F08B4B380E43}"/>
    <cellStyle name="Comma 2 19 4 2 3" xfId="7739" xr:uid="{4FA39BBA-4A67-432F-9417-E14F76F92DD9}"/>
    <cellStyle name="Comma 2 19 4 3" xfId="3180" xr:uid="{6A605DC2-CC44-4A3A-8D72-6C702D45FFF0}"/>
    <cellStyle name="Comma 2 19 4 3 2" xfId="4913" xr:uid="{52FC29D6-9F25-4718-905B-F2399C422872}"/>
    <cellStyle name="Comma 2 19 4 3 2 2" xfId="8928" xr:uid="{922362FD-597E-4EF7-902A-8DFD1C5DEEF9}"/>
    <cellStyle name="Comma 2 19 4 3 3" xfId="7184" xr:uid="{E438FA3B-2373-4633-A91B-DCC1ADD1E401}"/>
    <cellStyle name="Comma 2 19 4 4" xfId="4319" xr:uid="{C3214752-C6F2-48A6-A785-DB6106AFA49E}"/>
    <cellStyle name="Comma 2 19 4 4 2" xfId="8333" xr:uid="{9C9E4EFD-328A-4366-A803-5B4E0AE282F0}"/>
    <cellStyle name="Comma 2 19 4 5" xfId="6533" xr:uid="{3CC1D02B-6271-4770-A9FA-F45FB6236D87}"/>
    <cellStyle name="Comma 2 19 5" xfId="3347" xr:uid="{E1768E4F-E204-43F8-AE2F-33C97AD8F32E}"/>
    <cellStyle name="Comma 2 19 5 2" xfId="5076" xr:uid="{4F4580EC-BDB7-4A90-9973-C04FF5D49B00}"/>
    <cellStyle name="Comma 2 19 5 2 2" xfId="9091" xr:uid="{E69B8EF7-A590-42CF-8F5A-89B02B3879E2}"/>
    <cellStyle name="Comma 2 19 5 3" xfId="7347" xr:uid="{5E3F1D7C-F396-4109-98A9-15520DE4E8DF}"/>
    <cellStyle name="Comma 2 19 6" xfId="2822" xr:uid="{BE908145-5E59-42DB-B443-ECEEFF4D231B}"/>
    <cellStyle name="Comma 2 19 6 2" xfId="4563" xr:uid="{A4FA4C63-1562-40CC-AD14-8E1FBA529663}"/>
    <cellStyle name="Comma 2 19 6 2 2" xfId="8578" xr:uid="{EE2B2576-AD4F-4B44-B3CE-19823E7B921E}"/>
    <cellStyle name="Comma 2 19 6 3" xfId="6833" xr:uid="{560AA216-47A8-4DF6-916A-65DFE7B74F6D}"/>
    <cellStyle name="Comma 2 19 7" xfId="2010" xr:uid="{23A5D033-21B1-46CE-83C7-6B0D7D407BA3}"/>
    <cellStyle name="Comma 2 19 7 2" xfId="7935" xr:uid="{A76F90BC-A6B6-458D-B4B1-F92ED7A10BAD}"/>
    <cellStyle name="Comma 2 19 8" xfId="3928" xr:uid="{3608A5D4-2CDA-4E3D-AD30-8E4639574891}"/>
    <cellStyle name="Comma 2 19 8 2" xfId="10265" xr:uid="{EF75F89B-BB1B-4DA4-9141-AD922468FF2E}"/>
    <cellStyle name="Comma 2 19 9" xfId="6046" xr:uid="{7A8162E2-F13C-41FB-8550-0E6F0D3CA2EC}"/>
    <cellStyle name="Comma 2 2" xfId="68" xr:uid="{686890DA-AC58-413B-A06C-112819A995EE}"/>
    <cellStyle name="Comma 2 2 10" xfId="5808" xr:uid="{E6058BA4-CAF9-40C2-8F83-36B86C0C0EE0}"/>
    <cellStyle name="Comma 2 2 10 2" xfId="5809" xr:uid="{185EEB4E-57F7-4D16-B625-7BCD454634EC}"/>
    <cellStyle name="Comma 2 2 11" xfId="5715" xr:uid="{3C3E6C9D-E0C5-480A-A602-EFF442FFC83F}"/>
    <cellStyle name="Comma 2 2 12" xfId="7906" xr:uid="{5ADEAE8E-7660-41E1-BF8B-712B5110256C}"/>
    <cellStyle name="Comma 2 2 13" xfId="5810" xr:uid="{2B5B4FDA-0476-4869-A355-0A54396596D2}"/>
    <cellStyle name="Comma 2 2 13 2" xfId="5811" xr:uid="{92A6D698-CFCA-41F7-BC73-14587207051A}"/>
    <cellStyle name="Comma 2 2 14" xfId="5812" xr:uid="{6EB5AED2-1DAF-4454-B3B9-0ACFED767E35}"/>
    <cellStyle name="Comma 2 2 14 2" xfId="5813" xr:uid="{1DDD0523-11C3-4944-9BF9-3DD42FAF0BBD}"/>
    <cellStyle name="Comma 2 2 15" xfId="7936" xr:uid="{B2F4856A-7B7B-4B5A-A032-34F3A4CE7D4A}"/>
    <cellStyle name="Comma 2 2 16" xfId="5744" xr:uid="{07B8D2F6-F85C-4AD1-A5A1-C7BEF0C4F4B8}"/>
    <cellStyle name="Comma 2 2 16 3" xfId="134" xr:uid="{33391B56-A8BD-4903-93EF-F59D9E79B3ED}"/>
    <cellStyle name="Comma 2 2 16 3 2" xfId="6682" xr:uid="{A3715554-9D31-4D13-B591-96211BC60CDF}"/>
    <cellStyle name="Comma 2 2 16 4" xfId="135" xr:uid="{7C23C97A-61D2-4A89-882D-BD2731AF71BE}"/>
    <cellStyle name="Comma 2 2 16 4 2" xfId="9670" xr:uid="{88BEB2A5-B3F9-4E09-83B3-E8D9BDC51AE4}"/>
    <cellStyle name="Comma 2 2 17" xfId="5700" xr:uid="{0E138FC1-7EF9-4A26-96BC-748E4A9CD5EC}"/>
    <cellStyle name="Comma 2 2 19" xfId="5701" xr:uid="{5413DE89-AC3B-4024-8460-1E66E69F086F}"/>
    <cellStyle name="Comma 2 2 2" xfId="177" xr:uid="{5E22F22A-AD08-401A-ADE9-945649A74757}"/>
    <cellStyle name="Comma 2 2 2 10" xfId="5814" xr:uid="{07484767-0A76-429A-853F-21581ADA2DC8}"/>
    <cellStyle name="Comma 2 2 2 2" xfId="535" xr:uid="{96FD0E10-991A-4513-AB7B-2C1EF61B5DFA}"/>
    <cellStyle name="Comma 2 2 2 2 2" xfId="2322" xr:uid="{38A5E12B-3D56-4E10-95E0-EC51E67EB0CD}"/>
    <cellStyle name="Comma 2 2 2 2 2 2" xfId="64" xr:uid="{D73063B0-8799-45D6-8ADD-820276429AA1}"/>
    <cellStyle name="Comma 2 2 2 2 2 2 2" xfId="90" xr:uid="{F8702AD9-AFBE-41D8-85E9-F9843B9E5BC2}"/>
    <cellStyle name="Comma 2 2 2 2 2 2 2 2" xfId="188" xr:uid="{9C5A949C-F564-4AAE-A906-876896E66E97}"/>
    <cellStyle name="Comma 2 2 2 2 2 2 2 2 2" xfId="5747" xr:uid="{E765F476-589B-48C9-83D8-EE38686BF080}"/>
    <cellStyle name="Comma 2 2 2 2 2 2 3" xfId="2732" xr:uid="{A98A2092-6137-4A7D-BBD8-4AC099E9772D}"/>
    <cellStyle name="Comma 2 2 2 2 2 2 3 2" xfId="5998" xr:uid="{E0CED0C0-0D09-4D29-91D0-7E8C647FA560}"/>
    <cellStyle name="Comma 2 2 2 2 2 2 3 3" xfId="10318" xr:uid="{D5715E6E-1331-44CF-BC14-2F4E274E29EC}"/>
    <cellStyle name="Comma 2 2 2 2 2 2 4" xfId="4514" xr:uid="{3A16FC32-60E0-448A-8E02-126D6BD46C95}"/>
    <cellStyle name="Comma 2 2 2 2 2 2 4 2" xfId="6765" xr:uid="{D361006C-00B9-499C-AF74-1182F94BDDE5}"/>
    <cellStyle name="Comma 2 2 2 2 2 2 5" xfId="8529" xr:uid="{3F547AD5-7ADE-42F6-94DE-CE963D71308F}"/>
    <cellStyle name="Comma 2 2 2 2 2 2 6" xfId="5739" xr:uid="{12FDDB3A-AE11-46C8-9055-C8093B1B78E4}"/>
    <cellStyle name="Comma 2 2 2 2 2 3" xfId="3631" xr:uid="{180E4A9A-C7E5-4C79-B495-8A8AAED4C8AC}"/>
    <cellStyle name="Comma 2 2 2 2 2 3 2" xfId="5356" xr:uid="{0198FB18-9756-4D0D-8F1F-AFF501FFE4A8}"/>
    <cellStyle name="Comma 2 2 2 2 2 3 2 2" xfId="7627" xr:uid="{B246DAC1-269D-4E42-8B7C-45E4A9221833}"/>
    <cellStyle name="Comma 2 2 2 2 2 3 3" xfId="9370" xr:uid="{C9FBD7DF-E5BF-4FA4-AEDF-0CFEFD3C52EF}"/>
    <cellStyle name="Comma 2 2 2 2 2 3 4" xfId="5961" xr:uid="{E2FB7CAE-0BC9-4C09-8A97-E209C95D4D41}"/>
    <cellStyle name="Comma 2 2 2 2 2 4" xfId="3067" xr:uid="{9D560606-4B19-474A-B465-D96EA3430E1D}"/>
    <cellStyle name="Comma 2 2 2 2 2 4 2" xfId="4802" xr:uid="{D5A04B5E-0508-4202-B1F8-55E6918AAE1A}"/>
    <cellStyle name="Comma 2 2 2 2 2 4 2 2" xfId="7072" xr:uid="{42255357-0B93-4BCD-8859-F5BBA6C27A2A}"/>
    <cellStyle name="Comma 2 2 2 2 2 4 3" xfId="8817" xr:uid="{0B4FBE5B-B59B-4089-B12E-352C8873F21C}"/>
    <cellStyle name="Comma 2 2 2 2 2 4 4" xfId="6012" xr:uid="{4576FA15-E2ED-4AD6-9E1F-19403DF9AABE}"/>
    <cellStyle name="Comma 2 2 2 2 2 5" xfId="4208" xr:uid="{2C44D5A1-BC33-499E-89A1-0740960740EA}"/>
    <cellStyle name="Comma 2 2 2 2 2 5 2" xfId="6421" xr:uid="{D036A717-DE55-49B2-8FBB-642D61CC45B0}"/>
    <cellStyle name="Comma 2 2 2 2 2 6" xfId="7916" xr:uid="{05213668-0B88-4778-BC04-EA2E489C5BA1}"/>
    <cellStyle name="Comma 2 2 2 2 2 7" xfId="8222" xr:uid="{1C9FE633-F8AD-4A50-A1A5-0C11260019D4}"/>
    <cellStyle name="Comma 2 2 2 2 2 8" xfId="5755" xr:uid="{6E1508E0-FD90-46F4-9034-CC987AB40E43}"/>
    <cellStyle name="Comma 2 2 2 2 3" xfId="2437" xr:uid="{BB2A0A2C-5D4C-41B6-B028-83F178A79D98}"/>
    <cellStyle name="Comma 2 2 2 2 3 2" xfId="3745" xr:uid="{D16ACEBB-9036-436A-A28B-F48687C6A16D}"/>
    <cellStyle name="Comma 2 2 2 2 3 2 2" xfId="5470" xr:uid="{1DB19AD3-3774-42D6-997E-5847DF63C6F8}"/>
    <cellStyle name="Comma 2 2 2 2 3 2 2 2" xfId="9484" xr:uid="{32A68604-65CD-4383-8D26-CA6DD82E1C7C}"/>
    <cellStyle name="Comma 2 2 2 2 3 2 3" xfId="7742" xr:uid="{7FBA9776-8E8D-4E1E-A271-CBE2B6F56794}"/>
    <cellStyle name="Comma 2 2 2 2 3 3" xfId="3183" xr:uid="{381C6A97-580D-490F-B2A5-7A844455D61A}"/>
    <cellStyle name="Comma 2 2 2 2 3 3 2" xfId="4916" xr:uid="{3EE4787F-9C20-4863-B359-73A6A2FE3B8C}"/>
    <cellStyle name="Comma 2 2 2 2 3 3 2 2" xfId="8931" xr:uid="{E0FCA4BA-632A-4BA6-93A9-54D8A5ABE84A}"/>
    <cellStyle name="Comma 2 2 2 2 3 3 3" xfId="7187" xr:uid="{DDC0CB73-AB75-4811-B01C-FA0E69A235E1}"/>
    <cellStyle name="Comma 2 2 2 2 3 4" xfId="4322" xr:uid="{5A2EA943-82DC-417A-8D75-03C9C9BD141F}"/>
    <cellStyle name="Comma 2 2 2 2 3 4 2" xfId="6536" xr:uid="{D1D5EF80-0123-4155-B2DE-A3763AB0B1A6}"/>
    <cellStyle name="Comma 2 2 2 2 3 5" xfId="8336" xr:uid="{59393601-E648-436D-8F2F-025B4C0F7DAC}"/>
    <cellStyle name="Comma 2 2 2 2 3 6" xfId="5960" xr:uid="{38270462-FCC5-4220-B37B-D0C09D2B861C}"/>
    <cellStyle name="Comma 2 2 2 2 4" xfId="2701" xr:uid="{8190E6B0-3A32-431E-8165-CCA47B9781DC}"/>
    <cellStyle name="Comma 2 2 2 2 4 2" xfId="4511" xr:uid="{54E75C71-1BD7-493B-A26E-695E9A0209EA}"/>
    <cellStyle name="Comma 2 2 2 2 4 2 2" xfId="6756" xr:uid="{2B3B60F2-9EAC-47BF-A299-CE5665889319}"/>
    <cellStyle name="Comma 2 2 2 2 4 3" xfId="8526" xr:uid="{3F32421F-1EBD-47AA-B89A-43296A60966D}"/>
    <cellStyle name="Comma 2 2 2 2 4 4" xfId="5949" xr:uid="{2E5755FD-A4C5-42E9-9019-3987CC8C9ACB}"/>
    <cellStyle name="Comma 2 2 2 2 5" xfId="3444" xr:uid="{7F5043E5-8DCD-4C75-8452-05713E1B617F}"/>
    <cellStyle name="Comma 2 2 2 2 5 2" xfId="5171" xr:uid="{B1EBE69F-0ED5-49BC-B7F1-CA38EE098FC0}"/>
    <cellStyle name="Comma 2 2 2 2 5 2 2" xfId="7442" xr:uid="{3E101D8D-09FA-44D3-9409-DF3856E7BA62}"/>
    <cellStyle name="Comma 2 2 2 2 5 3" xfId="9186" xr:uid="{FB07A8E9-E2D6-484C-B3BA-3922AD699225}"/>
    <cellStyle name="Comma 2 2 2 2 5 4" xfId="5992" xr:uid="{517BF794-B963-4664-8A81-93E4B6CB026E}"/>
    <cellStyle name="Comma 2 2 2 2 6" xfId="2880" xr:uid="{6984E619-1783-4672-A6C6-40636BD9A726}"/>
    <cellStyle name="Comma 2 2 2 2 6 2" xfId="4619" xr:uid="{09A299C3-88E2-4889-B9B7-CB1050367446}"/>
    <cellStyle name="Comma 2 2 2 2 6 2 2" xfId="8634" xr:uid="{141C7E9C-C3B5-4F8A-A2A9-F211177E9C54}"/>
    <cellStyle name="Comma 2 2 2 2 6 3" xfId="6889" xr:uid="{B89CAA7D-487E-46F7-B2B7-9BB7FD2040AC}"/>
    <cellStyle name="Comma 2 2 2 2 7" xfId="2133" xr:uid="{67D89BEE-536D-4442-8038-80B827C025AC}"/>
    <cellStyle name="Comma 2 2 2 2 7 2" xfId="6233" xr:uid="{2286D12A-11BB-4B26-812D-6F559587ECDE}"/>
    <cellStyle name="Comma 2 2 2 2 8" xfId="4023" xr:uid="{9BC36AF5-ED72-4584-9B44-B3825B9EF305}"/>
    <cellStyle name="Comma 2 2 2 2 8 2" xfId="8037" xr:uid="{29276576-0788-49D3-AB78-A90605493BDA}"/>
    <cellStyle name="Comma 2 2 2 2 9" xfId="5943" xr:uid="{A06E0EF1-924B-405D-A190-D583C1B200E5}"/>
    <cellStyle name="Comma 2 2 2 3" xfId="1280" xr:uid="{ACD86E72-5C31-47F0-9135-A10D9B4C81D8}"/>
    <cellStyle name="Comma 2 2 2 3 2" xfId="3537" xr:uid="{19D75096-35A2-4F0D-8EC1-1A17BAF473A1}"/>
    <cellStyle name="Comma 2 2 2 3 2 2" xfId="5262" xr:uid="{12CBC9D8-C396-4335-8B90-B899B9592725}"/>
    <cellStyle name="Comma 2 2 2 3 2 2 2" xfId="9277" xr:uid="{904B4899-EBDB-49C5-9BF4-496C04B0C4E8}"/>
    <cellStyle name="Comma 2 2 2 3 2 3" xfId="7533" xr:uid="{22A34939-0FFF-4EF1-8DB3-C50A5FD17DAA}"/>
    <cellStyle name="Comma 2 2 2 3 3" xfId="2971" xr:uid="{B401D86B-346B-4F91-8E18-BD471ADB30FE}"/>
    <cellStyle name="Comma 2 2 2 3 3 2" xfId="4708" xr:uid="{FBBF9060-79A4-4DBD-A0B1-A6E39AB9CE5E}"/>
    <cellStyle name="Comma 2 2 2 3 3 2 2" xfId="8723" xr:uid="{7C670B53-0FA7-4CBB-B9DA-DB6101B41169}"/>
    <cellStyle name="Comma 2 2 2 3 3 3" xfId="6978" xr:uid="{E3C54C19-D60D-4124-B49D-4010D15E3106}"/>
    <cellStyle name="Comma 2 2 2 3 4" xfId="2227" xr:uid="{A8B17B57-7CC6-43A9-99AE-7EC7DE09E9A4}"/>
    <cellStyle name="Comma 2 2 2 3 4 2" xfId="6327" xr:uid="{45323EE8-D447-4396-BB33-478B01234953}"/>
    <cellStyle name="Comma 2 2 2 3 5" xfId="4114" xr:uid="{131E208F-60CB-484C-A2D6-524C2656A257}"/>
    <cellStyle name="Comma 2 2 2 3 5 2" xfId="8128" xr:uid="{1373785E-48B8-46DD-86BE-5AB7E6B33D06}"/>
    <cellStyle name="Comma 2 2 2 3 6" xfId="6016" xr:uid="{AEED54DC-98BD-4360-B3F2-DD2D9F44C995}"/>
    <cellStyle name="Comma 2 2 2 3 7" xfId="6693" xr:uid="{26FB2334-822B-4B9C-8F26-FD0DC359C00F}"/>
    <cellStyle name="Comma 2 2 2 4" xfId="260" xr:uid="{C33FCBB6-94A1-4F86-A3AE-272B223A0652}"/>
    <cellStyle name="Comma 2 2 2 4 2" xfId="3744" xr:uid="{402AFD2F-D201-4DC8-B609-94EBD596559A}"/>
    <cellStyle name="Comma 2 2 2 4 2 2" xfId="5469" xr:uid="{3FD2A637-C927-4F0E-B4B6-37464540E2D6}"/>
    <cellStyle name="Comma 2 2 2 4 2 2 2" xfId="9483" xr:uid="{92754482-B118-45E4-8F7A-8D2CAAFC6CD0}"/>
    <cellStyle name="Comma 2 2 2 4 2 3" xfId="7741" xr:uid="{036EC8C3-4943-45DB-AE12-F0857788915D}"/>
    <cellStyle name="Comma 2 2 2 4 3" xfId="3182" xr:uid="{57093BDC-A8B6-4233-914E-7BF4244F512E}"/>
    <cellStyle name="Comma 2 2 2 4 3 2" xfId="4915" xr:uid="{94B3CEB8-2A33-4EE3-AF7B-696C847B02C1}"/>
    <cellStyle name="Comma 2 2 2 4 3 2 2" xfId="8930" xr:uid="{BED2DEF3-8367-4B67-8026-FFD03D5FC347}"/>
    <cellStyle name="Comma 2 2 2 4 3 3" xfId="7186" xr:uid="{4CBB0894-DC20-4C5A-B440-3CE7E094CDDE}"/>
    <cellStyle name="Comma 2 2 2 4 4" xfId="2436" xr:uid="{27806DAA-084F-469B-91A0-5AE67C770856}"/>
    <cellStyle name="Comma 2 2 2 4 4 2" xfId="8335" xr:uid="{C9D96F8C-56CA-40EB-8567-A6B751F02358}"/>
    <cellStyle name="Comma 2 2 2 4 5" xfId="4321" xr:uid="{9FA79C9F-3B54-4393-9EF6-D0C93CA5247B}"/>
    <cellStyle name="Comma 2 2 2 4 5 2" xfId="6144" xr:uid="{C2610932-C281-4A9D-B794-FC86BBC488B0}"/>
    <cellStyle name="Comma 2 2 2 4 6" xfId="6535" xr:uid="{05C5B27A-6DFD-4981-9000-1D6E56469642}"/>
    <cellStyle name="Comma 2 2 2 4 7" xfId="9800" xr:uid="{74E24D82-D633-4AA5-BEA4-9100C22458B9}"/>
    <cellStyle name="Comma 2 2 2 5" xfId="2658" xr:uid="{BADBF0E2-0B7A-4491-B998-B9B97BB7EED5}"/>
    <cellStyle name="Comma 2 2 2 5 2" xfId="170" xr:uid="{203FA95D-4758-4371-8FB3-70003C9CF168}"/>
    <cellStyle name="Comma 2 2 2 5 2 2" xfId="8507" xr:uid="{D6712212-CC42-4B4A-91BC-2D08DB2D97F1}"/>
    <cellStyle name="Comma 2 2 2 5 2 3" xfId="10054" xr:uid="{511757E6-7E81-40FF-8ACD-82C951D919B4}"/>
    <cellStyle name="Comma 2 2 2 5 3" xfId="4492" xr:uid="{1479182C-3853-4491-96EA-64C350A772F7}"/>
    <cellStyle name="Comma 2 2 2 5 3 2" xfId="6727" xr:uid="{8FBBB369-A8F0-4DE5-8036-D860FF6F8697}"/>
    <cellStyle name="Comma 2 2 2 5 4" xfId="5652" xr:uid="{DB085E76-0B24-4368-8FE9-569721013A3B}"/>
    <cellStyle name="Comma 2 2 2 6" xfId="3348" xr:uid="{556F3226-2013-4AC7-9FAD-12EFD9F16CC2}"/>
    <cellStyle name="Comma 2 2 2 6 2" xfId="5077" xr:uid="{86B38966-C903-4112-A422-9B6B2EBD1D14}"/>
    <cellStyle name="Comma 2 2 2 6 2 2" xfId="9092" xr:uid="{490C7455-C8D8-4567-8AEA-F5125EB256F0}"/>
    <cellStyle name="Comma 2 2 2 6 3" xfId="7348" xr:uid="{C7F381D8-8068-4D2E-9C89-3E4F73824734}"/>
    <cellStyle name="Comma 2 2 2 7" xfId="2818" xr:uid="{6CEC078E-2FA9-4D9E-A8B8-626769FC3586}"/>
    <cellStyle name="Comma 2 2 2 7 2" xfId="4559" xr:uid="{139FE3F3-24E4-47F4-90AD-202A1DA559B5}"/>
    <cellStyle name="Comma 2 2 2 7 2 2" xfId="8574" xr:uid="{01E3FA71-1AB8-4A0E-A246-3DA5AB3D8F12}"/>
    <cellStyle name="Comma 2 2 2 7 3" xfId="6829" xr:uid="{BCCB00A0-00AA-4434-8590-FA6911BCB6DA}"/>
    <cellStyle name="Comma 2 2 2 8" xfId="2012" xr:uid="{05B93600-95AA-4928-85C0-41879B7CEF43}"/>
    <cellStyle name="Comma 2 2 2 8 2" xfId="6048" xr:uid="{6E3A73AD-226D-4099-896F-5FE1343C1BBE}"/>
    <cellStyle name="Comma 2 2 2 9" xfId="3929" xr:uid="{85AE9E0C-434D-4A96-826D-A174C1262E3B}"/>
    <cellStyle name="Comma 2 2 2 9 2" xfId="7937" xr:uid="{058049C1-09A6-48C3-A1D4-F75BF1C7AD54}"/>
    <cellStyle name="Comma 2 2 3" xfId="65" xr:uid="{71EC4578-DA97-49FE-B536-9EFD1D9A4A36}"/>
    <cellStyle name="Comma 2 2 3 2" xfId="91" xr:uid="{9BF93EAC-3A0C-434F-AADC-D61F2944C25C}"/>
    <cellStyle name="Comma 2 2 3 2 2" xfId="1268" xr:uid="{FCF3D42D-5591-4ED8-B61D-E82006B88C50}"/>
    <cellStyle name="Comma 2 2 3 2 2 2" xfId="2731" xr:uid="{CB0DAFEF-A8A8-41FC-9373-DD30BD90539E}"/>
    <cellStyle name="Comma 2 2 3 2 2 2 2" xfId="6764" xr:uid="{9D1A2624-F106-4B1E-AF3B-66AD8FE6E280}"/>
    <cellStyle name="Comma 2 2 3 2 2 3" xfId="4513" xr:uid="{4D751A52-A8F2-4BC6-824D-C682C2DFBF34}"/>
    <cellStyle name="Comma 2 2 3 2 2 3 2" xfId="8528" xr:uid="{B4586CCE-C499-41CB-BF7F-F0FC4EA3A43A}"/>
    <cellStyle name="Comma 2 2 3 2 2 4" xfId="5963" xr:uid="{0A89AFBA-6F7B-4FC8-BBB9-C8ABFA64DFEC}"/>
    <cellStyle name="Comma 2 2 3 2 3" xfId="3632" xr:uid="{CDD7116E-BD9B-4999-8066-201B8D71AE9D}"/>
    <cellStyle name="Comma 2 2 3 2 3 2" xfId="5357" xr:uid="{1E4129F6-79FB-4E51-B716-ECE21DB65FD0}"/>
    <cellStyle name="Comma 2 2 3 2 3 2 2" xfId="7628" xr:uid="{241E806A-EB26-482B-91D5-B556A7DD7563}"/>
    <cellStyle name="Comma 2 2 3 2 3 3" xfId="9371" xr:uid="{D6D6224D-29ED-400A-8552-3F9926F14CB4}"/>
    <cellStyle name="Comma 2 2 3 2 3 4" xfId="5816" xr:uid="{847330A0-827B-45BD-BAEB-D22187543FA4}"/>
    <cellStyle name="Comma 2 2 3 2 4" xfId="3068" xr:uid="{443FE522-7A6C-4BBD-9D64-44AA201903C2}"/>
    <cellStyle name="Comma 2 2 3 2 4 2" xfId="4803" xr:uid="{4EA3E031-87C3-4093-9CBE-9E670DF4C535}"/>
    <cellStyle name="Comma 2 2 3 2 4 2 2" xfId="8818" xr:uid="{2195D17B-93E1-4F2A-ADC7-07657735E393}"/>
    <cellStyle name="Comma 2 2 3 2 4 3" xfId="7073" xr:uid="{B2110BC6-3800-4F86-8526-D487CA195122}"/>
    <cellStyle name="Comma 2 2 3 2 5" xfId="2323" xr:uid="{25486FA0-21DA-44E9-AF65-E117FEFD9B23}"/>
    <cellStyle name="Comma 2 2 3 2 5 2" xfId="6422" xr:uid="{1309D4DF-D576-4807-982D-D1310F057D5F}"/>
    <cellStyle name="Comma 2 2 3 2 6" xfId="4209" xr:uid="{2340FD82-4643-4023-A579-8D13F4E383EA}"/>
    <cellStyle name="Comma 2 2 3 2 6 2" xfId="8223" xr:uid="{4B95C140-BD65-478E-98D0-009AA7812A17}"/>
    <cellStyle name="Comma 2 2 3 2 7" xfId="189" xr:uid="{7AE9890C-8AA3-4C2C-BDAD-4732EE54812C}"/>
    <cellStyle name="Comma 2 2 3 2 7 2" xfId="5748" xr:uid="{49757B8F-6FFA-4DB5-AE11-A0167E2729A4}"/>
    <cellStyle name="Comma 2 2 3 3" xfId="243" xr:uid="{86B6D0E6-CAAE-4FE2-9481-8840C6D878C9}"/>
    <cellStyle name="Comma 2 2 3 3 2" xfId="3746" xr:uid="{B2165EE4-8595-49E8-A28B-2FED2064FEDE}"/>
    <cellStyle name="Comma 2 2 3 3 2 2" xfId="5471" xr:uid="{2D4F3592-8DA5-4B08-A203-30BE681962CD}"/>
    <cellStyle name="Comma 2 2 3 3 2 2 2" xfId="9485" xr:uid="{5B38B3D1-123C-4A34-82AB-6522C9D457D2}"/>
    <cellStyle name="Comma 2 2 3 3 2 3" xfId="7743" xr:uid="{E3FD8941-8EB4-49C9-B6F5-9945E40CA46A}"/>
    <cellStyle name="Comma 2 2 3 3 3" xfId="3184" xr:uid="{D1BE5C89-4EE3-4CC1-981A-A729349644AE}"/>
    <cellStyle name="Comma 2 2 3 3 3 2" xfId="4917" xr:uid="{95D4D107-2C92-490D-9896-10B0E525D2D5}"/>
    <cellStyle name="Comma 2 2 3 3 3 2 2" xfId="8932" xr:uid="{A98B572E-2501-4C49-B10F-B66A4CE63853}"/>
    <cellStyle name="Comma 2 2 3 3 3 3" xfId="7188" xr:uid="{24F8D4D1-9512-4AE6-819E-5E91EE4B0C1D}"/>
    <cellStyle name="Comma 2 2 3 3 4" xfId="2438" xr:uid="{2B358D44-9B0D-4AA3-9DF3-FBB58CA0EFFE}"/>
    <cellStyle name="Comma 2 2 3 3 4 2" xfId="6537" xr:uid="{7D11126D-25DB-4EDD-8FC4-374624FED274}"/>
    <cellStyle name="Comma 2 2 3 3 5" xfId="4323" xr:uid="{E06FEBF9-61B6-40A6-9DD8-40A8515FAFE7}"/>
    <cellStyle name="Comma 2 2 3 3 5 2" xfId="8337" xr:uid="{DA278DFC-373D-4034-9B2B-932F8ADCD3A4}"/>
    <cellStyle name="Comma 2 2 3 3 6" xfId="5962" xr:uid="{1BEC91E0-B77F-437D-B5EB-9849E62B1651}"/>
    <cellStyle name="Comma 2 2 3 3 7" xfId="9663" xr:uid="{E9F09C80-0964-4BD9-9E95-42FA7DDF07F9}"/>
    <cellStyle name="Comma 2 2 3 4" xfId="2700" xr:uid="{BE719E02-795C-4AFD-BD9F-FD4E6A7A352B}"/>
    <cellStyle name="Comma 2 2 3 4 2" xfId="4510" xr:uid="{36138C8E-E0AC-4288-B2BB-5954557C81EB}"/>
    <cellStyle name="Comma 2 2 3 4 2 2" xfId="6755" xr:uid="{266194E7-4631-4CA5-AED9-2A07E20B8DC6}"/>
    <cellStyle name="Comma 2 2 3 4 3" xfId="8525" xr:uid="{A61F6705-5B94-4711-AA49-CEB79E04FDCC}"/>
    <cellStyle name="Comma 2 2 3 4 4" xfId="5815" xr:uid="{BC8B8713-2910-4CB2-8080-63E42D88F61D}"/>
    <cellStyle name="Comma 2 2 3 5" xfId="3445" xr:uid="{76B22FBB-C06F-4351-83EA-EAFFBC709351}"/>
    <cellStyle name="Comma 2 2 3 5 2" xfId="5172" xr:uid="{4AC55FF5-B0EC-4541-B875-231D00DEE8DF}"/>
    <cellStyle name="Comma 2 2 3 5 2 2" xfId="9187" xr:uid="{89FD311F-BC60-4EBE-9D8C-4ECC1C4D53DB}"/>
    <cellStyle name="Comma 2 2 3 5 3" xfId="7443" xr:uid="{F4A41853-0217-4999-9431-9A63D8516D58}"/>
    <cellStyle name="Comma 2 2 3 6" xfId="2881" xr:uid="{1856EFB6-BC25-4970-9940-E34A87CF0A31}"/>
    <cellStyle name="Comma 2 2 3 6 2" xfId="4620" xr:uid="{2741059C-5313-4BF4-AD38-92F235AB413D}"/>
    <cellStyle name="Comma 2 2 3 6 2 2" xfId="8635" xr:uid="{7E222A85-86E2-4C70-A19B-93574A472F77}"/>
    <cellStyle name="Comma 2 2 3 6 3" xfId="6890" xr:uid="{7CB9A5EA-1619-4041-8496-FAB039C2C964}"/>
    <cellStyle name="Comma 2 2 3 7" xfId="2134" xr:uid="{68902128-B463-4D17-9316-9952E62660E6}"/>
    <cellStyle name="Comma 2 2 3 7 2" xfId="6234" xr:uid="{EBBB5393-694C-4465-8334-1A95E484B6DB}"/>
    <cellStyle name="Comma 2 2 3 8" xfId="4024" xr:uid="{8E3300E6-5A2C-46F3-85CC-6A6A57BFB4A7}"/>
    <cellStyle name="Comma 2 2 3 8 2" xfId="8038" xr:uid="{561119D2-6740-4408-8EDD-0B7EFE3AD87B}"/>
    <cellStyle name="Comma 2 2 3 9" xfId="5740" xr:uid="{5B22AECF-C005-4D79-B570-DEEC266C6C84}"/>
    <cellStyle name="Comma 2 2 4" xfId="183" xr:uid="{0A9F1AFE-F1C0-467F-882B-255B8A0DFC9D}"/>
    <cellStyle name="Comma 2 2 4 2" xfId="536" xr:uid="{AFAD451A-77CF-4BD9-8F45-5C1627864720}"/>
    <cellStyle name="Comma 2 2 4 2 2" xfId="3630" xr:uid="{D25E0718-64E3-45B3-839C-9C34141B3420}"/>
    <cellStyle name="Comma 2 2 4 2 2 2" xfId="5355" xr:uid="{5BADB1AB-0C37-45FC-B3E9-F5ED1235FA1F}"/>
    <cellStyle name="Comma 2 2 4 2 2 2 2" xfId="9369" xr:uid="{659A988E-2813-4744-8644-63FA9FA21483}"/>
    <cellStyle name="Comma 2 2 4 2 2 3" xfId="7626" xr:uid="{7AE9181F-C98B-4113-8468-77D30FC72F9B}"/>
    <cellStyle name="Comma 2 2 4 2 3" xfId="3066" xr:uid="{2B2CB3C3-B467-4CDE-82B5-69D948AC639C}"/>
    <cellStyle name="Comma 2 2 4 2 3 2" xfId="4801" xr:uid="{4200D21B-ABE9-47D4-BDEA-D18C58A51472}"/>
    <cellStyle name="Comma 2 2 4 2 3 2 2" xfId="8816" xr:uid="{D9A21F1E-06B6-419B-BF89-AFBF1FFB26BD}"/>
    <cellStyle name="Comma 2 2 4 2 3 3" xfId="7071" xr:uid="{D392CD0B-98DF-4140-ADBD-1B4E10BD2B7E}"/>
    <cellStyle name="Comma 2 2 4 2 4" xfId="2321" xr:uid="{63B2C2F5-C491-440B-ACC2-6C4784C41296}"/>
    <cellStyle name="Comma 2 2 4 2 4 2" xfId="8221" xr:uid="{79FCDFCA-D9BA-48A7-98EA-BB22F2D58CB0}"/>
    <cellStyle name="Comma 2 2 4 2 5" xfId="4207" xr:uid="{0D69B5A0-806F-4DEB-9216-FD0460A73ECF}"/>
    <cellStyle name="Comma 2 2 4 2 5 2" xfId="10057" xr:uid="{BA559F8E-1F49-403B-96DC-40281BFDF9C6}"/>
    <cellStyle name="Comma 2 2 4 2 6" xfId="6420" xr:uid="{C8F0FD7D-472B-499F-9835-25D81A093034}"/>
    <cellStyle name="Comma 2 2 4 3" xfId="2439" xr:uid="{444DC6F6-E7DB-4319-8CD2-734A03A0F825}"/>
    <cellStyle name="Comma 2 2 4 3 2" xfId="3747" xr:uid="{720F1076-2B87-4704-85B6-8F47E47F73D6}"/>
    <cellStyle name="Comma 2 2 4 3 2 2" xfId="5472" xr:uid="{31CCE7E2-4C86-44E4-B21A-B853B6D8CD48}"/>
    <cellStyle name="Comma 2 2 4 3 2 2 2" xfId="9486" xr:uid="{582251B0-2C0E-4819-89FA-9BFEBE5C9AB8}"/>
    <cellStyle name="Comma 2 2 4 3 2 3" xfId="7744" xr:uid="{CA55BB4F-5CEB-44D0-8963-989FD7CDFCD4}"/>
    <cellStyle name="Comma 2 2 4 3 3" xfId="3185" xr:uid="{4B0A44F1-F647-435E-BCA8-83D6774BAE7B}"/>
    <cellStyle name="Comma 2 2 4 3 3 2" xfId="4918" xr:uid="{A8A865A1-0FC9-4DE0-AFD2-F3ECD419A4C3}"/>
    <cellStyle name="Comma 2 2 4 3 3 2 2" xfId="8933" xr:uid="{52A84BA9-80D8-4506-9164-4AB4D7E7CB3A}"/>
    <cellStyle name="Comma 2 2 4 3 3 3" xfId="7189" xr:uid="{7F9438FD-5326-49AD-8603-6188FF9196F8}"/>
    <cellStyle name="Comma 2 2 4 3 4" xfId="4324" xr:uid="{12510360-0B91-4077-94BD-DCC7B5687D14}"/>
    <cellStyle name="Comma 2 2 4 3 4 2" xfId="8338" xr:uid="{3A0F90B0-E61C-4DB6-B82A-FB068EDAE151}"/>
    <cellStyle name="Comma 2 2 4 3 5" xfId="6538" xr:uid="{6611A8B0-F7E7-433F-BFD0-5FC946328B34}"/>
    <cellStyle name="Comma 2 2 4 4" xfId="3443" xr:uid="{0FA257D2-4F6F-47A4-BE51-9A258324D1F2}"/>
    <cellStyle name="Comma 2 2 4 4 2" xfId="5170" xr:uid="{0EB3C1A3-BCB8-49DC-B81E-37F0458D38EF}"/>
    <cellStyle name="Comma 2 2 4 4 2 2" xfId="9185" xr:uid="{6E75D934-D486-4BB5-B8B5-4E5F8EA57C69}"/>
    <cellStyle name="Comma 2 2 4 4 3" xfId="7441" xr:uid="{A958F270-C43F-499F-9B4B-79C7F5C97A25}"/>
    <cellStyle name="Comma 2 2 4 5" xfId="2879" xr:uid="{03998E75-D46E-4773-8CF1-9FE6ADB9721A}"/>
    <cellStyle name="Comma 2 2 4 5 2" xfId="4618" xr:uid="{D776E0E8-6030-4F3E-B108-8A1D3C648642}"/>
    <cellStyle name="Comma 2 2 4 5 2 2" xfId="8633" xr:uid="{FA39CF7B-664D-4D77-B5DE-33860D62E6CE}"/>
    <cellStyle name="Comma 2 2 4 5 3" xfId="6888" xr:uid="{C73B0A67-26D0-4246-BFEB-B2AC64A7563C}"/>
    <cellStyle name="Comma 2 2 4 6" xfId="2132" xr:uid="{58FD13D5-F55B-418F-B40E-D360AF72F45A}"/>
    <cellStyle name="Comma 2 2 4 6 2" xfId="6232" xr:uid="{AECAD2EE-D769-4845-91E2-DA6C52975B99}"/>
    <cellStyle name="Comma 2 2 4 7" xfId="4022" xr:uid="{E2B4D654-02C3-4B69-934A-1C89107EDDEC}"/>
    <cellStyle name="Comma 2 2 4 7 2" xfId="8036" xr:uid="{2AF4595A-81F1-4357-BD6C-1F3D23E16FAA}"/>
    <cellStyle name="Comma 2 2 4 8" xfId="5990" xr:uid="{A04531DF-0082-4C30-AF73-57F1C7F651B7}"/>
    <cellStyle name="Comma 2 2 5" xfId="1262" xr:uid="{07813049-6724-48DB-9082-E1A6154EEF99}"/>
    <cellStyle name="Comma 2 2 5 2" xfId="2650" xr:uid="{542C1A2C-87C7-44CB-849E-7E44D358A84D}"/>
    <cellStyle name="Comma 2 2 5 2 2" xfId="5818" xr:uid="{9EC5C866-EBE2-4705-8E4A-BB567572AF4F}"/>
    <cellStyle name="Comma 2 2 5 2 3" xfId="9699" xr:uid="{1E37C265-072B-4C5F-820E-DBB90B682D7E}"/>
    <cellStyle name="Comma 2 2 5 3" xfId="4489" xr:uid="{721F4047-D8D6-4C61-9B45-8CEA1CF3D1B5}"/>
    <cellStyle name="Comma 2 2 5 3 2" xfId="6721" xr:uid="{B44C6D28-6081-47B8-B158-55887FC56604}"/>
    <cellStyle name="Comma 2 2 5 4" xfId="8503" xr:uid="{F7280C2D-350F-4529-8AE7-CE94495F5C8D}"/>
    <cellStyle name="Comma 2 2 5 5" xfId="5817" xr:uid="{3D005FFA-4DE5-4B9F-A28D-404EE44C059E}"/>
    <cellStyle name="Comma 2 2 6" xfId="213" xr:uid="{BA1B2CA9-DB6E-496D-99B9-7BB90EB326CC}"/>
    <cellStyle name="Comma 2 2 6 2" xfId="5758" xr:uid="{222809E4-1B5E-4A4E-80D3-1D60D228C831}"/>
    <cellStyle name="Comma 2 2 6 3" xfId="9794" xr:uid="{F124F8A7-70D3-45A3-B4A1-E7512A59FE7F}"/>
    <cellStyle name="Comma 2 2 7" xfId="162" xr:uid="{B266057C-FBE4-4F29-9477-B5F958CBD074}"/>
    <cellStyle name="Comma 2 2 7 2" xfId="5807" xr:uid="{43AAB49F-E734-4CE9-8FE4-6A19FBF3B467}"/>
    <cellStyle name="Comma 2 2 7 3" xfId="6170" xr:uid="{332E80E4-8A8B-4882-AA3B-FF24839E7155}"/>
    <cellStyle name="Comma 2 2 8" xfId="2011" xr:uid="{CD4E4B5C-B5DA-49B1-919E-E0351042FF4A}"/>
    <cellStyle name="Comma 2 2 8 2" xfId="5680" xr:uid="{44E8AC1D-EC9A-45EA-BD0B-D181C04D98DB}"/>
    <cellStyle name="Comma 2 2 9" xfId="6047" xr:uid="{88A9D649-9162-4479-A5FA-0466AD8A58E8}"/>
    <cellStyle name="Comma 2 20" xfId="537" xr:uid="{69049900-CFB8-48E5-8F02-6B2BE80B4E53}"/>
    <cellStyle name="Comma 2 20 2" xfId="538" xr:uid="{95E3BBE3-2629-436D-B1AF-9882CE814C12}"/>
    <cellStyle name="Comma 2 20 2 2" xfId="2324" xr:uid="{129851AA-69E3-4C19-89BF-56B77C62D93C}"/>
    <cellStyle name="Comma 2 20 2 2 2" xfId="3633" xr:uid="{3E3ACBA9-1E93-46D7-91F9-33CBCB32B9D3}"/>
    <cellStyle name="Comma 2 20 2 2 2 2" xfId="5358" xr:uid="{D3C5C06F-2201-4BA5-BFBC-D465D5F88EC5}"/>
    <cellStyle name="Comma 2 20 2 2 2 2 2" xfId="9372" xr:uid="{9D5849F3-5E53-4429-ABA3-B6AC24EE915E}"/>
    <cellStyle name="Comma 2 20 2 2 2 3" xfId="7629" xr:uid="{F580BA27-0C42-4171-8798-EEA7C63DB5F2}"/>
    <cellStyle name="Comma 2 20 2 2 3" xfId="3069" xr:uid="{A10EEF6A-20D2-4AE8-B804-05C3DC42A62B}"/>
    <cellStyle name="Comma 2 20 2 2 3 2" xfId="4804" xr:uid="{15A96D7D-4E93-4AFF-9663-549CDA3CD1D6}"/>
    <cellStyle name="Comma 2 20 2 2 3 2 2" xfId="8819" xr:uid="{E67C71D6-A37B-4EC3-AE59-55A2555AB74B}"/>
    <cellStyle name="Comma 2 20 2 2 3 3" xfId="7074" xr:uid="{0AF36F4F-B114-4F7F-8404-90A609FDA58B}"/>
    <cellStyle name="Comma 2 20 2 2 4" xfId="4210" xr:uid="{6CD80B11-4DAC-4798-BEA1-0D8867301992}"/>
    <cellStyle name="Comma 2 20 2 2 4 2" xfId="8224" xr:uid="{02F839C2-6F79-491F-8553-10A81C1ADEE4}"/>
    <cellStyle name="Comma 2 20 2 2 5" xfId="6423" xr:uid="{F2381F02-F7FE-47D9-BE78-38B4BD122EF4}"/>
    <cellStyle name="Comma 2 20 2 3" xfId="2441" xr:uid="{76F7DD56-EB8E-4019-91F5-62B527199F00}"/>
    <cellStyle name="Comma 2 20 2 3 2" xfId="3749" xr:uid="{D184F7CF-84F1-49F5-8C88-EC822D9E9F34}"/>
    <cellStyle name="Comma 2 20 2 3 2 2" xfId="5474" xr:uid="{1FD25E05-A102-4221-AFF2-BC00293BC913}"/>
    <cellStyle name="Comma 2 20 2 3 2 2 2" xfId="9488" xr:uid="{AF84A278-BB96-45AD-9170-6DB1F1E34044}"/>
    <cellStyle name="Comma 2 20 2 3 2 3" xfId="7746" xr:uid="{2E4A2BB8-8A97-46AF-8616-F69ACAD46DF8}"/>
    <cellStyle name="Comma 2 20 2 3 3" xfId="3187" xr:uid="{8165730F-5E25-45F9-83FA-8A383E77C840}"/>
    <cellStyle name="Comma 2 20 2 3 3 2" xfId="4920" xr:uid="{1D638692-D762-4947-A82A-0BEA83D82098}"/>
    <cellStyle name="Comma 2 20 2 3 3 2 2" xfId="8935" xr:uid="{F1C9BECB-D7C3-4C9B-A001-43AA89FA1E98}"/>
    <cellStyle name="Comma 2 20 2 3 3 3" xfId="7191" xr:uid="{C5D63F54-92A3-4AC4-AD68-AA9B082DA2D2}"/>
    <cellStyle name="Comma 2 20 2 3 4" xfId="4326" xr:uid="{1D866DFB-1EC2-4C25-87A3-3745604FBC38}"/>
    <cellStyle name="Comma 2 20 2 3 4 2" xfId="8340" xr:uid="{2BCED098-47A9-4346-A6A8-7ABE5B3EE0F8}"/>
    <cellStyle name="Comma 2 20 2 3 5" xfId="6540" xr:uid="{AD989B9E-AD86-4B85-A45E-87F0793ABDF4}"/>
    <cellStyle name="Comma 2 20 2 4" xfId="3446" xr:uid="{6C72D9D1-50EB-4645-B408-5AA6FE6C6C19}"/>
    <cellStyle name="Comma 2 20 2 4 2" xfId="5173" xr:uid="{109233F4-EB60-454B-86A9-D6C7890E2944}"/>
    <cellStyle name="Comma 2 20 2 4 2 2" xfId="9188" xr:uid="{11E65297-F586-4A90-AC34-2DFC3F9C1912}"/>
    <cellStyle name="Comma 2 20 2 4 3" xfId="7444" xr:uid="{6E0FFCF5-B22E-4DD8-B73B-193AA54EA7D4}"/>
    <cellStyle name="Comma 2 20 2 5" xfId="2882" xr:uid="{48ABCCD4-844E-4DAB-AFDB-F7C72992F913}"/>
    <cellStyle name="Comma 2 20 2 5 2" xfId="4621" xr:uid="{2EF65DD1-9FE8-422D-B32C-2350F8547E1A}"/>
    <cellStyle name="Comma 2 20 2 5 2 2" xfId="8636" xr:uid="{23FDBEB5-02F9-4E02-9618-8AA03FBF2D40}"/>
    <cellStyle name="Comma 2 20 2 5 3" xfId="6891" xr:uid="{23B99AB9-B3BA-40D1-A94D-BDD22BBDF823}"/>
    <cellStyle name="Comma 2 20 2 6" xfId="2135" xr:uid="{2AEEAE11-D3DF-4708-BA29-0A0242975E7A}"/>
    <cellStyle name="Comma 2 20 2 6 2" xfId="8039" xr:uid="{B2D1C8B5-16AD-40FD-9410-DA665D1C8082}"/>
    <cellStyle name="Comma 2 20 2 7" xfId="4025" xr:uid="{85823215-FE4B-459A-8BB4-0E140B8247EA}"/>
    <cellStyle name="Comma 2 20 2 7 2" xfId="9717" xr:uid="{516C43BB-76E1-4C78-8151-9CE301670DB1}"/>
    <cellStyle name="Comma 2 20 2 8" xfId="6235" xr:uid="{25413A39-AA0A-400F-B571-313194839C39}"/>
    <cellStyle name="Comma 2 20 3" xfId="2228" xr:uid="{47CE1EC2-D860-43DF-97DE-CCC2CD1FF002}"/>
    <cellStyle name="Comma 2 20 3 2" xfId="3538" xr:uid="{566378CE-CD0F-4DD8-A571-697615AEEC54}"/>
    <cellStyle name="Comma 2 20 3 2 2" xfId="5263" xr:uid="{05462C7D-B94B-4451-ACEE-A67819E4EB93}"/>
    <cellStyle name="Comma 2 20 3 2 2 2" xfId="9278" xr:uid="{7D5BF307-3593-4F86-831A-0686718203CE}"/>
    <cellStyle name="Comma 2 20 3 2 3" xfId="7534" xr:uid="{EE1AD7CC-82E1-4F2E-8505-F231D75C77DC}"/>
    <cellStyle name="Comma 2 20 3 3" xfId="2972" xr:uid="{EF0B22C1-D01C-4378-9F8C-B9D6A50E91BB}"/>
    <cellStyle name="Comma 2 20 3 3 2" xfId="4709" xr:uid="{E6A02547-0EC3-4B67-81AE-BCB48271FB29}"/>
    <cellStyle name="Comma 2 20 3 3 2 2" xfId="8724" xr:uid="{7F7CCF66-2680-498B-8ED1-66D0ED961CC8}"/>
    <cellStyle name="Comma 2 20 3 3 3" xfId="6979" xr:uid="{1C9C0EB7-7E2B-4E1A-B743-5C51BF8DD436}"/>
    <cellStyle name="Comma 2 20 3 4" xfId="4115" xr:uid="{122DD7FF-5BF5-4744-AEF1-7ED7D9E1A8B7}"/>
    <cellStyle name="Comma 2 20 3 4 2" xfId="8129" xr:uid="{AF9B5E78-B632-4DA7-B984-5650D858519A}"/>
    <cellStyle name="Comma 2 20 3 5" xfId="6328" xr:uid="{611EECA8-8B00-4AEB-BF78-2F63823CBF4C}"/>
    <cellStyle name="Comma 2 20 4" xfId="2440" xr:uid="{EA085585-6394-4344-8137-405E8237B027}"/>
    <cellStyle name="Comma 2 20 4 2" xfId="3748" xr:uid="{EBCDA02A-64B1-46E6-96B8-3B54EAB344F4}"/>
    <cellStyle name="Comma 2 20 4 2 2" xfId="5473" xr:uid="{EEB328E2-D08B-4A9B-8CED-E0BABD6ABFE2}"/>
    <cellStyle name="Comma 2 20 4 2 2 2" xfId="9487" xr:uid="{C0BA4526-155C-41CD-BDAA-54A7970771BC}"/>
    <cellStyle name="Comma 2 20 4 2 3" xfId="7745" xr:uid="{80D218C4-33D0-4F4D-9E02-CB5CD882A873}"/>
    <cellStyle name="Comma 2 20 4 3" xfId="3186" xr:uid="{8BA50EA1-17B8-432C-866A-71F656209118}"/>
    <cellStyle name="Comma 2 20 4 3 2" xfId="4919" xr:uid="{77247620-6CA1-47EC-8777-3E0EE390193C}"/>
    <cellStyle name="Comma 2 20 4 3 2 2" xfId="8934" xr:uid="{FB5589E0-2E10-4961-8FAD-F65D92BBB731}"/>
    <cellStyle name="Comma 2 20 4 3 3" xfId="7190" xr:uid="{CCB1F2F5-420E-41A4-8E3A-4C6E06C85648}"/>
    <cellStyle name="Comma 2 20 4 4" xfId="4325" xr:uid="{D655E03F-A216-4B81-94EF-6B4A0AF7CB3A}"/>
    <cellStyle name="Comma 2 20 4 4 2" xfId="8339" xr:uid="{B1180A5E-F331-4967-818D-F11DA2E72694}"/>
    <cellStyle name="Comma 2 20 4 5" xfId="6539" xr:uid="{1D321678-5128-4EB3-B666-FAA6E81C6A91}"/>
    <cellStyle name="Comma 2 20 5" xfId="3349" xr:uid="{2E311F6B-3A25-4D94-925D-F1109E9EDAE4}"/>
    <cellStyle name="Comma 2 20 5 2" xfId="5078" xr:uid="{2C502052-40D5-4926-98FC-84C72FA5FF00}"/>
    <cellStyle name="Comma 2 20 5 2 2" xfId="9093" xr:uid="{17061AD8-8197-45FE-8562-B79401FEDEF3}"/>
    <cellStyle name="Comma 2 20 5 3" xfId="7349" xr:uid="{645FF7FA-BF8B-4736-8682-ED20B28E6B1C}"/>
    <cellStyle name="Comma 2 20 6" xfId="2777" xr:uid="{CE3B1EF6-0B90-43CD-B655-9B6FDFCA1D42}"/>
    <cellStyle name="Comma 2 20 6 2" xfId="4518" xr:uid="{BF39DD1D-B331-4791-8BD2-863BDA494C49}"/>
    <cellStyle name="Comma 2 20 6 2 2" xfId="8533" xr:uid="{217BA284-EFE3-4011-B320-070576E1AE93}"/>
    <cellStyle name="Comma 2 20 6 3" xfId="6788" xr:uid="{23088B8F-EFD0-4D28-B5EC-B5E8C87D2E96}"/>
    <cellStyle name="Comma 2 20 7" xfId="2013" xr:uid="{092D867F-7FD5-4BE1-B468-892E063B29CF}"/>
    <cellStyle name="Comma 2 20 7 2" xfId="7938" xr:uid="{06C1C103-AE3D-46D1-ACE6-A15FC8760C53}"/>
    <cellStyle name="Comma 2 20 8" xfId="3930" xr:uid="{B29AC2D0-5F29-4E88-901D-F53C2B398489}"/>
    <cellStyle name="Comma 2 20 8 2" xfId="10376" xr:uid="{6D555B38-88B9-4191-87F5-71AE352D0784}"/>
    <cellStyle name="Comma 2 20 9" xfId="6049" xr:uid="{8D643323-D110-4170-BA09-C9433AB557CA}"/>
    <cellStyle name="Comma 2 21" xfId="539" xr:uid="{7C7E0F79-5838-4E33-A1E8-285596E5EDB7}"/>
    <cellStyle name="Comma 2 21 2" xfId="540" xr:uid="{2CE2DC6A-AA4C-4E73-AB21-FC2E573A6393}"/>
    <cellStyle name="Comma 2 21 2 2" xfId="2325" xr:uid="{6E1B1D67-B173-42D9-A231-1648B5896994}"/>
    <cellStyle name="Comma 2 21 2 2 2" xfId="3634" xr:uid="{BFDFC5AA-7A6C-4057-9483-FEC5A12A88AD}"/>
    <cellStyle name="Comma 2 21 2 2 2 2" xfId="5359" xr:uid="{87E3FF57-3269-45E8-9D76-913F98EF41C9}"/>
    <cellStyle name="Comma 2 21 2 2 2 2 2" xfId="9373" xr:uid="{05FBCAF4-128D-450B-A790-CAB7689A2670}"/>
    <cellStyle name="Comma 2 21 2 2 2 3" xfId="7630" xr:uid="{14DABDA9-F67D-43A0-83EF-FFA27AE6F77A}"/>
    <cellStyle name="Comma 2 21 2 2 3" xfId="3070" xr:uid="{C1854064-7076-4C56-A561-15119EB3334D}"/>
    <cellStyle name="Comma 2 21 2 2 3 2" xfId="4805" xr:uid="{8B88AEF9-44BA-42CE-A62A-E720AAC244B8}"/>
    <cellStyle name="Comma 2 21 2 2 3 2 2" xfId="8820" xr:uid="{8FD80E95-322F-46F5-8340-8352042B8C84}"/>
    <cellStyle name="Comma 2 21 2 2 3 3" xfId="7075" xr:uid="{40D17B1A-7277-431F-94D8-1F705A8DE974}"/>
    <cellStyle name="Comma 2 21 2 2 4" xfId="4211" xr:uid="{CF30D202-1816-409A-803E-FDE0075C28CA}"/>
    <cellStyle name="Comma 2 21 2 2 4 2" xfId="8225" xr:uid="{7CFDAA8F-DFAF-4628-AEA9-D49338DCA91C}"/>
    <cellStyle name="Comma 2 21 2 2 5" xfId="6424" xr:uid="{00D078EE-7A5E-4679-B36A-B48CFC6C6745}"/>
    <cellStyle name="Comma 2 21 2 3" xfId="2443" xr:uid="{6EF704CF-61FC-4CA2-877E-4DB86BE97FD9}"/>
    <cellStyle name="Comma 2 21 2 3 2" xfId="3751" xr:uid="{33C5C0D6-FB5F-4C6F-AD7C-52D312D076DD}"/>
    <cellStyle name="Comma 2 21 2 3 2 2" xfId="5476" xr:uid="{D43592B3-CF78-4598-9C8F-5B0626284639}"/>
    <cellStyle name="Comma 2 21 2 3 2 2 2" xfId="9490" xr:uid="{03003FC6-5893-4EB0-8070-1B05164DB55A}"/>
    <cellStyle name="Comma 2 21 2 3 2 3" xfId="7748" xr:uid="{7EC347D3-1C9F-4FCC-8953-4953092D684C}"/>
    <cellStyle name="Comma 2 21 2 3 3" xfId="3189" xr:uid="{C00880D9-57FA-4D75-8F34-63001BE3AD62}"/>
    <cellStyle name="Comma 2 21 2 3 3 2" xfId="4922" xr:uid="{BF2B1BB9-1007-4480-A82F-1866A8C9E7DF}"/>
    <cellStyle name="Comma 2 21 2 3 3 2 2" xfId="8937" xr:uid="{D1A485C7-726C-4E52-91C1-1C68B2ECC96D}"/>
    <cellStyle name="Comma 2 21 2 3 3 3" xfId="7193" xr:uid="{43310745-E68A-4A2C-9CFD-813CF204D210}"/>
    <cellStyle name="Comma 2 21 2 3 4" xfId="4328" xr:uid="{7AD3D8F8-5515-4530-B842-79BF78872D02}"/>
    <cellStyle name="Comma 2 21 2 3 4 2" xfId="8342" xr:uid="{56CF78B6-1C9A-4C92-9432-0373B4946BD5}"/>
    <cellStyle name="Comma 2 21 2 3 5" xfId="6542" xr:uid="{D82EC06B-8699-49D5-98E8-9DCA41345C1F}"/>
    <cellStyle name="Comma 2 21 2 4" xfId="3447" xr:uid="{0A2D1E11-A7F3-4CDE-AED7-A3F9E53DA174}"/>
    <cellStyle name="Comma 2 21 2 4 2" xfId="5174" xr:uid="{783275FD-71C7-47FD-B999-A813DD0406A0}"/>
    <cellStyle name="Comma 2 21 2 4 2 2" xfId="9189" xr:uid="{FCC6B9C9-62A9-457B-9DC1-AF203F31B250}"/>
    <cellStyle name="Comma 2 21 2 4 3" xfId="7445" xr:uid="{A1C0486D-E1E9-4F9C-8193-0C96561AA9E0}"/>
    <cellStyle name="Comma 2 21 2 5" xfId="2883" xr:uid="{565C0241-292B-4ECA-BE83-F5FD4DB46912}"/>
    <cellStyle name="Comma 2 21 2 5 2" xfId="4622" xr:uid="{90840EC3-525F-4F3F-AAEF-794752B10A1E}"/>
    <cellStyle name="Comma 2 21 2 5 2 2" xfId="8637" xr:uid="{92CF3A14-296F-4111-8F79-AA470CE69AAA}"/>
    <cellStyle name="Comma 2 21 2 5 3" xfId="6892" xr:uid="{71FB8085-EF4B-4FF1-ACEB-3EB9A2DC96FA}"/>
    <cellStyle name="Comma 2 21 2 6" xfId="2136" xr:uid="{944CA1C3-1E44-4EE0-B84A-36D7679964FA}"/>
    <cellStyle name="Comma 2 21 2 6 2" xfId="8040" xr:uid="{DA0410A9-6D61-4A1E-828B-B22E61713C63}"/>
    <cellStyle name="Comma 2 21 2 7" xfId="4026" xr:uid="{4F43F5F4-9D46-46C6-A2BB-A8A7D7700DF0}"/>
    <cellStyle name="Comma 2 21 2 7 2" xfId="5951" xr:uid="{014AD2D3-4711-452B-9FB2-370CEE20A74A}"/>
    <cellStyle name="Comma 2 21 2 8" xfId="6236" xr:uid="{7E24B02D-444E-4574-BA90-F9A5AB231296}"/>
    <cellStyle name="Comma 2 21 3" xfId="2229" xr:uid="{5C393C21-8029-48EC-A658-3BCFBEA05923}"/>
    <cellStyle name="Comma 2 21 3 2" xfId="3539" xr:uid="{61B9C1BD-CCE0-4DEC-9101-A8BDE0C88861}"/>
    <cellStyle name="Comma 2 21 3 2 2" xfId="5264" xr:uid="{40C9975C-4256-4A11-B0BB-9E143E2465C9}"/>
    <cellStyle name="Comma 2 21 3 2 2 2" xfId="9279" xr:uid="{C9C1AC5B-CE66-4E81-A908-C889DAE8A8EE}"/>
    <cellStyle name="Comma 2 21 3 2 3" xfId="7535" xr:uid="{179BBFC9-262F-4195-8859-03D8526D21F3}"/>
    <cellStyle name="Comma 2 21 3 3" xfId="2973" xr:uid="{A94F41D2-0F0A-4717-8D71-CFC8E25349D6}"/>
    <cellStyle name="Comma 2 21 3 3 2" xfId="4710" xr:uid="{E4E8D91F-F6D5-4566-9FF6-E61CFE7687B9}"/>
    <cellStyle name="Comma 2 21 3 3 2 2" xfId="8725" xr:uid="{01C6C829-4C3D-4030-A868-064162DD3A51}"/>
    <cellStyle name="Comma 2 21 3 3 3" xfId="6980" xr:uid="{2CD82999-BE9A-4E81-AC49-02D88CA553E9}"/>
    <cellStyle name="Comma 2 21 3 4" xfId="4116" xr:uid="{E895B140-F87A-4B04-839C-F068C1BFF127}"/>
    <cellStyle name="Comma 2 21 3 4 2" xfId="8130" xr:uid="{0BCF17C4-41CE-4B22-AD80-F2C695F4328B}"/>
    <cellStyle name="Comma 2 21 3 5" xfId="6329" xr:uid="{20ED11D7-F929-4EAD-9D3D-54E91F266264}"/>
    <cellStyle name="Comma 2 21 4" xfId="2442" xr:uid="{5833BAB4-9F30-4707-BCF3-DEF7ECF1B12E}"/>
    <cellStyle name="Comma 2 21 4 2" xfId="3750" xr:uid="{2517C0B1-F062-4444-B913-CEF7CF586B60}"/>
    <cellStyle name="Comma 2 21 4 2 2" xfId="5475" xr:uid="{AEC28539-1082-40EF-8EE8-2A7A38A94986}"/>
    <cellStyle name="Comma 2 21 4 2 2 2" xfId="9489" xr:uid="{6D0C1A9F-19F7-4DA2-8096-AB0F0476CDAD}"/>
    <cellStyle name="Comma 2 21 4 2 3" xfId="7747" xr:uid="{66DD6755-F7AF-4354-8B21-E6DDFEFB0546}"/>
    <cellStyle name="Comma 2 21 4 3" xfId="3188" xr:uid="{587A05C2-8735-4101-9532-F82C21C37C82}"/>
    <cellStyle name="Comma 2 21 4 3 2" xfId="4921" xr:uid="{9108CB28-B789-458F-A89D-620DC8FE3DC9}"/>
    <cellStyle name="Comma 2 21 4 3 2 2" xfId="8936" xr:uid="{77BFFF7C-64C6-493A-9E20-83ED95903708}"/>
    <cellStyle name="Comma 2 21 4 3 3" xfId="7192" xr:uid="{ED17DF2C-0970-4FEA-9982-17E593922252}"/>
    <cellStyle name="Comma 2 21 4 4" xfId="4327" xr:uid="{EF8B8B4F-F670-40CA-9515-41652091CAAB}"/>
    <cellStyle name="Comma 2 21 4 4 2" xfId="8341" xr:uid="{1C5A5A4A-6812-4EAD-8C17-9A48D99B0CB3}"/>
    <cellStyle name="Comma 2 21 4 5" xfId="6541" xr:uid="{91D7C40F-32A4-46A5-A97B-BB7000CBE127}"/>
    <cellStyle name="Comma 2 21 5" xfId="3350" xr:uid="{13E2D39B-78C6-415B-9D7B-188FBE694389}"/>
    <cellStyle name="Comma 2 21 5 2" xfId="5079" xr:uid="{6332A5E9-FECA-4B06-A701-779EB3018C5F}"/>
    <cellStyle name="Comma 2 21 5 2 2" xfId="9094" xr:uid="{01F08DBE-E818-4934-988E-E87BFE76880D}"/>
    <cellStyle name="Comma 2 21 5 3" xfId="7350" xr:uid="{9241B545-8C99-49A2-A785-058786FF83B7}"/>
    <cellStyle name="Comma 2 21 6" xfId="2826" xr:uid="{87E8FD9F-326C-4506-B571-F29D87A5B6F6}"/>
    <cellStyle name="Comma 2 21 6 2" xfId="4567" xr:uid="{871E71D9-DEF6-40DA-801B-EFBB541AEA03}"/>
    <cellStyle name="Comma 2 21 6 2 2" xfId="8582" xr:uid="{714B8FCA-6A82-441C-8F9D-1D6A9D8FE8EA}"/>
    <cellStyle name="Comma 2 21 6 3" xfId="6837" xr:uid="{BB817DBB-5030-4CF4-99DA-9CF382B8BF93}"/>
    <cellStyle name="Comma 2 21 7" xfId="2014" xr:uid="{1BE7B915-C104-4F13-86C6-D8AA0F74DB8F}"/>
    <cellStyle name="Comma 2 21 7 2" xfId="7939" xr:uid="{30735232-9199-4DDC-8FBA-BCFD4669F4B1}"/>
    <cellStyle name="Comma 2 21 8" xfId="3931" xr:uid="{937A0425-6CCC-4C5F-899E-5E3881E84435}"/>
    <cellStyle name="Comma 2 21 8 2" xfId="10012" xr:uid="{384AD917-2CC7-45F9-9136-8DDD52D9275A}"/>
    <cellStyle name="Comma 2 21 9" xfId="6050" xr:uid="{4F03EF74-C664-4F95-8A4F-E83F3DECD5D0}"/>
    <cellStyle name="Comma 2 22" xfId="541" xr:uid="{B7E156A0-91B5-4547-993D-FCB6956C7784}"/>
    <cellStyle name="Comma 2 22 2" xfId="542" xr:uid="{6931D6B4-B9BF-476C-A849-5A8765342ABD}"/>
    <cellStyle name="Comma 2 22 2 2" xfId="2326" xr:uid="{BE1630A1-54BD-494B-9896-3BA3D77539F1}"/>
    <cellStyle name="Comma 2 22 2 2 2" xfId="3635" xr:uid="{164308CF-6EB3-4941-A6AE-793FC4C94C63}"/>
    <cellStyle name="Comma 2 22 2 2 2 2" xfId="5360" xr:uid="{F1C143E9-218C-4548-9B54-B2F0E1B7686D}"/>
    <cellStyle name="Comma 2 22 2 2 2 2 2" xfId="9374" xr:uid="{592F78E2-02C9-495C-96B5-1DF71E064A9A}"/>
    <cellStyle name="Comma 2 22 2 2 2 3" xfId="7631" xr:uid="{B0B10E2E-D05D-4EC4-9126-4D55BF60AC96}"/>
    <cellStyle name="Comma 2 22 2 2 3" xfId="3071" xr:uid="{0D84B112-0CEE-4337-A70F-1A05F4984426}"/>
    <cellStyle name="Comma 2 22 2 2 3 2" xfId="4806" xr:uid="{9F4AAEB3-6E2C-4733-83C3-67A95A0D5631}"/>
    <cellStyle name="Comma 2 22 2 2 3 2 2" xfId="8821" xr:uid="{CE08FA22-403C-4487-89EF-452120F3B727}"/>
    <cellStyle name="Comma 2 22 2 2 3 3" xfId="7076" xr:uid="{C2D6D786-B4E4-4031-9BF3-F1C3C9D25B8C}"/>
    <cellStyle name="Comma 2 22 2 2 4" xfId="4212" xr:uid="{3284D76E-52EF-492A-B58F-4549FC096D77}"/>
    <cellStyle name="Comma 2 22 2 2 4 2" xfId="8226" xr:uid="{3D95CE12-2C67-4EFF-B17B-B6B3BF61EFC3}"/>
    <cellStyle name="Comma 2 22 2 2 5" xfId="6425" xr:uid="{997467D1-E040-47D8-8CD4-ABF8247C8AFB}"/>
    <cellStyle name="Comma 2 22 2 3" xfId="2445" xr:uid="{A1246DBE-58E3-4CD9-BC26-67834D93B600}"/>
    <cellStyle name="Comma 2 22 2 3 2" xfId="3753" xr:uid="{CECEE16F-8C7A-4F66-9F58-035D519C5A8C}"/>
    <cellStyle name="Comma 2 22 2 3 2 2" xfId="5478" xr:uid="{649B598E-32F5-4C66-BB09-98681D9CD2B1}"/>
    <cellStyle name="Comma 2 22 2 3 2 2 2" xfId="9492" xr:uid="{F5CDF319-CB42-4953-84B2-CFFC4A2A6557}"/>
    <cellStyle name="Comma 2 22 2 3 2 3" xfId="7750" xr:uid="{466FFDED-E0D5-4201-9A3D-0D70558685F7}"/>
    <cellStyle name="Comma 2 22 2 3 3" xfId="3191" xr:uid="{4B63F846-F0B7-42B1-A555-6F8D339E72F3}"/>
    <cellStyle name="Comma 2 22 2 3 3 2" xfId="4924" xr:uid="{62AB45CF-F961-4A7C-97C1-C9895AE70591}"/>
    <cellStyle name="Comma 2 22 2 3 3 2 2" xfId="8939" xr:uid="{AA543CEA-36E8-4478-B8FE-B85FE0F048C7}"/>
    <cellStyle name="Comma 2 22 2 3 3 3" xfId="7195" xr:uid="{D44FF254-62A7-48D6-B47C-AD28E7623DD9}"/>
    <cellStyle name="Comma 2 22 2 3 4" xfId="4330" xr:uid="{952C9782-2D5C-4072-A962-DA19073C905A}"/>
    <cellStyle name="Comma 2 22 2 3 4 2" xfId="8344" xr:uid="{8F516D87-1202-4CBF-BE58-CB7DFF8FC2DD}"/>
    <cellStyle name="Comma 2 22 2 3 5" xfId="6544" xr:uid="{013F0575-DB39-4DD1-809E-F0DCF0FC1313}"/>
    <cellStyle name="Comma 2 22 2 4" xfId="3448" xr:uid="{6032CD2D-DADA-420A-87EB-1CDAD8A6B739}"/>
    <cellStyle name="Comma 2 22 2 4 2" xfId="5175" xr:uid="{BBBE2D1B-5415-421D-9A81-B38D8700F736}"/>
    <cellStyle name="Comma 2 22 2 4 2 2" xfId="9190" xr:uid="{4B989611-1375-49B8-B8F2-6EA5D1EA5F04}"/>
    <cellStyle name="Comma 2 22 2 4 3" xfId="7446" xr:uid="{DB55554C-4DD0-406A-9D54-13D7C11188B6}"/>
    <cellStyle name="Comma 2 22 2 5" xfId="2884" xr:uid="{5D5FD75A-228B-44BA-8D0E-F967962A96B5}"/>
    <cellStyle name="Comma 2 22 2 5 2" xfId="4623" xr:uid="{A3AA801D-CEE8-4032-A31D-B44E95B45D05}"/>
    <cellStyle name="Comma 2 22 2 5 2 2" xfId="8638" xr:uid="{AACB799D-F7F6-4465-AE39-25D04D1CD0FF}"/>
    <cellStyle name="Comma 2 22 2 5 3" xfId="6893" xr:uid="{1D6516FD-9356-45BB-A84C-619E2258C7A5}"/>
    <cellStyle name="Comma 2 22 2 6" xfId="2137" xr:uid="{D2A652F3-2D44-49D0-BD49-CC718F27EDEA}"/>
    <cellStyle name="Comma 2 22 2 6 2" xfId="8041" xr:uid="{6F220EDB-749B-4697-A51F-C20B0E9C5015}"/>
    <cellStyle name="Comma 2 22 2 7" xfId="4027" xr:uid="{1493B796-CDF3-42DB-A771-DF13B4A4BE13}"/>
    <cellStyle name="Comma 2 22 2 7 2" xfId="10060" xr:uid="{0A92AB9B-CCAD-4ADA-85D5-0C78CD100829}"/>
    <cellStyle name="Comma 2 22 2 8" xfId="6237" xr:uid="{A7D55666-FBD1-404D-BC73-638B08AD6F28}"/>
    <cellStyle name="Comma 2 22 3" xfId="2230" xr:uid="{9B5F2F7D-9448-4064-A0E8-09F6A28DCFAE}"/>
    <cellStyle name="Comma 2 22 3 2" xfId="3540" xr:uid="{81586C02-108A-4138-A833-92346215A96E}"/>
    <cellStyle name="Comma 2 22 3 2 2" xfId="5265" xr:uid="{D3A2672D-C64A-457E-AF01-C6F9B563E858}"/>
    <cellStyle name="Comma 2 22 3 2 2 2" xfId="9280" xr:uid="{ADD28A5B-6423-42A5-B6FB-DD7C7DED4C4C}"/>
    <cellStyle name="Comma 2 22 3 2 3" xfId="7536" xr:uid="{95B6E4EF-507D-4ADD-869D-EC12E1E96931}"/>
    <cellStyle name="Comma 2 22 3 3" xfId="2974" xr:uid="{A54CE0D8-5544-4515-816A-A53984EC2515}"/>
    <cellStyle name="Comma 2 22 3 3 2" xfId="4711" xr:uid="{B0ECFA6A-2F59-475B-B33B-AEA3CC30758F}"/>
    <cellStyle name="Comma 2 22 3 3 2 2" xfId="8726" xr:uid="{F243014A-9301-4D80-8E4A-197EE586D067}"/>
    <cellStyle name="Comma 2 22 3 3 3" xfId="6981" xr:uid="{3F26C73A-FAF7-4E68-9E67-9366C81E71F5}"/>
    <cellStyle name="Comma 2 22 3 4" xfId="4117" xr:uid="{29DB0AA4-98CD-46A3-9B4F-312C5D54C851}"/>
    <cellStyle name="Comma 2 22 3 4 2" xfId="8131" xr:uid="{A162A611-C196-4B31-9AC9-D8B891E5E76A}"/>
    <cellStyle name="Comma 2 22 3 5" xfId="6330" xr:uid="{49DF3918-FEBB-432E-8554-88C8DD8AB8F3}"/>
    <cellStyle name="Comma 2 22 4" xfId="2444" xr:uid="{8F1FE9C6-F6C5-4247-930B-CA31B6432244}"/>
    <cellStyle name="Comma 2 22 4 2" xfId="3752" xr:uid="{828C616A-C5A0-4FB7-8044-2D43DAE60DF4}"/>
    <cellStyle name="Comma 2 22 4 2 2" xfId="5477" xr:uid="{4FC657DB-30E0-4D62-9F74-7AB0487DBDA0}"/>
    <cellStyle name="Comma 2 22 4 2 2 2" xfId="9491" xr:uid="{78450C31-0775-48BF-8D71-6C525CBA76CB}"/>
    <cellStyle name="Comma 2 22 4 2 3" xfId="7749" xr:uid="{741C2A04-0F1F-4E2E-82C5-ECBD10BAF073}"/>
    <cellStyle name="Comma 2 22 4 3" xfId="3190" xr:uid="{083CB694-DB3A-4128-B748-285ECB34EC62}"/>
    <cellStyle name="Comma 2 22 4 3 2" xfId="4923" xr:uid="{B5CF4CA5-0761-4CEF-9548-924361499BB8}"/>
    <cellStyle name="Comma 2 22 4 3 2 2" xfId="8938" xr:uid="{1237B52C-3EE2-488B-A710-9AE983608021}"/>
    <cellStyle name="Comma 2 22 4 3 3" xfId="7194" xr:uid="{9B3F8F9F-CCD6-401C-BF4F-61FBDCFA135D}"/>
    <cellStyle name="Comma 2 22 4 4" xfId="4329" xr:uid="{2BFBB0F2-341F-40A8-ADC2-D7B93A69A6E2}"/>
    <cellStyle name="Comma 2 22 4 4 2" xfId="8343" xr:uid="{F40C2A8C-35D1-4503-9876-FA0B09ACFB3D}"/>
    <cellStyle name="Comma 2 22 4 5" xfId="6543" xr:uid="{37FD61A2-E999-4813-92BA-4BA19F37CF1A}"/>
    <cellStyle name="Comma 2 22 5" xfId="3351" xr:uid="{32FD95CD-3C62-4C7B-8FC7-50446BE92037}"/>
    <cellStyle name="Comma 2 22 5 2" xfId="5080" xr:uid="{73F12BBB-028A-44A2-99AE-52A3A6E6C4DD}"/>
    <cellStyle name="Comma 2 22 5 2 2" xfId="9095" xr:uid="{85ADCEEF-A956-4BD6-8399-7082FB73692B}"/>
    <cellStyle name="Comma 2 22 5 3" xfId="7351" xr:uid="{32FE88D8-B820-447F-84DA-5BF22CE69B7B}"/>
    <cellStyle name="Comma 2 22 6" xfId="2788" xr:uid="{AFF1AB61-8DB3-40B2-825A-ECE8C8DFCAF5}"/>
    <cellStyle name="Comma 2 22 6 2" xfId="4529" xr:uid="{3F8CA54B-BEAB-46E8-8D13-42D2485E5AE7}"/>
    <cellStyle name="Comma 2 22 6 2 2" xfId="8544" xr:uid="{D4C4E6EA-8454-4B26-BA91-EB419B9F688C}"/>
    <cellStyle name="Comma 2 22 6 3" xfId="6799" xr:uid="{C55B1176-80C3-407D-9DFE-A3B8602A618C}"/>
    <cellStyle name="Comma 2 22 7" xfId="2015" xr:uid="{A9D0DC93-5AA2-433C-B363-DAF95B722586}"/>
    <cellStyle name="Comma 2 22 7 2" xfId="7940" xr:uid="{0C9341AD-9262-41A7-99BD-799B60380548}"/>
    <cellStyle name="Comma 2 22 8" xfId="3932" xr:uid="{3458239C-6A3F-4F68-9FD8-E6FAC595A166}"/>
    <cellStyle name="Comma 2 22 8 2" xfId="9745" xr:uid="{62668A2C-AB69-497F-B75F-FE125DBBF4EF}"/>
    <cellStyle name="Comma 2 22 9" xfId="6051" xr:uid="{B9B92506-2A37-43D6-8AB8-6E3596428501}"/>
    <cellStyle name="Comma 2 23" xfId="543" xr:uid="{62FEE86E-BA34-44A0-9090-48B3994162A6}"/>
    <cellStyle name="Comma 2 23 2" xfId="544" xr:uid="{AD580ADA-CF8D-4F4A-836D-3B7454DC8332}"/>
    <cellStyle name="Comma 2 23 2 2" xfId="2327" xr:uid="{5D39550B-D218-4C73-8145-FB6AE8B8187E}"/>
    <cellStyle name="Comma 2 23 2 2 2" xfId="3636" xr:uid="{6E02ABCA-85A2-402B-B17C-E070165106EC}"/>
    <cellStyle name="Comma 2 23 2 2 2 2" xfId="5361" xr:uid="{6F7A0733-223E-4858-9676-7F5DA5A65F4D}"/>
    <cellStyle name="Comma 2 23 2 2 2 2 2" xfId="9375" xr:uid="{FDE9AE75-A592-4EC4-BC7F-9333519F8A39}"/>
    <cellStyle name="Comma 2 23 2 2 2 3" xfId="7632" xr:uid="{6EAB8DE0-5956-437C-9FF8-D6D90EF60156}"/>
    <cellStyle name="Comma 2 23 2 2 3" xfId="3072" xr:uid="{D689F570-373B-44E6-8842-A53D1E5ED8D4}"/>
    <cellStyle name="Comma 2 23 2 2 3 2" xfId="4807" xr:uid="{D5BF6441-401E-4804-AB8E-2B59219425D5}"/>
    <cellStyle name="Comma 2 23 2 2 3 2 2" xfId="8822" xr:uid="{8A070BCD-0F64-46EF-92BF-51CD6028D61E}"/>
    <cellStyle name="Comma 2 23 2 2 3 3" xfId="7077" xr:uid="{5E2717BF-AB01-4167-BB05-C6E8122D5B36}"/>
    <cellStyle name="Comma 2 23 2 2 4" xfId="4213" xr:uid="{094E9AEE-81FB-4CCA-BA05-33210E8E288E}"/>
    <cellStyle name="Comma 2 23 2 2 4 2" xfId="8227" xr:uid="{5333CC87-28FE-4C57-8C57-729073875578}"/>
    <cellStyle name="Comma 2 23 2 2 5" xfId="6426" xr:uid="{972546C0-F097-4B2A-823A-F418C4C1A1E9}"/>
    <cellStyle name="Comma 2 23 2 3" xfId="2447" xr:uid="{305E0FDF-F19E-4CA5-A635-1F9B5BA0CF12}"/>
    <cellStyle name="Comma 2 23 2 3 2" xfId="3755" xr:uid="{AA33A8A0-17EA-45C7-9E41-F90B73E99A74}"/>
    <cellStyle name="Comma 2 23 2 3 2 2" xfId="5480" xr:uid="{3FDA6AD5-7D13-478D-957C-445770011EB1}"/>
    <cellStyle name="Comma 2 23 2 3 2 2 2" xfId="9494" xr:uid="{5AC08EC6-839A-4C9E-A32F-2D10A3B8126B}"/>
    <cellStyle name="Comma 2 23 2 3 2 3" xfId="7752" xr:uid="{40B55E08-533F-4265-85AB-F3A7E04887CE}"/>
    <cellStyle name="Comma 2 23 2 3 3" xfId="3193" xr:uid="{8EFC9E0D-3DE2-4F5E-BD1F-4E3E81186D3A}"/>
    <cellStyle name="Comma 2 23 2 3 3 2" xfId="4926" xr:uid="{E6438E5A-C491-48E7-BEE7-07E6D5D90884}"/>
    <cellStyle name="Comma 2 23 2 3 3 2 2" xfId="8941" xr:uid="{732BDF93-3512-4CAE-961B-B88375866E1C}"/>
    <cellStyle name="Comma 2 23 2 3 3 3" xfId="7197" xr:uid="{432E6C8A-C54D-4D18-AEDB-4EC0C20C5F3D}"/>
    <cellStyle name="Comma 2 23 2 3 4" xfId="4332" xr:uid="{EEE2882F-9148-4EED-B1F8-A5D44A1727A4}"/>
    <cellStyle name="Comma 2 23 2 3 4 2" xfId="8346" xr:uid="{A237C9F6-C7C5-46C9-B85B-1ECB5F6D8488}"/>
    <cellStyle name="Comma 2 23 2 3 5" xfId="6546" xr:uid="{E8873524-8BEB-4086-ADEA-CFB216655747}"/>
    <cellStyle name="Comma 2 23 2 4" xfId="3449" xr:uid="{310C66AA-A896-43BD-A57D-EB67BAAA4820}"/>
    <cellStyle name="Comma 2 23 2 4 2" xfId="5176" xr:uid="{FCDAF201-F5EF-426E-8E1B-30A237469DEE}"/>
    <cellStyle name="Comma 2 23 2 4 2 2" xfId="9191" xr:uid="{C3E7B345-EAD0-40E5-A309-9EA375819F3F}"/>
    <cellStyle name="Comma 2 23 2 4 3" xfId="7447" xr:uid="{5B4D09B8-D40A-4EDC-B1BA-11BD86D14B36}"/>
    <cellStyle name="Comma 2 23 2 5" xfId="2885" xr:uid="{9F0FCC9B-C815-4949-991B-D6F103B92BC6}"/>
    <cellStyle name="Comma 2 23 2 5 2" xfId="4624" xr:uid="{86BE5C5F-9466-4201-B7AB-A4E4E84E4F0F}"/>
    <cellStyle name="Comma 2 23 2 5 2 2" xfId="8639" xr:uid="{9589DF81-E5EA-48D8-B192-9827B4C8BC2E}"/>
    <cellStyle name="Comma 2 23 2 5 3" xfId="6894" xr:uid="{CE769364-3E67-4441-9599-AA9A30456DFC}"/>
    <cellStyle name="Comma 2 23 2 6" xfId="2138" xr:uid="{340A9A69-DCDF-442B-8DD7-8F41A441C335}"/>
    <cellStyle name="Comma 2 23 2 6 2" xfId="8042" xr:uid="{DE1AE32C-52A2-4D90-88C4-1A665E5EAC61}"/>
    <cellStyle name="Comma 2 23 2 7" xfId="4028" xr:uid="{E84BA07F-81A5-4D30-801F-224612AA0F63}"/>
    <cellStyle name="Comma 2 23 2 7 2" xfId="9638" xr:uid="{D4E4FB2E-8553-4D71-A65C-882AD98DE948}"/>
    <cellStyle name="Comma 2 23 2 8" xfId="6238" xr:uid="{6E2299D8-BDEB-4592-A4C6-17EB52FB0899}"/>
    <cellStyle name="Comma 2 23 3" xfId="2231" xr:uid="{F121E4D3-7D2B-4CFA-9AAF-D46BD9FE7BFC}"/>
    <cellStyle name="Comma 2 23 3 2" xfId="3541" xr:uid="{0E3340E4-0F2E-4BEC-9C94-D342011E010E}"/>
    <cellStyle name="Comma 2 23 3 2 2" xfId="5266" xr:uid="{576D3B75-BC21-436C-9FA9-083DA66196A2}"/>
    <cellStyle name="Comma 2 23 3 2 2 2" xfId="9281" xr:uid="{5D098030-D2B4-46C9-8F32-F96656F4194B}"/>
    <cellStyle name="Comma 2 23 3 2 3" xfId="7537" xr:uid="{E9918E02-2A7D-47C8-9E5B-2F7D45050C12}"/>
    <cellStyle name="Comma 2 23 3 3" xfId="2975" xr:uid="{1AC3437B-EFAE-4A1B-86D6-F0C96AF28476}"/>
    <cellStyle name="Comma 2 23 3 3 2" xfId="4712" xr:uid="{A28827A2-CB0B-4B1B-A22B-B9D804C4E85D}"/>
    <cellStyle name="Comma 2 23 3 3 2 2" xfId="8727" xr:uid="{250E588B-A344-4C1B-9216-5E76DCC362A4}"/>
    <cellStyle name="Comma 2 23 3 3 3" xfId="6982" xr:uid="{090A7B7A-83CB-490F-9746-BA266A78829F}"/>
    <cellStyle name="Comma 2 23 3 4" xfId="4118" xr:uid="{94103643-284E-4722-958E-63CEF5F2C2D8}"/>
    <cellStyle name="Comma 2 23 3 4 2" xfId="8132" xr:uid="{C98B0641-8C29-481D-ABBF-2132B6910EA1}"/>
    <cellStyle name="Comma 2 23 3 5" xfId="6331" xr:uid="{1F815437-267D-4433-944E-AF16B2A78619}"/>
    <cellStyle name="Comma 2 23 4" xfId="2446" xr:uid="{A2EDEC32-7107-4334-9C5B-38F012703DF3}"/>
    <cellStyle name="Comma 2 23 4 2" xfId="3754" xr:uid="{57B9E6FC-3408-4A29-94E1-394D89566DBA}"/>
    <cellStyle name="Comma 2 23 4 2 2" xfId="5479" xr:uid="{29101C7C-E7C6-4475-8642-FBAB932FF908}"/>
    <cellStyle name="Comma 2 23 4 2 2 2" xfId="9493" xr:uid="{36F6F1B1-AD25-43B2-B254-7F470552987A}"/>
    <cellStyle name="Comma 2 23 4 2 3" xfId="7751" xr:uid="{005AFEAC-56C9-4D3D-BBA9-2B1B60E52DE4}"/>
    <cellStyle name="Comma 2 23 4 3" xfId="3192" xr:uid="{CC260EDC-A3C6-4427-B7E4-409FBDDD7A61}"/>
    <cellStyle name="Comma 2 23 4 3 2" xfId="4925" xr:uid="{5DD5A203-3805-403E-B64F-24767C1A6BBF}"/>
    <cellStyle name="Comma 2 23 4 3 2 2" xfId="8940" xr:uid="{7E782B17-E748-469D-96BA-3EB9E0DC271F}"/>
    <cellStyle name="Comma 2 23 4 3 3" xfId="7196" xr:uid="{B4C50BC1-73A4-404F-B249-F5E795576FF0}"/>
    <cellStyle name="Comma 2 23 4 4" xfId="4331" xr:uid="{5BC4CC08-92FF-4D07-B47D-21C7EAB4153B}"/>
    <cellStyle name="Comma 2 23 4 4 2" xfId="8345" xr:uid="{B43D0F59-EFF6-4270-97F3-437F19CE02FD}"/>
    <cellStyle name="Comma 2 23 4 5" xfId="6545" xr:uid="{BEB88849-9893-428D-A2BD-7B2FF330C140}"/>
    <cellStyle name="Comma 2 23 5" xfId="3352" xr:uid="{4E76EACC-5BFF-475B-B63C-00783B2EF87B}"/>
    <cellStyle name="Comma 2 23 5 2" xfId="5081" xr:uid="{CA0A23AB-4DB8-4297-9653-AC6614F73B4E}"/>
    <cellStyle name="Comma 2 23 5 2 2" xfId="9096" xr:uid="{F06F50D3-3D28-4D60-8D57-7C800DC2DCA2}"/>
    <cellStyle name="Comma 2 23 5 3" xfId="7352" xr:uid="{76CF7509-263B-4C1C-8206-0BEED0A55E33}"/>
    <cellStyle name="Comma 2 23 6" xfId="2819" xr:uid="{8D796AF1-C292-4601-8CF7-67A5C7499EB1}"/>
    <cellStyle name="Comma 2 23 6 2" xfId="4560" xr:uid="{C2BB7C95-AAEB-4A5F-B0F2-C24735258294}"/>
    <cellStyle name="Comma 2 23 6 2 2" xfId="8575" xr:uid="{8F85C2EF-0BA5-48DE-9394-749D7C1720F9}"/>
    <cellStyle name="Comma 2 23 6 3" xfId="6830" xr:uid="{0220222E-B0C4-42F1-BA48-B363C49E0618}"/>
    <cellStyle name="Comma 2 23 7" xfId="2016" xr:uid="{72BED1FB-ED02-4FE3-87FE-18FB42AF2623}"/>
    <cellStyle name="Comma 2 23 7 2" xfId="7941" xr:uid="{A5571A4D-0D66-4106-BE5B-422ACC8B4636}"/>
    <cellStyle name="Comma 2 23 8" xfId="3933" xr:uid="{E48D2CD0-523A-4AD2-A5E7-BB91B49E33C7}"/>
    <cellStyle name="Comma 2 23 8 2" xfId="10117" xr:uid="{9847E84C-7746-44F2-84E3-C826A328958E}"/>
    <cellStyle name="Comma 2 23 9" xfId="6052" xr:uid="{4F2C5008-B7CD-430E-8C1F-1EDD34760136}"/>
    <cellStyle name="Comma 2 24" xfId="545" xr:uid="{7F24B4CB-0E44-4A1B-907A-624032D9F912}"/>
    <cellStyle name="Comma 2 24 2" xfId="546" xr:uid="{3E1F2642-804F-44DB-A89E-B86167B82BBA}"/>
    <cellStyle name="Comma 2 24 2 2" xfId="2328" xr:uid="{E6F820E4-1B58-453F-8FAA-035F428D9FB1}"/>
    <cellStyle name="Comma 2 24 2 2 2" xfId="3637" xr:uid="{BAC68041-D804-4C7F-8D01-763BAD24883B}"/>
    <cellStyle name="Comma 2 24 2 2 2 2" xfId="5362" xr:uid="{3D97B23B-B382-4653-9AB4-4FCCB06406B8}"/>
    <cellStyle name="Comma 2 24 2 2 2 2 2" xfId="9376" xr:uid="{A38882FE-9C2F-4A7D-8949-48C3846BAE7D}"/>
    <cellStyle name="Comma 2 24 2 2 2 3" xfId="7633" xr:uid="{CAD62EA4-00D2-4DA5-B596-30FEAAD57342}"/>
    <cellStyle name="Comma 2 24 2 2 3" xfId="3073" xr:uid="{C8D567B7-85A6-4F3B-B8BA-6ADF47953AC4}"/>
    <cellStyle name="Comma 2 24 2 2 3 2" xfId="4808" xr:uid="{69F89C07-FA15-4149-A630-AE242C5F6749}"/>
    <cellStyle name="Comma 2 24 2 2 3 2 2" xfId="8823" xr:uid="{3E8B7DDA-6EE5-42E9-8855-442347D9AE7D}"/>
    <cellStyle name="Comma 2 24 2 2 3 3" xfId="7078" xr:uid="{69126B6A-F201-46E0-A29D-5C12F098E64B}"/>
    <cellStyle name="Comma 2 24 2 2 4" xfId="4214" xr:uid="{C1099CA5-9032-4065-91A9-579B02A0D289}"/>
    <cellStyle name="Comma 2 24 2 2 4 2" xfId="8228" xr:uid="{0C7BAAD8-FC02-4039-8EAE-2C66929BFDE5}"/>
    <cellStyle name="Comma 2 24 2 2 5" xfId="6427" xr:uid="{7BAFF177-6E4B-41CC-BF77-557A66725C73}"/>
    <cellStyle name="Comma 2 24 2 3" xfId="2449" xr:uid="{0F3F5693-D416-4535-8A2B-776D8D45B4EA}"/>
    <cellStyle name="Comma 2 24 2 3 2" xfId="3757" xr:uid="{CFB63B26-A4B4-4A3D-AE74-916CE8CD623E}"/>
    <cellStyle name="Comma 2 24 2 3 2 2" xfId="5482" xr:uid="{5A767D35-CE98-4078-933F-D6CCDC949707}"/>
    <cellStyle name="Comma 2 24 2 3 2 2 2" xfId="9496" xr:uid="{0BD6B82F-83CF-415F-B604-A4560B8C248A}"/>
    <cellStyle name="Comma 2 24 2 3 2 3" xfId="7754" xr:uid="{90B9D5EA-6D9E-44D7-B530-B75F4E844393}"/>
    <cellStyle name="Comma 2 24 2 3 3" xfId="3195" xr:uid="{586743E4-1DE2-4DEB-BFCA-6ED2F8419BB4}"/>
    <cellStyle name="Comma 2 24 2 3 3 2" xfId="4928" xr:uid="{DCA7753A-2934-4524-803C-D1B364435F1D}"/>
    <cellStyle name="Comma 2 24 2 3 3 2 2" xfId="8943" xr:uid="{C594CDF6-6A87-4C49-8BED-9D9518221CC5}"/>
    <cellStyle name="Comma 2 24 2 3 3 3" xfId="7199" xr:uid="{ADBBC55A-CBE3-40B5-9192-3DBC217C733D}"/>
    <cellStyle name="Comma 2 24 2 3 4" xfId="4334" xr:uid="{F37F24EE-146D-4E2A-9B86-902E15D84B88}"/>
    <cellStyle name="Comma 2 24 2 3 4 2" xfId="8348" xr:uid="{3448A196-3AD4-429F-AD20-99CE466B34F5}"/>
    <cellStyle name="Comma 2 24 2 3 5" xfId="6548" xr:uid="{6BD9FD4F-9D69-490A-A723-5921101B309D}"/>
    <cellStyle name="Comma 2 24 2 4" xfId="3450" xr:uid="{F4A807EA-37AF-4D62-A1D8-B77BD6039C83}"/>
    <cellStyle name="Comma 2 24 2 4 2" xfId="5177" xr:uid="{C59F3D5E-1408-4422-9A05-EEFF0703AEA5}"/>
    <cellStyle name="Comma 2 24 2 4 2 2" xfId="9192" xr:uid="{DA295DE7-FFCA-4946-A467-C3649E914378}"/>
    <cellStyle name="Comma 2 24 2 4 3" xfId="7448" xr:uid="{E2FBEE1C-4FC1-40C3-9EFB-8B7A54111B85}"/>
    <cellStyle name="Comma 2 24 2 5" xfId="2886" xr:uid="{B5550736-E215-4091-9B15-DF4A4C06B61C}"/>
    <cellStyle name="Comma 2 24 2 5 2" xfId="4625" xr:uid="{3E130FA2-C0FD-4E76-B62C-05B5328795E8}"/>
    <cellStyle name="Comma 2 24 2 5 2 2" xfId="8640" xr:uid="{F59BE0F9-6806-458E-9722-10720681DA7B}"/>
    <cellStyle name="Comma 2 24 2 5 3" xfId="6895" xr:uid="{297A8BAF-C82E-4F0E-8DAE-295257256441}"/>
    <cellStyle name="Comma 2 24 2 6" xfId="2139" xr:uid="{F53A6E70-BAA7-4806-BD85-A2AE00AF2859}"/>
    <cellStyle name="Comma 2 24 2 6 2" xfId="8043" xr:uid="{7BDBA283-8548-4984-AE00-189DFFF1E1F3}"/>
    <cellStyle name="Comma 2 24 2 7" xfId="4029" xr:uid="{E8EC4500-9EF3-4A28-B19D-8E248920B3C7}"/>
    <cellStyle name="Comma 2 24 2 7 2" xfId="10177" xr:uid="{DDD54F9E-6B7B-4396-9483-1492085B9CCF}"/>
    <cellStyle name="Comma 2 24 2 8" xfId="6239" xr:uid="{1E82FB6C-9609-4762-B673-326CC7F42219}"/>
    <cellStyle name="Comma 2 24 3" xfId="2232" xr:uid="{4D476127-E54C-404E-8682-AA731ADF53C8}"/>
    <cellStyle name="Comma 2 24 3 2" xfId="3542" xr:uid="{1817480D-1576-42A8-A038-1FB071B92AF3}"/>
    <cellStyle name="Comma 2 24 3 2 2" xfId="5267" xr:uid="{840D2148-9049-440B-8294-74D8E6A7EB6A}"/>
    <cellStyle name="Comma 2 24 3 2 2 2" xfId="9282" xr:uid="{D1BB9CE7-12E6-4430-8347-C16132998716}"/>
    <cellStyle name="Comma 2 24 3 2 3" xfId="7538" xr:uid="{439E55AE-CB2D-4D5D-BECC-484AB68B5925}"/>
    <cellStyle name="Comma 2 24 3 3" xfId="2976" xr:uid="{65A2B2EC-3F05-44E6-9225-CB7770011463}"/>
    <cellStyle name="Comma 2 24 3 3 2" xfId="4713" xr:uid="{EE7CD081-8169-4682-AC17-DB08D47E743F}"/>
    <cellStyle name="Comma 2 24 3 3 2 2" xfId="8728" xr:uid="{8BA20173-2F5A-435D-8390-411ABE9F5675}"/>
    <cellStyle name="Comma 2 24 3 3 3" xfId="6983" xr:uid="{227048CC-E990-4FAE-9C04-335638535F8A}"/>
    <cellStyle name="Comma 2 24 3 4" xfId="4119" xr:uid="{BEE02E2B-BF83-4CA2-8E75-09F04DBAADF9}"/>
    <cellStyle name="Comma 2 24 3 4 2" xfId="8133" xr:uid="{71E6F4AB-1240-4698-A208-13FB7D64A0DD}"/>
    <cellStyle name="Comma 2 24 3 5" xfId="6332" xr:uid="{B7F5B94C-6015-4B6D-A4AD-31E7A77F8E5F}"/>
    <cellStyle name="Comma 2 24 4" xfId="2448" xr:uid="{4133C9B1-C83F-4706-9D33-C15B77039800}"/>
    <cellStyle name="Comma 2 24 4 2" xfId="3756" xr:uid="{12ED6AB0-D6CE-427B-B7F3-5EBC4CC32090}"/>
    <cellStyle name="Comma 2 24 4 2 2" xfId="5481" xr:uid="{031EE98E-5111-4FF4-95DD-241DB2272842}"/>
    <cellStyle name="Comma 2 24 4 2 2 2" xfId="9495" xr:uid="{F52D4A44-C691-4417-A284-896BB54FF591}"/>
    <cellStyle name="Comma 2 24 4 2 3" xfId="7753" xr:uid="{15417A88-6AE3-4818-BE14-4ECBA7AC416C}"/>
    <cellStyle name="Comma 2 24 4 3" xfId="3194" xr:uid="{69E093EF-4CE9-4B40-80E7-571831B9A8C2}"/>
    <cellStyle name="Comma 2 24 4 3 2" xfId="4927" xr:uid="{02FD92EB-925D-4AA7-892A-38BDE0F76658}"/>
    <cellStyle name="Comma 2 24 4 3 2 2" xfId="8942" xr:uid="{9B5A3A7E-FA25-4888-BD7A-20F8FE44F796}"/>
    <cellStyle name="Comma 2 24 4 3 3" xfId="7198" xr:uid="{68830CC9-8383-49E9-B808-57A127DEFD03}"/>
    <cellStyle name="Comma 2 24 4 4" xfId="4333" xr:uid="{B48593A8-0754-40AC-8E85-8515D2682F6C}"/>
    <cellStyle name="Comma 2 24 4 4 2" xfId="8347" xr:uid="{73AAD74D-251F-469D-BA42-7D35F771B3E7}"/>
    <cellStyle name="Comma 2 24 4 5" xfId="6547" xr:uid="{3D3476A0-F7FB-481F-999F-C396929CFA29}"/>
    <cellStyle name="Comma 2 24 5" xfId="3353" xr:uid="{5E7EF240-CB70-4F56-BB7D-704124E3E763}"/>
    <cellStyle name="Comma 2 24 5 2" xfId="5082" xr:uid="{CF550F39-92C3-4D1C-898B-BD13DEFD9750}"/>
    <cellStyle name="Comma 2 24 5 2 2" xfId="9097" xr:uid="{81CBC0D5-465B-48C3-A096-98E272AAFADF}"/>
    <cellStyle name="Comma 2 24 5 3" xfId="7353" xr:uid="{9D0BD223-CCEE-47F3-B24F-3583877F1490}"/>
    <cellStyle name="Comma 2 24 6" xfId="2778" xr:uid="{26BAB186-77BF-4C63-A8EE-005765AC4E1D}"/>
    <cellStyle name="Comma 2 24 6 2" xfId="4519" xr:uid="{25ABD9D1-E8BC-4064-878C-F9B4D928601E}"/>
    <cellStyle name="Comma 2 24 6 2 2" xfId="8534" xr:uid="{A08D7AA8-4439-469C-961E-80DB651F5D6D}"/>
    <cellStyle name="Comma 2 24 6 3" xfId="6789" xr:uid="{6C442A82-295D-4D8B-8700-4AFEC6A67AC2}"/>
    <cellStyle name="Comma 2 24 7" xfId="2017" xr:uid="{25953772-7651-4E1F-80E3-D1715F522565}"/>
    <cellStyle name="Comma 2 24 7 2" xfId="7942" xr:uid="{D50A92DD-7417-4BD5-A75D-AED9868F42F5}"/>
    <cellStyle name="Comma 2 24 8" xfId="3934" xr:uid="{DDB40B21-D63D-4534-8B7D-CB5DC75199D2}"/>
    <cellStyle name="Comma 2 24 8 2" xfId="9719" xr:uid="{AA4A65C4-F5F0-4CFE-9290-D93524BC7479}"/>
    <cellStyle name="Comma 2 24 9" xfId="6053" xr:uid="{120DF158-E6DC-4B2D-AEEC-8931F73E0BF8}"/>
    <cellStyle name="Comma 2 25" xfId="547" xr:uid="{6E81B0CB-7357-4E83-8866-63808ACDA005}"/>
    <cellStyle name="Comma 2 25 2" xfId="548" xr:uid="{7978605C-0AAA-41C9-A8E0-8B19F07C8F17}"/>
    <cellStyle name="Comma 2 25 2 2" xfId="2329" xr:uid="{65C75010-534D-47A8-96C6-81AF90263503}"/>
    <cellStyle name="Comma 2 25 2 2 2" xfId="3638" xr:uid="{1EA1A966-2580-430F-B847-81FA1BC4AD9A}"/>
    <cellStyle name="Comma 2 25 2 2 2 2" xfId="5363" xr:uid="{4E645347-89D5-4BE1-99CA-4CE43A84DB9C}"/>
    <cellStyle name="Comma 2 25 2 2 2 2 2" xfId="9377" xr:uid="{97A27DBF-50CB-42D1-8987-730CA2D5DB73}"/>
    <cellStyle name="Comma 2 25 2 2 2 3" xfId="7634" xr:uid="{390FA68C-E112-44D9-9147-9109F24AF86B}"/>
    <cellStyle name="Comma 2 25 2 2 3" xfId="3074" xr:uid="{1A1F7EEA-5C8E-4F1F-81A5-79F1E5CA9583}"/>
    <cellStyle name="Comma 2 25 2 2 3 2" xfId="4809" xr:uid="{C61B72E6-E54D-4FC3-8C09-100A9040AE48}"/>
    <cellStyle name="Comma 2 25 2 2 3 2 2" xfId="8824" xr:uid="{350F9385-46A7-4D49-8186-9FBD7DDD460B}"/>
    <cellStyle name="Comma 2 25 2 2 3 3" xfId="7079" xr:uid="{7509A5F3-F286-485A-B925-B3903D8DD0BB}"/>
    <cellStyle name="Comma 2 25 2 2 4" xfId="4215" xr:uid="{66368BC7-212C-4409-A8C4-52BFCE580282}"/>
    <cellStyle name="Comma 2 25 2 2 4 2" xfId="8229" xr:uid="{ACD099EB-0F76-4121-AB0A-1ED382195403}"/>
    <cellStyle name="Comma 2 25 2 2 5" xfId="6428" xr:uid="{8F325333-D360-43E1-919E-E06E52A5FA6A}"/>
    <cellStyle name="Comma 2 25 2 3" xfId="2451" xr:uid="{0009A6E3-3482-4358-982F-786BD6FF5D15}"/>
    <cellStyle name="Comma 2 25 2 3 2" xfId="3759" xr:uid="{4B944E92-2C01-43AE-B6BF-0308DB6A4E86}"/>
    <cellStyle name="Comma 2 25 2 3 2 2" xfId="5484" xr:uid="{C685FCC0-0F9A-4764-9C3D-1C838A09AF0C}"/>
    <cellStyle name="Comma 2 25 2 3 2 2 2" xfId="9498" xr:uid="{01E1299D-17DE-4A72-8647-992CD83E03E5}"/>
    <cellStyle name="Comma 2 25 2 3 2 3" xfId="7756" xr:uid="{4E1BC40A-0248-4A97-A0E2-8211477EDB5B}"/>
    <cellStyle name="Comma 2 25 2 3 3" xfId="3197" xr:uid="{ACE1C83E-0B03-4C34-B315-8CFE80DFB491}"/>
    <cellStyle name="Comma 2 25 2 3 3 2" xfId="4930" xr:uid="{64AD71E8-6DE1-4501-A162-8E6A96D29F79}"/>
    <cellStyle name="Comma 2 25 2 3 3 2 2" xfId="8945" xr:uid="{D026B3B5-CDB2-4DB8-9654-8F7769D79369}"/>
    <cellStyle name="Comma 2 25 2 3 3 3" xfId="7201" xr:uid="{4DFC263F-B25C-42C7-BCD3-48BF10ACFF92}"/>
    <cellStyle name="Comma 2 25 2 3 4" xfId="4336" xr:uid="{90430EED-2B26-4363-B008-64E61429999A}"/>
    <cellStyle name="Comma 2 25 2 3 4 2" xfId="8350" xr:uid="{AFAFD6C8-EB01-48EB-B7BA-B1A8ED23FD42}"/>
    <cellStyle name="Comma 2 25 2 3 5" xfId="6550" xr:uid="{10333D3C-E58B-4604-8AE8-1789531685A0}"/>
    <cellStyle name="Comma 2 25 2 4" xfId="3451" xr:uid="{CD433171-DC96-4738-971C-399C975FA198}"/>
    <cellStyle name="Comma 2 25 2 4 2" xfId="5178" xr:uid="{3D82E32A-6BEA-42D5-AC0D-C6FB9B382D1F}"/>
    <cellStyle name="Comma 2 25 2 4 2 2" xfId="9193" xr:uid="{9A7823CD-11CF-47AE-A4A7-046B060400DF}"/>
    <cellStyle name="Comma 2 25 2 4 3" xfId="7449" xr:uid="{E553C10E-C7E7-4A8A-BBD6-EEC9EC2413B5}"/>
    <cellStyle name="Comma 2 25 2 5" xfId="2887" xr:uid="{2F309791-DCD0-40FC-BFDF-14E5CC8F5945}"/>
    <cellStyle name="Comma 2 25 2 5 2" xfId="4626" xr:uid="{DE3ECD53-2205-450D-A897-2B2CC70B17F9}"/>
    <cellStyle name="Comma 2 25 2 5 2 2" xfId="8641" xr:uid="{6AF80CBA-ED96-47A6-9750-1F0E7FE57A00}"/>
    <cellStyle name="Comma 2 25 2 5 3" xfId="6896" xr:uid="{A3678B73-C23A-4968-93DA-1609D9C5A5D7}"/>
    <cellStyle name="Comma 2 25 2 6" xfId="2140" xr:uid="{5998D441-7315-4241-AF34-874D434182A2}"/>
    <cellStyle name="Comma 2 25 2 6 2" xfId="8044" xr:uid="{8D948BC7-FD27-4405-A4C3-60E4E90A990B}"/>
    <cellStyle name="Comma 2 25 2 7" xfId="4030" xr:uid="{5AC8FF50-1F9C-4671-8C8E-FCB85A6CA8A1}"/>
    <cellStyle name="Comma 2 25 2 7 2" xfId="9819" xr:uid="{37557A2A-64C3-44DF-9DD3-8C148406F73E}"/>
    <cellStyle name="Comma 2 25 2 8" xfId="6240" xr:uid="{DA6B99A0-A05D-44B8-995E-22D5648BDDC1}"/>
    <cellStyle name="Comma 2 25 3" xfId="2233" xr:uid="{3DB705E4-FB33-41E9-A61D-63CA740BF59D}"/>
    <cellStyle name="Comma 2 25 3 2" xfId="3543" xr:uid="{6FDF1064-E1B0-477A-9693-C732DE9D0C18}"/>
    <cellStyle name="Comma 2 25 3 2 2" xfId="5268" xr:uid="{5C94B769-7F82-452A-A82A-4E1F70FE8CAC}"/>
    <cellStyle name="Comma 2 25 3 2 2 2" xfId="9283" xr:uid="{9B0AF358-4919-4EB8-97FB-2EAACF2646D0}"/>
    <cellStyle name="Comma 2 25 3 2 3" xfId="7539" xr:uid="{B076F9EC-1892-407E-A9AE-61D31204C676}"/>
    <cellStyle name="Comma 2 25 3 3" xfId="2977" xr:uid="{DF674297-28C9-488A-8E39-E504783B67EA}"/>
    <cellStyle name="Comma 2 25 3 3 2" xfId="4714" xr:uid="{8249E93E-FCED-4A4A-9703-B5E3B05603D9}"/>
    <cellStyle name="Comma 2 25 3 3 2 2" xfId="8729" xr:uid="{769C4C47-EA5A-4805-B24B-9EBAE6FD2F89}"/>
    <cellStyle name="Comma 2 25 3 3 3" xfId="6984" xr:uid="{70DECA9B-9ED2-4B61-BF9E-CAF4C9E9B120}"/>
    <cellStyle name="Comma 2 25 3 4" xfId="4120" xr:uid="{03EE6ED3-F030-4615-9B52-89FFCCB0A78D}"/>
    <cellStyle name="Comma 2 25 3 4 2" xfId="8134" xr:uid="{18980886-EA58-4652-A34A-994BE959A9B3}"/>
    <cellStyle name="Comma 2 25 3 5" xfId="6333" xr:uid="{A3842F53-C583-4BC6-B6A2-85A8CFE4F680}"/>
    <cellStyle name="Comma 2 25 4" xfId="2450" xr:uid="{031E5573-2BDC-43F9-A708-F717F932AEF7}"/>
    <cellStyle name="Comma 2 25 4 2" xfId="3758" xr:uid="{7A65DB3D-AB42-4D2A-AE8A-8CCA8D8B42FA}"/>
    <cellStyle name="Comma 2 25 4 2 2" xfId="5483" xr:uid="{BFCF4A60-C1D4-4EED-BA0A-98B4CB0ECCD4}"/>
    <cellStyle name="Comma 2 25 4 2 2 2" xfId="9497" xr:uid="{0C91A31D-5BFE-4554-AB1D-663F4FF883E8}"/>
    <cellStyle name="Comma 2 25 4 2 3" xfId="7755" xr:uid="{B2310899-F569-4F86-906C-C746087F1155}"/>
    <cellStyle name="Comma 2 25 4 3" xfId="3196" xr:uid="{8A9A1DF1-F082-4529-B7EC-26631F231E2F}"/>
    <cellStyle name="Comma 2 25 4 3 2" xfId="4929" xr:uid="{87D6BDB4-416F-476B-9838-16AD950729FE}"/>
    <cellStyle name="Comma 2 25 4 3 2 2" xfId="8944" xr:uid="{A27F396D-A311-4275-9040-4740AB841313}"/>
    <cellStyle name="Comma 2 25 4 3 3" xfId="7200" xr:uid="{F536F097-BD48-4B33-9084-2AB5F2C478EE}"/>
    <cellStyle name="Comma 2 25 4 4" xfId="4335" xr:uid="{1CB00035-0542-4EB5-9C1F-E046876DD3CB}"/>
    <cellStyle name="Comma 2 25 4 4 2" xfId="8349" xr:uid="{57AA4DCD-F297-432B-B694-1B81D2C5BA00}"/>
    <cellStyle name="Comma 2 25 4 5" xfId="6549" xr:uid="{C66D8827-6B90-4DB2-BE7F-09DEEA29A83D}"/>
    <cellStyle name="Comma 2 25 5" xfId="3354" xr:uid="{54A75FE1-24C2-423A-856D-05181C9011C0}"/>
    <cellStyle name="Comma 2 25 5 2" xfId="5083" xr:uid="{877B40C4-5025-4BA5-893B-DFBCC9821297}"/>
    <cellStyle name="Comma 2 25 5 2 2" xfId="9098" xr:uid="{9090ACAD-A8A4-432B-ADEE-F66FA8B1B8A8}"/>
    <cellStyle name="Comma 2 25 5 3" xfId="7354" xr:uid="{A26D6386-37FE-4D9F-8D79-185743980DF0}"/>
    <cellStyle name="Comma 2 25 6" xfId="2815" xr:uid="{BE8F5B53-42AC-4532-A965-4C24D089CF4E}"/>
    <cellStyle name="Comma 2 25 6 2" xfId="4556" xr:uid="{ED633981-014F-4F06-AB94-63BD0D4ADAC0}"/>
    <cellStyle name="Comma 2 25 6 2 2" xfId="8571" xr:uid="{3EE362C6-151A-4844-8FB9-AC4B13F537A1}"/>
    <cellStyle name="Comma 2 25 6 3" xfId="6826" xr:uid="{20F96918-0959-4DCC-8858-A11475826B17}"/>
    <cellStyle name="Comma 2 25 7" xfId="2018" xr:uid="{CE82C66F-45B6-42C5-B8EC-E375A8C707FF}"/>
    <cellStyle name="Comma 2 25 7 2" xfId="7943" xr:uid="{7BCA08AB-5445-4972-A553-7EFB7C847911}"/>
    <cellStyle name="Comma 2 25 8" xfId="3935" xr:uid="{2323B493-7AA7-41C8-8672-1BDD20470303}"/>
    <cellStyle name="Comma 2 25 8 2" xfId="10238" xr:uid="{7C8A3131-06AE-4D68-BFDE-DE55D4DF2B66}"/>
    <cellStyle name="Comma 2 25 9" xfId="6054" xr:uid="{87074E02-8666-4198-9D13-1D14A45EA9AB}"/>
    <cellStyle name="Comma 2 26" xfId="549" xr:uid="{D0061DB4-6732-4083-8036-F33E377040A2}"/>
    <cellStyle name="Comma 2 26 2" xfId="550" xr:uid="{CF6E992D-5E73-43BB-937C-5A5741C44807}"/>
    <cellStyle name="Comma 2 26 2 2" xfId="2330" xr:uid="{83953680-4AC4-4A8B-A604-62E9B8AFE1D9}"/>
    <cellStyle name="Comma 2 26 2 2 2" xfId="3639" xr:uid="{BB932A3D-5A5C-48EA-8190-FF6900FFFF43}"/>
    <cellStyle name="Comma 2 26 2 2 2 2" xfId="5364" xr:uid="{D8132C4C-DF89-4897-8346-B40FA8F4B18E}"/>
    <cellStyle name="Comma 2 26 2 2 2 2 2" xfId="9378" xr:uid="{7DF415E0-7BAE-4AD4-9A5B-6DB29066E05D}"/>
    <cellStyle name="Comma 2 26 2 2 2 3" xfId="7635" xr:uid="{75367F69-8DCD-4C18-86C9-FFC19ED68521}"/>
    <cellStyle name="Comma 2 26 2 2 3" xfId="3075" xr:uid="{760C7ED5-8E3C-427C-89CB-C9D32F98C714}"/>
    <cellStyle name="Comma 2 26 2 2 3 2" xfId="4810" xr:uid="{3798F78F-34B2-4014-80DC-56821D855893}"/>
    <cellStyle name="Comma 2 26 2 2 3 2 2" xfId="8825" xr:uid="{9227EB57-6FDB-45F3-A0FA-D3117B4F7F20}"/>
    <cellStyle name="Comma 2 26 2 2 3 3" xfId="7080" xr:uid="{B28842E5-9E71-4E46-9EA1-5593BCEC2570}"/>
    <cellStyle name="Comma 2 26 2 2 4" xfId="4216" xr:uid="{C06716EB-7169-4887-981D-8229CD42B129}"/>
    <cellStyle name="Comma 2 26 2 2 4 2" xfId="8230" xr:uid="{2A7443E3-8E9C-4F15-A91D-D257CE4256DD}"/>
    <cellStyle name="Comma 2 26 2 2 5" xfId="6429" xr:uid="{0C0C8EDF-6F7B-442B-9E33-A30E2E8EF499}"/>
    <cellStyle name="Comma 2 26 2 3" xfId="2453" xr:uid="{1DC6760B-C7F4-4C87-8CE2-81417FC6670B}"/>
    <cellStyle name="Comma 2 26 2 3 2" xfId="3761" xr:uid="{73813A22-10CC-428D-A735-8A034CB2E344}"/>
    <cellStyle name="Comma 2 26 2 3 2 2" xfId="5486" xr:uid="{89D80D62-BE7A-4605-9FC2-A947C67FEBA8}"/>
    <cellStyle name="Comma 2 26 2 3 2 2 2" xfId="9500" xr:uid="{6440B44B-092D-48DC-9D7A-E591AB20D26C}"/>
    <cellStyle name="Comma 2 26 2 3 2 3" xfId="7758" xr:uid="{3DA55A91-2846-4AAD-AF03-FDEB4A95CD0B}"/>
    <cellStyle name="Comma 2 26 2 3 3" xfId="3199" xr:uid="{1A0E01C0-EE87-4874-B55C-E02EA2AE4E76}"/>
    <cellStyle name="Comma 2 26 2 3 3 2" xfId="4932" xr:uid="{809E50FE-10DF-453E-930F-04622851B30A}"/>
    <cellStyle name="Comma 2 26 2 3 3 2 2" xfId="8947" xr:uid="{673288D5-8276-44AC-B087-499357311E34}"/>
    <cellStyle name="Comma 2 26 2 3 3 3" xfId="7203" xr:uid="{4F933EAD-D898-426B-A422-9E12ED6C3074}"/>
    <cellStyle name="Comma 2 26 2 3 4" xfId="4338" xr:uid="{3A171019-CB47-4F4A-9E2E-E6B1E77B0E46}"/>
    <cellStyle name="Comma 2 26 2 3 4 2" xfId="8352" xr:uid="{FBCADA10-0BAB-470F-AFB6-7DBD908F965D}"/>
    <cellStyle name="Comma 2 26 2 3 5" xfId="6552" xr:uid="{8F74DA15-DEA2-41A2-8F2D-8ABB1318E157}"/>
    <cellStyle name="Comma 2 26 2 4" xfId="3452" xr:uid="{CF21BC1D-6E63-4BF7-A0EC-1E44EC5DA495}"/>
    <cellStyle name="Comma 2 26 2 4 2" xfId="5179" xr:uid="{6FB94AA1-1413-478A-B3E1-A09787F9CC9F}"/>
    <cellStyle name="Comma 2 26 2 4 2 2" xfId="9194" xr:uid="{88A98863-D673-4891-9427-DC7559D64CA9}"/>
    <cellStyle name="Comma 2 26 2 4 3" xfId="7450" xr:uid="{A555BAAF-A291-4D52-A113-F904173711FE}"/>
    <cellStyle name="Comma 2 26 2 5" xfId="2888" xr:uid="{E92E65EF-C0E6-400E-8F44-08F4B7A646D3}"/>
    <cellStyle name="Comma 2 26 2 5 2" xfId="4627" xr:uid="{2CB5E28F-7906-4997-8DCB-3EE62B131450}"/>
    <cellStyle name="Comma 2 26 2 5 2 2" xfId="8642" xr:uid="{3E1FF70E-8584-4111-A50D-F55415272058}"/>
    <cellStyle name="Comma 2 26 2 5 3" xfId="6897" xr:uid="{855B0671-B00F-4D34-86CF-B2E12B110BAA}"/>
    <cellStyle name="Comma 2 26 2 6" xfId="2141" xr:uid="{D7198F5A-FE21-4775-9745-56995CD2DBF7}"/>
    <cellStyle name="Comma 2 26 2 6 2" xfId="8045" xr:uid="{521078B4-3FB3-4839-88CE-543DD2C56EF7}"/>
    <cellStyle name="Comma 2 26 2 7" xfId="4031" xr:uid="{BBABF808-DB4C-4474-B916-8E931ADEFA15}"/>
    <cellStyle name="Comma 2 26 2 7 2" xfId="10298" xr:uid="{F440E1E3-9F22-461D-96A3-03E522A2B257}"/>
    <cellStyle name="Comma 2 26 2 8" xfId="6241" xr:uid="{63A57EBA-71A0-47A1-8609-BD414D6A0CB4}"/>
    <cellStyle name="Comma 2 26 3" xfId="2234" xr:uid="{4CDF2FA8-8872-49DF-BF68-1EC7DA443152}"/>
    <cellStyle name="Comma 2 26 3 2" xfId="3544" xr:uid="{1A46AF85-EB95-43B7-8B2F-064AB278FF0E}"/>
    <cellStyle name="Comma 2 26 3 2 2" xfId="5269" xr:uid="{F6EDA1DB-2EBC-4A4C-BC35-B6A142902FFC}"/>
    <cellStyle name="Comma 2 26 3 2 2 2" xfId="9284" xr:uid="{1FF077E5-97B5-41EB-8491-0548ABD5D429}"/>
    <cellStyle name="Comma 2 26 3 2 3" xfId="7540" xr:uid="{C310FDE4-0E2D-4F02-87D6-BD47E2B0C6F9}"/>
    <cellStyle name="Comma 2 26 3 3" xfId="2978" xr:uid="{56B6246E-E480-4621-9432-116B645D4FB5}"/>
    <cellStyle name="Comma 2 26 3 3 2" xfId="4715" xr:uid="{4EF68F7A-F0FF-453F-B588-B7674E67C2E9}"/>
    <cellStyle name="Comma 2 26 3 3 2 2" xfId="8730" xr:uid="{B37FF482-F67E-40EF-9A94-B06A789C9894}"/>
    <cellStyle name="Comma 2 26 3 3 3" xfId="6985" xr:uid="{2B4582B2-32FB-448B-9105-087EDBC2925A}"/>
    <cellStyle name="Comma 2 26 3 4" xfId="4121" xr:uid="{692EAA4E-5F2D-4915-8E4F-17560E617F26}"/>
    <cellStyle name="Comma 2 26 3 4 2" xfId="8135" xr:uid="{0B8A063B-8C98-4D67-BB19-834B3F8F0847}"/>
    <cellStyle name="Comma 2 26 3 5" xfId="6334" xr:uid="{2120EB57-BA04-448D-AD04-2664ABBABEC4}"/>
    <cellStyle name="Comma 2 26 4" xfId="2452" xr:uid="{AA5FD149-1538-48D5-83EF-79165ED929F0}"/>
    <cellStyle name="Comma 2 26 4 2" xfId="3760" xr:uid="{FF324430-E939-4397-8EC8-36447B292AD0}"/>
    <cellStyle name="Comma 2 26 4 2 2" xfId="5485" xr:uid="{2DB9D83F-A04C-4D5D-ABB4-30EBD60239E7}"/>
    <cellStyle name="Comma 2 26 4 2 2 2" xfId="9499" xr:uid="{C9929C68-CC29-4C58-926A-DA0A4EB11464}"/>
    <cellStyle name="Comma 2 26 4 2 3" xfId="7757" xr:uid="{161D2679-12A0-403F-BD43-B844EF9128D9}"/>
    <cellStyle name="Comma 2 26 4 3" xfId="3198" xr:uid="{795B329C-C063-4D05-823B-5C0088D78B49}"/>
    <cellStyle name="Comma 2 26 4 3 2" xfId="4931" xr:uid="{233DBBA8-4834-4E21-AB2C-09392CF7C4FF}"/>
    <cellStyle name="Comma 2 26 4 3 2 2" xfId="8946" xr:uid="{0DF4D1F8-0ED8-4D34-939E-4FDB0850DBB2}"/>
    <cellStyle name="Comma 2 26 4 3 3" xfId="7202" xr:uid="{A7155526-991A-444F-BF8B-113BEACA1FBF}"/>
    <cellStyle name="Comma 2 26 4 4" xfId="4337" xr:uid="{F72C7A28-16B0-47AA-8001-F74FD09C86C2}"/>
    <cellStyle name="Comma 2 26 4 4 2" xfId="8351" xr:uid="{F882124A-4C96-41FD-AB01-A6C16BAD150F}"/>
    <cellStyle name="Comma 2 26 4 5" xfId="6551" xr:uid="{44635C55-10FB-4977-9FED-B2499A87A60B}"/>
    <cellStyle name="Comma 2 26 5" xfId="3355" xr:uid="{F6544DA2-45FA-4057-B218-4A40A74B7B35}"/>
    <cellStyle name="Comma 2 26 5 2" xfId="5084" xr:uid="{115B2E40-817D-4881-86BA-039360C4DA8E}"/>
    <cellStyle name="Comma 2 26 5 2 2" xfId="9099" xr:uid="{036B6CF7-DD0B-4539-A287-0A88259C7272}"/>
    <cellStyle name="Comma 2 26 5 3" xfId="7355" xr:uid="{961F9763-2AEC-417E-95A8-54DD49AF2833}"/>
    <cellStyle name="Comma 2 26 6" xfId="2774" xr:uid="{3B039F01-12BB-4E5F-8824-B4CD9B06A26E}"/>
    <cellStyle name="Comma 2 26 6 2" xfId="4515" xr:uid="{700EB296-6279-40D2-A799-BE582E64AE0C}"/>
    <cellStyle name="Comma 2 26 6 2 2" xfId="8530" xr:uid="{C3C372BF-20FD-4C38-B291-DAEF228262E4}"/>
    <cellStyle name="Comma 2 26 6 3" xfId="6785" xr:uid="{18B75725-5C7F-4889-A506-E7CAA47EE52A}"/>
    <cellStyle name="Comma 2 26 7" xfId="2019" xr:uid="{4B93783E-2C71-4500-BAFD-7C93F7EC6BD8}"/>
    <cellStyle name="Comma 2 26 7 2" xfId="7944" xr:uid="{DE47C382-6954-4EE1-AE9A-453E00E1159F}"/>
    <cellStyle name="Comma 2 26 8" xfId="3936" xr:uid="{9351B716-7EA6-4562-8B6C-5E7EA7F232DC}"/>
    <cellStyle name="Comma 2 26 8 2" xfId="9872" xr:uid="{E502A9BF-E131-445B-BBD2-2B88B291D8AE}"/>
    <cellStyle name="Comma 2 26 9" xfId="6055" xr:uid="{1615C14C-2DB4-4CE0-8D4B-72CC2ED9CB73}"/>
    <cellStyle name="Comma 2 27" xfId="551" xr:uid="{CED99C71-EEB3-4C61-A815-CE8BAE28D841}"/>
    <cellStyle name="Comma 2 27 2" xfId="552" xr:uid="{0C4EA189-D570-4BBF-80DB-8349B3A4F219}"/>
    <cellStyle name="Comma 2 27 2 2" xfId="2331" xr:uid="{671CF73D-D2C7-4EB1-9D0A-078CCD4D8FD1}"/>
    <cellStyle name="Comma 2 27 2 2 2" xfId="3640" xr:uid="{EFD5F024-5229-46CF-A262-30C77260DDEA}"/>
    <cellStyle name="Comma 2 27 2 2 2 2" xfId="5365" xr:uid="{FC333DAA-A96F-4F66-96B4-C9642C02B32F}"/>
    <cellStyle name="Comma 2 27 2 2 2 2 2" xfId="9379" xr:uid="{2EACDABD-94D2-4BD9-8D8E-717C8100BF54}"/>
    <cellStyle name="Comma 2 27 2 2 2 3" xfId="7636" xr:uid="{C7AE7B92-0A5A-4355-B518-40B0CAACDF77}"/>
    <cellStyle name="Comma 2 27 2 2 3" xfId="3076" xr:uid="{DEE05878-356B-44D3-A037-850B34AF793F}"/>
    <cellStyle name="Comma 2 27 2 2 3 2" xfId="4811" xr:uid="{151BDF31-A32E-4808-BF1C-765D3DECEE10}"/>
    <cellStyle name="Comma 2 27 2 2 3 2 2" xfId="8826" xr:uid="{E0493B98-9D25-423C-8A02-1B0648673348}"/>
    <cellStyle name="Comma 2 27 2 2 3 3" xfId="7081" xr:uid="{DFED253D-7C31-433D-9953-689A976C07B9}"/>
    <cellStyle name="Comma 2 27 2 2 4" xfId="4217" xr:uid="{186E1C1C-D481-4621-BAAF-B39AC3773875}"/>
    <cellStyle name="Comma 2 27 2 2 4 2" xfId="8231" xr:uid="{37DCC619-1CA4-4BC9-A312-8DB37D301562}"/>
    <cellStyle name="Comma 2 27 2 2 5" xfId="6430" xr:uid="{6C8B70DC-C241-44F7-8B8A-E950E1275D42}"/>
    <cellStyle name="Comma 2 27 2 3" xfId="2455" xr:uid="{1C3E8397-1078-4C00-B0D6-EDEB50C8AA0D}"/>
    <cellStyle name="Comma 2 27 2 3 2" xfId="3763" xr:uid="{DEF65CED-A211-4421-A7DF-20AD51F4B9EC}"/>
    <cellStyle name="Comma 2 27 2 3 2 2" xfId="5488" xr:uid="{09A55434-B19F-45A5-AB9B-BE616F1A0F46}"/>
    <cellStyle name="Comma 2 27 2 3 2 2 2" xfId="9502" xr:uid="{3260AB6A-4857-4670-83A9-F5923018D285}"/>
    <cellStyle name="Comma 2 27 2 3 2 3" xfId="7760" xr:uid="{1C40730E-A561-4DF8-BE27-9A6FEA4507DB}"/>
    <cellStyle name="Comma 2 27 2 3 3" xfId="3201" xr:uid="{6F830EAA-1651-4C22-86B8-44EB752ED041}"/>
    <cellStyle name="Comma 2 27 2 3 3 2" xfId="4934" xr:uid="{6FBF062A-54AE-4A77-BA40-CAD0E1B393E9}"/>
    <cellStyle name="Comma 2 27 2 3 3 2 2" xfId="8949" xr:uid="{3763AA3B-EA98-4449-A4A5-5FF18F05D00E}"/>
    <cellStyle name="Comma 2 27 2 3 3 3" xfId="7205" xr:uid="{D434E289-6775-4AE8-8D7A-6DA8C5407DCA}"/>
    <cellStyle name="Comma 2 27 2 3 4" xfId="4340" xr:uid="{A7CFD9FA-4984-40DC-A457-556AE60D083A}"/>
    <cellStyle name="Comma 2 27 2 3 4 2" xfId="8354" xr:uid="{D9F6CA94-A457-487A-9016-FB6F9FCF1CEA}"/>
    <cellStyle name="Comma 2 27 2 3 5" xfId="6554" xr:uid="{6A38674F-F1CD-46CA-8F63-13F4CC638B82}"/>
    <cellStyle name="Comma 2 27 2 4" xfId="3453" xr:uid="{E0C65260-8B65-4B6D-B1A3-C6F7CEFDD4E6}"/>
    <cellStyle name="Comma 2 27 2 4 2" xfId="5180" xr:uid="{B589672C-C8A7-4D18-9DF8-7A3EE8127734}"/>
    <cellStyle name="Comma 2 27 2 4 2 2" xfId="9195" xr:uid="{4B1D2D6A-34F1-4790-BEC2-1F40B5718D7F}"/>
    <cellStyle name="Comma 2 27 2 4 3" xfId="7451" xr:uid="{B571F514-DA1A-4EA2-BE3A-61499CA2A279}"/>
    <cellStyle name="Comma 2 27 2 5" xfId="2889" xr:uid="{3065D386-95F6-4B83-8DBB-D63A7B86EDEF}"/>
    <cellStyle name="Comma 2 27 2 5 2" xfId="4628" xr:uid="{2370CEAD-5F5D-49DD-B525-339F0EF2948C}"/>
    <cellStyle name="Comma 2 27 2 5 2 2" xfId="8643" xr:uid="{2C46A561-6DE6-48DD-9A2C-08A647863157}"/>
    <cellStyle name="Comma 2 27 2 5 3" xfId="6898" xr:uid="{B325C276-4E5F-4416-A612-0C0EF00741FF}"/>
    <cellStyle name="Comma 2 27 2 6" xfId="2142" xr:uid="{CD0E0294-7ADC-41E7-947D-97C747D1483F}"/>
    <cellStyle name="Comma 2 27 2 6 2" xfId="8046" xr:uid="{B15D5708-F9A2-4791-8279-ECAE3B396077}"/>
    <cellStyle name="Comma 2 27 2 7" xfId="4032" xr:uid="{A739106D-85CA-4BE3-9CFF-A8C26FCFF0FC}"/>
    <cellStyle name="Comma 2 27 2 7 2" xfId="9931" xr:uid="{F6FED57B-35BB-4089-9A74-A32AB0AFC81B}"/>
    <cellStyle name="Comma 2 27 2 8" xfId="6242" xr:uid="{505B4CE7-1DF3-4CB9-B0CA-5E1327A1CF49}"/>
    <cellStyle name="Comma 2 27 3" xfId="2235" xr:uid="{0CA728AC-CD7E-4413-AD84-DB97A74817E0}"/>
    <cellStyle name="Comma 2 27 3 2" xfId="3545" xr:uid="{82913243-AF50-4C3B-84AF-87A3A08C2894}"/>
    <cellStyle name="Comma 2 27 3 2 2" xfId="5270" xr:uid="{E2BAE4DA-A9C8-4CD2-97C9-8211B6C694E3}"/>
    <cellStyle name="Comma 2 27 3 2 2 2" xfId="9285" xr:uid="{BD416A72-9603-4AAA-B60A-796E70140EE6}"/>
    <cellStyle name="Comma 2 27 3 2 3" xfId="7541" xr:uid="{4F3E1609-19A6-4C3E-B1C5-6FCF129C0464}"/>
    <cellStyle name="Comma 2 27 3 3" xfId="2979" xr:uid="{4E3425C1-14C8-4F62-A2ED-B1854007559A}"/>
    <cellStyle name="Comma 2 27 3 3 2" xfId="4716" xr:uid="{7EE754AD-05BB-4F67-A8BA-63BD37C0978A}"/>
    <cellStyle name="Comma 2 27 3 3 2 2" xfId="8731" xr:uid="{9481F8B1-F687-4F4E-B310-18E7DF5BFCEF}"/>
    <cellStyle name="Comma 2 27 3 3 3" xfId="6986" xr:uid="{675662E9-4941-40A7-960F-1F7789C74D70}"/>
    <cellStyle name="Comma 2 27 3 4" xfId="4122" xr:uid="{A8221938-CAC0-4F6E-9C0C-8E36284894D7}"/>
    <cellStyle name="Comma 2 27 3 4 2" xfId="8136" xr:uid="{31F50A79-1262-4205-8484-C8DE2AEB6597}"/>
    <cellStyle name="Comma 2 27 3 5" xfId="6335" xr:uid="{36B257FD-7CB3-463F-9733-2B91202BC603}"/>
    <cellStyle name="Comma 2 27 4" xfId="2454" xr:uid="{DF5FF1CD-D6D9-46C0-96AA-011A50985D33}"/>
    <cellStyle name="Comma 2 27 4 2" xfId="3762" xr:uid="{D9E23310-3EC8-47F4-869D-D19BC54E47CB}"/>
    <cellStyle name="Comma 2 27 4 2 2" xfId="5487" xr:uid="{76A09511-454F-4C10-A0EB-113629B2B672}"/>
    <cellStyle name="Comma 2 27 4 2 2 2" xfId="9501" xr:uid="{22343C28-B7E7-48A9-A544-29CA745241E0}"/>
    <cellStyle name="Comma 2 27 4 2 3" xfId="7759" xr:uid="{7B7B625F-AED5-49EF-92D1-9C1C57E899A7}"/>
    <cellStyle name="Comma 2 27 4 3" xfId="3200" xr:uid="{531224C8-0869-4FEA-A90A-A829F0EAB284}"/>
    <cellStyle name="Comma 2 27 4 3 2" xfId="4933" xr:uid="{8D54D6EE-70B4-4319-8A03-72D8A53B018C}"/>
    <cellStyle name="Comma 2 27 4 3 2 2" xfId="8948" xr:uid="{51872150-90D2-489D-A9C0-C26C79032DCE}"/>
    <cellStyle name="Comma 2 27 4 3 3" xfId="7204" xr:uid="{CE2B6E59-293C-42EC-8AE6-50F302314650}"/>
    <cellStyle name="Comma 2 27 4 4" xfId="4339" xr:uid="{74E99E4C-4525-437D-B792-7552CCE33833}"/>
    <cellStyle name="Comma 2 27 4 4 2" xfId="8353" xr:uid="{DA16C120-3F4B-4ABE-B424-D713D1182A6B}"/>
    <cellStyle name="Comma 2 27 4 5" xfId="6553" xr:uid="{A48429DA-D2CC-41AD-882D-767AD88C2240}"/>
    <cellStyle name="Comma 2 27 5" xfId="3356" xr:uid="{E73B53DB-2E2F-4919-80B0-0E1ADE482020}"/>
    <cellStyle name="Comma 2 27 5 2" xfId="5085" xr:uid="{42083A20-F83A-47FB-83CA-85FE0F3A1A08}"/>
    <cellStyle name="Comma 2 27 5 2 2" xfId="9100" xr:uid="{A8430469-2912-42E7-86BA-FA876BDDEE17}"/>
    <cellStyle name="Comma 2 27 5 3" xfId="7356" xr:uid="{F982BE8A-8F34-4644-901C-88532ECFDCC3}"/>
    <cellStyle name="Comma 2 27 6" xfId="2825" xr:uid="{1145C69B-728D-4E3D-A16F-43C555340541}"/>
    <cellStyle name="Comma 2 27 6 2" xfId="4566" xr:uid="{1D5FF005-5A09-4D02-B3EC-83BEC6442B2A}"/>
    <cellStyle name="Comma 2 27 6 2 2" xfId="8581" xr:uid="{B5E0D512-B327-4A35-B811-C3EA51DBBABC}"/>
    <cellStyle name="Comma 2 27 6 3" xfId="6836" xr:uid="{589F82D3-6464-4DE8-89A8-10BF74381FD0}"/>
    <cellStyle name="Comma 2 27 7" xfId="2020" xr:uid="{05A8682E-A43B-495E-9C0E-B0B9A6581D79}"/>
    <cellStyle name="Comma 2 27 7 2" xfId="7945" xr:uid="{7FB443D9-E826-4990-9D75-DF839AD631E4}"/>
    <cellStyle name="Comma 2 27 8" xfId="3937" xr:uid="{5742C9DB-F89D-4D96-B5DC-6FCE95334FA2}"/>
    <cellStyle name="Comma 2 27 8 2" xfId="10353" xr:uid="{3267E4EE-10AF-4FEF-A55A-0BB3EF38B5DC}"/>
    <cellStyle name="Comma 2 27 9" xfId="6056" xr:uid="{F149EECE-7EE9-48E1-BD99-509B417A0B33}"/>
    <cellStyle name="Comma 2 28" xfId="553" xr:uid="{413B8AA9-DBED-490F-9FEB-84773BB3C8C0}"/>
    <cellStyle name="Comma 2 28 2" xfId="554" xr:uid="{B9E0E91B-3040-46E4-98FB-218B84CC4D12}"/>
    <cellStyle name="Comma 2 28 2 2" xfId="2332" xr:uid="{AB2B1CC3-22BB-4096-A185-86DDCBBF6429}"/>
    <cellStyle name="Comma 2 28 2 2 2" xfId="3641" xr:uid="{6918FA25-538E-42B5-8603-8F929EDBFFDF}"/>
    <cellStyle name="Comma 2 28 2 2 2 2" xfId="5366" xr:uid="{94B00EAB-F02B-4B91-AE5F-4547C3805D16}"/>
    <cellStyle name="Comma 2 28 2 2 2 2 2" xfId="9380" xr:uid="{17B12259-C18C-4AD9-8F06-8F16BA4E072F}"/>
    <cellStyle name="Comma 2 28 2 2 2 3" xfId="7637" xr:uid="{33772305-C247-4534-A810-2CC98002B442}"/>
    <cellStyle name="Comma 2 28 2 2 3" xfId="3077" xr:uid="{2CA89081-3CFA-4F73-8D37-0C1AF77DEC5B}"/>
    <cellStyle name="Comma 2 28 2 2 3 2" xfId="4812" xr:uid="{EF7E024F-9542-431F-BA7B-39B04DB49F15}"/>
    <cellStyle name="Comma 2 28 2 2 3 2 2" xfId="8827" xr:uid="{8F1657C5-CB82-4A52-A5B5-5BBE34A6E95A}"/>
    <cellStyle name="Comma 2 28 2 2 3 3" xfId="7082" xr:uid="{C5B40F68-14DF-4938-9F2E-BBA7426834B4}"/>
    <cellStyle name="Comma 2 28 2 2 4" xfId="4218" xr:uid="{3E8F6493-432E-4EA5-96E9-B0CE823EB35B}"/>
    <cellStyle name="Comma 2 28 2 2 4 2" xfId="8232" xr:uid="{BB3197A5-4F68-4860-AE13-E6AC6496EA71}"/>
    <cellStyle name="Comma 2 28 2 2 5" xfId="6431" xr:uid="{3668727E-E916-42DD-93A6-B0A581F93A1D}"/>
    <cellStyle name="Comma 2 28 2 3" xfId="2457" xr:uid="{B65FFB8C-9F93-46B8-B63A-751E2CCDF9E5}"/>
    <cellStyle name="Comma 2 28 2 3 2" xfId="3765" xr:uid="{BF00965A-797F-41ED-BE82-6E0346237EB1}"/>
    <cellStyle name="Comma 2 28 2 3 2 2" xfId="5490" xr:uid="{0CF3B8EB-E795-42DD-AB50-B24B21A01B8D}"/>
    <cellStyle name="Comma 2 28 2 3 2 2 2" xfId="9504" xr:uid="{7B0F2EC9-BA9D-4B4D-9B35-DA80DB1D06C7}"/>
    <cellStyle name="Comma 2 28 2 3 2 3" xfId="7762" xr:uid="{7FEBD464-54D1-437B-B85E-46EA227920FD}"/>
    <cellStyle name="Comma 2 28 2 3 3" xfId="3203" xr:uid="{29A01331-134B-4805-A926-542D2B4926F4}"/>
    <cellStyle name="Comma 2 28 2 3 3 2" xfId="4936" xr:uid="{4AEE4C5A-5AE8-4E2B-BA22-89FD86E15789}"/>
    <cellStyle name="Comma 2 28 2 3 3 2 2" xfId="8951" xr:uid="{40F8CA2C-6381-4E08-BB1D-50101C931D1B}"/>
    <cellStyle name="Comma 2 28 2 3 3 3" xfId="7207" xr:uid="{F7900A61-AC6A-4C13-AE2D-EBC2984DDB80}"/>
    <cellStyle name="Comma 2 28 2 3 4" xfId="4342" xr:uid="{724BCF8C-2821-48E7-BFB8-BF038AA73C2C}"/>
    <cellStyle name="Comma 2 28 2 3 4 2" xfId="8356" xr:uid="{9838C5A9-4FD3-4558-B931-8A063C6A883C}"/>
    <cellStyle name="Comma 2 28 2 3 5" xfId="6556" xr:uid="{D7B82E90-A7F5-4970-AB51-B4C70C30ACB1}"/>
    <cellStyle name="Comma 2 28 2 4" xfId="3454" xr:uid="{CFF7DAC4-3C7C-42AF-A5B4-CDDCFA5D8A13}"/>
    <cellStyle name="Comma 2 28 2 4 2" xfId="5181" xr:uid="{F8A3C51B-C25C-47F6-912D-ED5258E6102E}"/>
    <cellStyle name="Comma 2 28 2 4 2 2" xfId="9196" xr:uid="{BB34170E-F559-48BC-B39F-AB428D543D03}"/>
    <cellStyle name="Comma 2 28 2 4 3" xfId="7452" xr:uid="{CB2BE3B3-F851-4096-8A5B-63749A54DB8B}"/>
    <cellStyle name="Comma 2 28 2 5" xfId="2890" xr:uid="{D827F3FA-34E4-4970-86B9-207F2280192A}"/>
    <cellStyle name="Comma 2 28 2 5 2" xfId="4629" xr:uid="{B54CF856-6E34-480D-A4C8-27C445E8AD17}"/>
    <cellStyle name="Comma 2 28 2 5 2 2" xfId="8644" xr:uid="{3500EB2A-2737-445C-8BE7-B3F55C16EF41}"/>
    <cellStyle name="Comma 2 28 2 5 3" xfId="6899" xr:uid="{16FD4F1A-C2D0-47C1-9A38-C30AAFA0C3F7}"/>
    <cellStyle name="Comma 2 28 2 6" xfId="2143" xr:uid="{98923001-E511-48E8-A5F1-1DC543AA2A94}"/>
    <cellStyle name="Comma 2 28 2 6 2" xfId="8047" xr:uid="{0A71B9C1-39F8-482A-B53C-2D5956223DD4}"/>
    <cellStyle name="Comma 2 28 2 7" xfId="4033" xr:uid="{E054B2E0-6A62-4E2C-8B94-B768ADB9ADA3}"/>
    <cellStyle name="Comma 2 28 2 7 2" xfId="10136" xr:uid="{44F908DD-3DE7-4981-829A-950C8A4BA4EA}"/>
    <cellStyle name="Comma 2 28 2 8" xfId="6243" xr:uid="{C3BC8864-8138-4D1A-AED7-ABFD1996102C}"/>
    <cellStyle name="Comma 2 28 3" xfId="2236" xr:uid="{2EE972E4-6A3F-463C-A646-DFA5516AA7A1}"/>
    <cellStyle name="Comma 2 28 3 2" xfId="3546" xr:uid="{1BB389F7-1BB5-4ECD-8BB3-DB4C5CAE08D7}"/>
    <cellStyle name="Comma 2 28 3 2 2" xfId="5271" xr:uid="{C6B6DACF-EAEF-49B6-B378-8B41CDD82618}"/>
    <cellStyle name="Comma 2 28 3 2 2 2" xfId="9286" xr:uid="{415A93DC-D1D2-451A-9A9D-781D17C1284C}"/>
    <cellStyle name="Comma 2 28 3 2 3" xfId="7542" xr:uid="{D4B06EF5-20AC-485C-B55C-C9FBD93BACD3}"/>
    <cellStyle name="Comma 2 28 3 3" xfId="2980" xr:uid="{F15A8F35-1A85-4039-AB4F-0A158CE8F756}"/>
    <cellStyle name="Comma 2 28 3 3 2" xfId="4717" xr:uid="{26F6BBBB-9949-4536-B956-A79B5A7DC10C}"/>
    <cellStyle name="Comma 2 28 3 3 2 2" xfId="8732" xr:uid="{F0AB8CEE-54F4-4503-8AC6-64998D653449}"/>
    <cellStyle name="Comma 2 28 3 3 3" xfId="6987" xr:uid="{C307F8C8-B4E7-4663-A8C2-B70B4DF99266}"/>
    <cellStyle name="Comma 2 28 3 4" xfId="4123" xr:uid="{7D4B899C-6187-4319-98DD-D0D45DFD6B5A}"/>
    <cellStyle name="Comma 2 28 3 4 2" xfId="8137" xr:uid="{25A23DFA-E4B2-4C01-94D6-EECE30505447}"/>
    <cellStyle name="Comma 2 28 3 5" xfId="6336" xr:uid="{BC41DA09-41B9-4E08-800F-01C752A7EF2E}"/>
    <cellStyle name="Comma 2 28 4" xfId="2456" xr:uid="{8F3C4795-7A19-411F-A06B-128382FA8632}"/>
    <cellStyle name="Comma 2 28 4 2" xfId="3764" xr:uid="{3D01CABC-228F-4C59-B133-A066E92776C0}"/>
    <cellStyle name="Comma 2 28 4 2 2" xfId="5489" xr:uid="{7C45FFF1-62DE-4C10-88D1-C52556ACDA86}"/>
    <cellStyle name="Comma 2 28 4 2 2 2" xfId="9503" xr:uid="{8363161C-F272-4CFB-BFCC-F471578889C8}"/>
    <cellStyle name="Comma 2 28 4 2 3" xfId="7761" xr:uid="{F12E5B77-B361-4AC9-9590-F4F99938AAEA}"/>
    <cellStyle name="Comma 2 28 4 3" xfId="3202" xr:uid="{7E8AB9BE-7070-46FD-B484-387EB1C725FA}"/>
    <cellStyle name="Comma 2 28 4 3 2" xfId="4935" xr:uid="{088A5851-F517-44E3-950E-317EC8855957}"/>
    <cellStyle name="Comma 2 28 4 3 2 2" xfId="8950" xr:uid="{F95478A8-8BE8-4B9D-94F7-CC2D30176D10}"/>
    <cellStyle name="Comma 2 28 4 3 3" xfId="7206" xr:uid="{F53B955E-B8B3-44CB-AEEB-C5CD666B75AB}"/>
    <cellStyle name="Comma 2 28 4 4" xfId="4341" xr:uid="{5C0AA59A-B969-4C26-BC82-D95A927CF326}"/>
    <cellStyle name="Comma 2 28 4 4 2" xfId="8355" xr:uid="{552A80FA-0A0B-4593-8A1C-DA6B0263E13C}"/>
    <cellStyle name="Comma 2 28 4 5" xfId="6555" xr:uid="{2E6F0DA9-C1E6-4266-A661-E9D909814403}"/>
    <cellStyle name="Comma 2 28 5" xfId="3357" xr:uid="{71590453-1639-41EE-95FC-F86B3429BCFE}"/>
    <cellStyle name="Comma 2 28 5 2" xfId="5086" xr:uid="{E94351BB-DD0C-44FF-9A23-471BBA53BB4B}"/>
    <cellStyle name="Comma 2 28 5 2 2" xfId="9101" xr:uid="{B7E7796D-9401-45FD-B228-F347EE62F17C}"/>
    <cellStyle name="Comma 2 28 5 3" xfId="7357" xr:uid="{96FFC672-6582-479D-BD6F-ABA4E254F84B}"/>
    <cellStyle name="Comma 2 28 6" xfId="2784" xr:uid="{998FE988-99EB-4DCA-885A-A9A997D91E9F}"/>
    <cellStyle name="Comma 2 28 6 2" xfId="4525" xr:uid="{6342A23B-D499-459E-916C-3FD5CC15E16E}"/>
    <cellStyle name="Comma 2 28 6 2 2" xfId="8540" xr:uid="{6BD06A45-7E59-48A6-948F-D3C169707162}"/>
    <cellStyle name="Comma 2 28 6 3" xfId="6795" xr:uid="{AF5471FA-6A9C-45EE-BBA9-F8E0FF183E86}"/>
    <cellStyle name="Comma 2 28 7" xfId="2021" xr:uid="{1C4501A5-3951-4EB7-A663-FFB92A5E6627}"/>
    <cellStyle name="Comma 2 28 7 2" xfId="7946" xr:uid="{65D91725-0620-4816-83CF-CA5E115D31CC}"/>
    <cellStyle name="Comma 2 28 8" xfId="3938" xr:uid="{2E3E7D70-ED54-482C-AF9E-DFF24D6FCEB3}"/>
    <cellStyle name="Comma 2 28 8 2" xfId="9985" xr:uid="{C179F047-6F95-4459-BFAA-3752B365E19D}"/>
    <cellStyle name="Comma 2 28 9" xfId="6057" xr:uid="{ACC425D4-37CE-43EB-9389-BEBAA8E613E1}"/>
    <cellStyle name="Comma 2 29" xfId="555" xr:uid="{6E29DEFE-DB4C-4D28-8F42-690E8777E284}"/>
    <cellStyle name="Comma 2 29 2" xfId="556" xr:uid="{9DC425E2-C5A5-4F5E-A381-78B1D41A9EFC}"/>
    <cellStyle name="Comma 2 29 2 2" xfId="2333" xr:uid="{ABA6BF5D-1C5F-40FA-A001-541B82DDED9B}"/>
    <cellStyle name="Comma 2 29 2 2 2" xfId="3642" xr:uid="{38C4FA2C-3E23-4E41-9DDC-D9487FB8DBBB}"/>
    <cellStyle name="Comma 2 29 2 2 2 2" xfId="5367" xr:uid="{3294792B-9D0E-4989-A96D-8D24858DBF26}"/>
    <cellStyle name="Comma 2 29 2 2 2 2 2" xfId="9381" xr:uid="{87874958-4271-4073-AE57-B2F0633E04C5}"/>
    <cellStyle name="Comma 2 29 2 2 2 3" xfId="7638" xr:uid="{90B276F1-B838-4B28-974D-0C2240F08C56}"/>
    <cellStyle name="Comma 2 29 2 2 3" xfId="3078" xr:uid="{A89556B9-A780-40A8-8992-3C774EBA638E}"/>
    <cellStyle name="Comma 2 29 2 2 3 2" xfId="4813" xr:uid="{1A76F082-9C9E-45D1-ADFB-B6FED00DCFC7}"/>
    <cellStyle name="Comma 2 29 2 2 3 2 2" xfId="8828" xr:uid="{049AD769-66B8-402E-97C4-085B2ADB736F}"/>
    <cellStyle name="Comma 2 29 2 2 3 3" xfId="7083" xr:uid="{6533C3E0-24CC-4E39-A053-3EA3F2CFBBE4}"/>
    <cellStyle name="Comma 2 29 2 2 4" xfId="4219" xr:uid="{96C70A2B-59CE-4CED-9617-77D7CAA678CC}"/>
    <cellStyle name="Comma 2 29 2 2 4 2" xfId="8233" xr:uid="{D28354FD-BD60-49B8-B183-347D4DAF3A09}"/>
    <cellStyle name="Comma 2 29 2 2 5" xfId="6432" xr:uid="{EB83DDEC-8F11-4854-B14D-7F687C9244F5}"/>
    <cellStyle name="Comma 2 29 2 3" xfId="2459" xr:uid="{1F3E9CAE-3A89-462B-A5FE-65E0DC6BFCEF}"/>
    <cellStyle name="Comma 2 29 2 3 2" xfId="3767" xr:uid="{A2F27425-A67F-47C1-8EF8-5163F0413533}"/>
    <cellStyle name="Comma 2 29 2 3 2 2" xfId="5492" xr:uid="{C9B13A24-7F77-4772-8DDD-F7DA7095BA5C}"/>
    <cellStyle name="Comma 2 29 2 3 2 2 2" xfId="9506" xr:uid="{CF0A39E8-A1DB-4427-8057-7E5BC7F3E251}"/>
    <cellStyle name="Comma 2 29 2 3 2 3" xfId="7764" xr:uid="{FB3A2ED5-5142-41BC-8A31-0C90E988503F}"/>
    <cellStyle name="Comma 2 29 2 3 3" xfId="3205" xr:uid="{679D7528-AD0C-4BAF-8B43-0C6DB60EE534}"/>
    <cellStyle name="Comma 2 29 2 3 3 2" xfId="4938" xr:uid="{5A16E205-A5D4-46B8-8DB0-6A3D699912E8}"/>
    <cellStyle name="Comma 2 29 2 3 3 2 2" xfId="8953" xr:uid="{D145D710-9788-4348-A7E0-5903F2833566}"/>
    <cellStyle name="Comma 2 29 2 3 3 3" xfId="7209" xr:uid="{67FFF59C-EEF1-4ACC-83E1-928745561AA1}"/>
    <cellStyle name="Comma 2 29 2 3 4" xfId="4344" xr:uid="{174F58A4-01AA-432A-834D-38FBF74C1359}"/>
    <cellStyle name="Comma 2 29 2 3 4 2" xfId="8358" xr:uid="{9862E5FD-987B-4ABB-A2C3-9F4941E63E21}"/>
    <cellStyle name="Comma 2 29 2 3 5" xfId="6558" xr:uid="{69DFBA07-A3A8-448D-B0C4-F8980A4A7B96}"/>
    <cellStyle name="Comma 2 29 2 4" xfId="3455" xr:uid="{67710350-13EB-4598-8F0C-093345560D3C}"/>
    <cellStyle name="Comma 2 29 2 4 2" xfId="5182" xr:uid="{A9669A0C-6BCB-448F-945A-A999CC86C358}"/>
    <cellStyle name="Comma 2 29 2 4 2 2" xfId="9197" xr:uid="{311518D8-955D-40CD-86CC-9BD5B4EB7729}"/>
    <cellStyle name="Comma 2 29 2 4 3" xfId="7453" xr:uid="{D764EE96-11B0-4458-BB66-0BBDA9800866}"/>
    <cellStyle name="Comma 2 29 2 5" xfId="2891" xr:uid="{7252DDF7-A361-4970-95A2-333C65A7130C}"/>
    <cellStyle name="Comma 2 29 2 5 2" xfId="4630" xr:uid="{6FD299F3-48F3-41C5-A0EF-68533B846CF7}"/>
    <cellStyle name="Comma 2 29 2 5 2 2" xfId="8645" xr:uid="{A07235B5-5BB8-4620-B94B-6AC19443B457}"/>
    <cellStyle name="Comma 2 29 2 5 3" xfId="6900" xr:uid="{FEF64DBF-C091-4E5A-AFCE-B34DA5A37AB1}"/>
    <cellStyle name="Comma 2 29 2 6" xfId="2144" xr:uid="{15CADCC1-6E0B-498C-881A-138677F99BF6}"/>
    <cellStyle name="Comma 2 29 2 6 2" xfId="8048" xr:uid="{E7EDFEB7-5436-4805-A642-371406AF6691}"/>
    <cellStyle name="Comma 2 29 2 7" xfId="4034" xr:uid="{3516720A-A2FF-499C-87EA-FBEBC9E7AF72}"/>
    <cellStyle name="Comma 2 29 2 7 2" xfId="10261" xr:uid="{7A138158-742A-4144-A15B-A265A61747EB}"/>
    <cellStyle name="Comma 2 29 2 8" xfId="6244" xr:uid="{E8102106-1727-47A1-9D62-D8A370277346}"/>
    <cellStyle name="Comma 2 29 3" xfId="2237" xr:uid="{A4352D0A-846D-4D57-8A60-67B6526C96B1}"/>
    <cellStyle name="Comma 2 29 3 2" xfId="3547" xr:uid="{DEF417FA-0566-4B85-8BEB-14DF50E4CD38}"/>
    <cellStyle name="Comma 2 29 3 2 2" xfId="5272" xr:uid="{1590A63F-8E6B-48C1-A1A7-E42219F27136}"/>
    <cellStyle name="Comma 2 29 3 2 2 2" xfId="9287" xr:uid="{8D2A4C65-2278-4F7D-A8B6-A31BE743520B}"/>
    <cellStyle name="Comma 2 29 3 2 3" xfId="7543" xr:uid="{2AC52022-D0ED-4C09-BE02-F0DE13180656}"/>
    <cellStyle name="Comma 2 29 3 3" xfId="2981" xr:uid="{DA30C5EE-B8E5-4B5B-8279-AE28F9780315}"/>
    <cellStyle name="Comma 2 29 3 3 2" xfId="4718" xr:uid="{536D6D12-A8B3-4B8F-8DCB-164CA6D17775}"/>
    <cellStyle name="Comma 2 29 3 3 2 2" xfId="8733" xr:uid="{4B0456C2-6645-4493-9AB1-F796D7D8518C}"/>
    <cellStyle name="Comma 2 29 3 3 3" xfId="6988" xr:uid="{840690F2-48CE-49CE-A186-7D81BB04BCBC}"/>
    <cellStyle name="Comma 2 29 3 4" xfId="4124" xr:uid="{F764A120-0CD9-4958-9332-7D8242A5739D}"/>
    <cellStyle name="Comma 2 29 3 4 2" xfId="8138" xr:uid="{D962B29D-D71E-46EE-B996-4DEBAC5A4BE8}"/>
    <cellStyle name="Comma 2 29 3 5" xfId="6337" xr:uid="{09C09E18-ECA7-4832-8B22-58828A08F9E5}"/>
    <cellStyle name="Comma 2 29 4" xfId="2458" xr:uid="{5C37A40B-BE25-461F-9A9C-AB65ADCA6123}"/>
    <cellStyle name="Comma 2 29 4 2" xfId="3766" xr:uid="{409FDF98-DE9B-4EAE-BB45-9A36A402A756}"/>
    <cellStyle name="Comma 2 29 4 2 2" xfId="5491" xr:uid="{C9A45499-6475-4FFD-9206-9EF62F53199A}"/>
    <cellStyle name="Comma 2 29 4 2 2 2" xfId="9505" xr:uid="{DF0490A9-FC53-4BEB-A5D8-FC7B9BA7ED50}"/>
    <cellStyle name="Comma 2 29 4 2 3" xfId="7763" xr:uid="{C918C920-C6C4-45DF-A821-72DE1C1E478E}"/>
    <cellStyle name="Comma 2 29 4 3" xfId="3204" xr:uid="{5FB360FB-52B1-4F70-8B0D-289CF578477D}"/>
    <cellStyle name="Comma 2 29 4 3 2" xfId="4937" xr:uid="{97CEE0B6-8F87-4199-92CD-C9D10CCF7F2A}"/>
    <cellStyle name="Comma 2 29 4 3 2 2" xfId="8952" xr:uid="{282C2BFC-1F4E-49C3-99AA-83B3257C81B1}"/>
    <cellStyle name="Comma 2 29 4 3 3" xfId="7208" xr:uid="{41569237-7E0D-4373-9E35-FD2448973045}"/>
    <cellStyle name="Comma 2 29 4 4" xfId="4343" xr:uid="{155F17DB-02FA-4BCF-A23B-4636B60D0C3C}"/>
    <cellStyle name="Comma 2 29 4 4 2" xfId="8357" xr:uid="{63BBF9FD-887D-4738-B455-EFBB03F92048}"/>
    <cellStyle name="Comma 2 29 4 5" xfId="6557" xr:uid="{C3B15058-16D1-490F-86B0-2BE44ACD6BE2}"/>
    <cellStyle name="Comma 2 29 5" xfId="3358" xr:uid="{8FF0292C-2950-4869-BFE1-AE28B782E66E}"/>
    <cellStyle name="Comma 2 29 5 2" xfId="5087" xr:uid="{4A087A94-205A-486F-AD19-23698FCB47E4}"/>
    <cellStyle name="Comma 2 29 5 2 2" xfId="9102" xr:uid="{3CBF211B-EABD-4A64-AC15-27210FB03700}"/>
    <cellStyle name="Comma 2 29 5 3" xfId="7358" xr:uid="{23A66F33-08F9-4E65-A6C9-EEE49ED5ACEF}"/>
    <cellStyle name="Comma 2 29 6" xfId="2821" xr:uid="{312CE9DD-F4F3-40DC-9AC0-92D93571BFEF}"/>
    <cellStyle name="Comma 2 29 6 2" xfId="4562" xr:uid="{6DA7D825-7007-4FE7-8D4F-B8D5EAC4CDA9}"/>
    <cellStyle name="Comma 2 29 6 2 2" xfId="8577" xr:uid="{08FC8163-B671-4A09-B207-B4EE96C340A4}"/>
    <cellStyle name="Comma 2 29 6 3" xfId="6832" xr:uid="{8BDA26B7-07C0-4570-8AF1-AE77D163704B}"/>
    <cellStyle name="Comma 2 29 7" xfId="2022" xr:uid="{0E63DAB2-4830-4D18-B932-AE3A96ECF136}"/>
    <cellStyle name="Comma 2 29 7 2" xfId="7947" xr:uid="{56484CDC-6507-4191-A548-99B5411A3D14}"/>
    <cellStyle name="Comma 2 29 8" xfId="3939" xr:uid="{B0955E07-0319-4F38-98AC-C526EB2AF87B}"/>
    <cellStyle name="Comma 2 29 8 2" xfId="6726" xr:uid="{398D3EFA-DDDE-46B1-BBE7-4A5CA247A3E5}"/>
    <cellStyle name="Comma 2 29 9" xfId="6058" xr:uid="{E08175B2-2A78-4C74-95A0-799C0F6AA64F}"/>
    <cellStyle name="Comma 2 3" xfId="75" xr:uid="{BF2C1758-8BE8-486C-BA33-E8061EEE56C7}"/>
    <cellStyle name="Comma 2 3 10" xfId="136" xr:uid="{3BD228C0-2BAA-4A33-A23A-A1E6F4A7E463}"/>
    <cellStyle name="Comma 2 3 10 2" xfId="5776" xr:uid="{F1B94C9B-8BAD-492A-9DC8-C1906B6FC4D1}"/>
    <cellStyle name="Comma 2 3 11" xfId="5752" xr:uid="{74D6DA20-9191-4DA8-BD6B-1197D23A6341}"/>
    <cellStyle name="Comma 2 3 12" xfId="5682" xr:uid="{458A8C28-EF26-487D-ABFF-1C0880FE8C2A}"/>
    <cellStyle name="Comma 2 3 2" xfId="557" xr:uid="{E2A976EB-ECFB-45E9-A91C-04C054DF1FA2}"/>
    <cellStyle name="Comma 2 3 2 2" xfId="2334" xr:uid="{6190E002-5594-47AB-B6B8-EDD0A4E43277}"/>
    <cellStyle name="Comma 2 3 2 2 2" xfId="3643" xr:uid="{8D97E88E-39EA-41B5-9D30-A0B4C1F539AE}"/>
    <cellStyle name="Comma 2 3 2 2 2 2" xfId="5368" xr:uid="{3541E27E-3630-47A0-8FA8-02F7DAF4191F}"/>
    <cellStyle name="Comma 2 3 2 2 2 2 2" xfId="9382" xr:uid="{77756D05-B9DB-4581-8BAD-8764A59F944A}"/>
    <cellStyle name="Comma 2 3 2 2 2 3" xfId="7639" xr:uid="{182C4B6C-E362-4EE6-82C6-7385B220E6E3}"/>
    <cellStyle name="Comma 2 3 2 2 3" xfId="3079" xr:uid="{A490C5D6-DD11-4A99-9A20-73CBFD2B6FF1}"/>
    <cellStyle name="Comma 2 3 2 2 3 2" xfId="4814" xr:uid="{EDC76485-40AD-47EA-9D8D-CE0394D84478}"/>
    <cellStyle name="Comma 2 3 2 2 3 2 2" xfId="8829" xr:uid="{A2B4B03E-86D4-4F9C-AF00-AE2F4CEA5C84}"/>
    <cellStyle name="Comma 2 3 2 2 3 3" xfId="7084" xr:uid="{F2607F28-1536-4868-95F2-CA4D4D9F7D5A}"/>
    <cellStyle name="Comma 2 3 2 2 4" xfId="4220" xr:uid="{9C03ADC5-9D56-46DD-8A05-4FDD73A219E7}"/>
    <cellStyle name="Comma 2 3 2 2 4 2" xfId="8234" xr:uid="{42866516-A609-4B93-BAF5-EF68E99D9C65}"/>
    <cellStyle name="Comma 2 3 2 2 5" xfId="6433" xr:uid="{6BAA4944-DF59-4675-975F-CA8ECB0F30D2}"/>
    <cellStyle name="Comma 2 3 2 3" xfId="2461" xr:uid="{59534401-2A83-4238-A93C-0DB88B0AAB03}"/>
    <cellStyle name="Comma 2 3 2 3 2" xfId="3769" xr:uid="{E83E49F9-8146-4DD7-83A9-0BB1AF55BFE0}"/>
    <cellStyle name="Comma 2 3 2 3 2 2" xfId="5494" xr:uid="{16224BC6-0BDE-477A-A39D-A52045EDF533}"/>
    <cellStyle name="Comma 2 3 2 3 2 2 2" xfId="9508" xr:uid="{7A4471D6-B8A2-43DE-83FF-202AB32969D2}"/>
    <cellStyle name="Comma 2 3 2 3 2 3" xfId="7766" xr:uid="{A9B33095-9038-491C-AB84-70B422C48BF6}"/>
    <cellStyle name="Comma 2 3 2 3 3" xfId="3207" xr:uid="{31244785-9B05-4726-8FDB-2019B976DFEE}"/>
    <cellStyle name="Comma 2 3 2 3 3 2" xfId="4940" xr:uid="{75B1F8B1-B1A0-4796-B58C-AC564AD21273}"/>
    <cellStyle name="Comma 2 3 2 3 3 2 2" xfId="8955" xr:uid="{9D2E993E-B92B-4457-BDAF-F8A3063E14C8}"/>
    <cellStyle name="Comma 2 3 2 3 3 3" xfId="7211" xr:uid="{0042A2D0-384D-4AF9-B5EC-9BD0B6928810}"/>
    <cellStyle name="Comma 2 3 2 3 4" xfId="4346" xr:uid="{F0FB2400-0020-4336-B293-1263992D2DF7}"/>
    <cellStyle name="Comma 2 3 2 3 4 2" xfId="8360" xr:uid="{5FDA3C69-FFFD-4C93-92F0-E22ECFE5A838}"/>
    <cellStyle name="Comma 2 3 2 3 5" xfId="6560" xr:uid="{9C8D0867-2FBF-4983-A083-8180B4D9844B}"/>
    <cellStyle name="Comma 2 3 2 4" xfId="3456" xr:uid="{5EC8817D-0BDF-49DE-ADAC-A49169DF8F85}"/>
    <cellStyle name="Comma 2 3 2 4 2" xfId="5183" xr:uid="{4966E31C-7A94-4BBD-AA1C-558BFE473CDC}"/>
    <cellStyle name="Comma 2 3 2 4 2 2" xfId="9198" xr:uid="{86FD1E37-A0BE-4FF0-94B0-ECB7DE3198BE}"/>
    <cellStyle name="Comma 2 3 2 4 3" xfId="7454" xr:uid="{5669E27E-AFF6-4DAA-BBA1-4F64F27CD4D0}"/>
    <cellStyle name="Comma 2 3 2 5" xfId="2892" xr:uid="{0FAAC153-B225-41FE-BFF6-88A674516FEA}"/>
    <cellStyle name="Comma 2 3 2 5 2" xfId="4631" xr:uid="{8233F7B0-CD28-4F13-88E0-DA8C3C3E4898}"/>
    <cellStyle name="Comma 2 3 2 5 2 2" xfId="8646" xr:uid="{412AAD62-1137-4F20-82AE-520CAF2486C8}"/>
    <cellStyle name="Comma 2 3 2 5 3" xfId="6901" xr:uid="{585C47AE-764E-4AC3-AF2C-B3C9EACE1B5D}"/>
    <cellStyle name="Comma 2 3 2 6" xfId="2145" xr:uid="{AC0A170E-6D0C-4DEA-9046-16D5F10538E9}"/>
    <cellStyle name="Comma 2 3 2 6 2" xfId="6245" xr:uid="{BDE5F004-3AF3-4664-B82B-80666D61EB19}"/>
    <cellStyle name="Comma 2 3 2 7" xfId="4035" xr:uid="{3474135D-41EA-4957-AE71-0797AC6A92A8}"/>
    <cellStyle name="Comma 2 3 2 7 2" xfId="8049" xr:uid="{F36BE9D2-6590-43DC-B61B-45910100726B}"/>
    <cellStyle name="Comma 2 3 2 8" xfId="5965" xr:uid="{03585660-E9FB-4DEB-ACAF-524BD3B6659B}"/>
    <cellStyle name="Comma 2 3 3" xfId="1289" xr:uid="{727CB69E-49F5-4502-B32E-1663A6C3E829}"/>
    <cellStyle name="Comma 2 3 3 2" xfId="3548" xr:uid="{A23B34EE-B31F-40DA-A98C-ECC79F122ABF}"/>
    <cellStyle name="Comma 2 3 3 2 2" xfId="5273" xr:uid="{54573D53-A716-4245-B0C0-95F41480B5CE}"/>
    <cellStyle name="Comma 2 3 3 2 2 2" xfId="9288" xr:uid="{DB588FE2-9DEC-4155-AF32-F7F45A8E964A}"/>
    <cellStyle name="Comma 2 3 3 2 3" xfId="7544" xr:uid="{FC5AA459-3984-4ACC-8157-C0684220503D}"/>
    <cellStyle name="Comma 2 3 3 3" xfId="2982" xr:uid="{954B7047-8AEC-49B4-8AC1-70153C3FA5C8}"/>
    <cellStyle name="Comma 2 3 3 3 2" xfId="4719" xr:uid="{48AC9F6C-BA8B-438D-9A73-746648421C25}"/>
    <cellStyle name="Comma 2 3 3 3 2 2" xfId="8734" xr:uid="{CDEA216D-B040-4AE4-882C-19A44D1388D2}"/>
    <cellStyle name="Comma 2 3 3 3 3" xfId="6989" xr:uid="{ED01B368-4D8E-4DD0-8FF2-5EADB91CC0B2}"/>
    <cellStyle name="Comma 2 3 3 4" xfId="2238" xr:uid="{AA34159B-7F28-4834-AC85-34BFD98D6180}"/>
    <cellStyle name="Comma 2 3 3 4 2" xfId="6338" xr:uid="{003EAB3C-380E-455A-9D3F-AD9386C41FCC}"/>
    <cellStyle name="Comma 2 3 3 5" xfId="4125" xr:uid="{937172D2-DF8B-4197-88D8-C645E0A9106C}"/>
    <cellStyle name="Comma 2 3 3 5 2" xfId="8139" xr:uid="{8D4CC67A-51A4-414C-BE1B-ADC07D7D0DE8}"/>
    <cellStyle name="Comma 2 3 3 6" xfId="5964" xr:uid="{C3D25A00-391A-4AF3-836A-7A33656B2E35}"/>
    <cellStyle name="Comma 2 3 3 7" xfId="10294" xr:uid="{A6092AE0-99B6-47DB-B96D-FC766D09DFA5}"/>
    <cellStyle name="Comma 2 3 4" xfId="276" xr:uid="{E384E739-0A94-440C-9968-5C54FD38D398}"/>
    <cellStyle name="Comma 2 3 4 2" xfId="3768" xr:uid="{C1B8DF66-67A4-48A4-B32E-866262FF88AF}"/>
    <cellStyle name="Comma 2 3 4 2 2" xfId="5493" xr:uid="{5756FBC7-7A91-458D-8EB9-8DD4A8EC38B3}"/>
    <cellStyle name="Comma 2 3 4 2 2 2" xfId="9507" xr:uid="{9BADC064-9CEE-401F-B95C-937980A03B4F}"/>
    <cellStyle name="Comma 2 3 4 2 3" xfId="7765" xr:uid="{29D4C6ED-77B1-4066-A04D-9FD215C929BF}"/>
    <cellStyle name="Comma 2 3 4 3" xfId="3206" xr:uid="{43B4AE5C-EBD6-4267-A82F-2F318CA286E3}"/>
    <cellStyle name="Comma 2 3 4 3 2" xfId="4939" xr:uid="{5C0B6E82-12AB-4427-B4C5-F3A5AA62E849}"/>
    <cellStyle name="Comma 2 3 4 3 2 2" xfId="8954" xr:uid="{1156A31A-89B9-48AA-A4BF-38FA7686A7E8}"/>
    <cellStyle name="Comma 2 3 4 3 3" xfId="7210" xr:uid="{F572914A-6FE1-4617-A707-E31CB9D4A90B}"/>
    <cellStyle name="Comma 2 3 4 4" xfId="2460" xr:uid="{D67A610A-F169-4896-84B4-CDB726395B67}"/>
    <cellStyle name="Comma 2 3 4 4 2" xfId="6559" xr:uid="{71364152-F257-49EF-AFFB-F65E8C21EEE8}"/>
    <cellStyle name="Comma 2 3 4 5" xfId="4345" xr:uid="{216981E8-80E7-47FF-B840-9AFE55BE7CE9}"/>
    <cellStyle name="Comma 2 3 4 5 2" xfId="8359" xr:uid="{2B781E2D-E791-4273-98C6-4267836CF34C}"/>
    <cellStyle name="Comma 2 3 4 6" xfId="5819" xr:uid="{F81C2B0D-777D-4637-B824-F0AD1D0CA6C7}"/>
    <cellStyle name="Comma 2 3 4 7" xfId="9659" xr:uid="{AC3DF364-95E2-41CF-A0A2-370BEE5747AC}"/>
    <cellStyle name="Comma 2 3 5" xfId="2656" xr:uid="{6E4F24D1-05EE-47DB-8FDF-240D2FF9DD45}"/>
    <cellStyle name="Comma 2 3 5 2" xfId="3898" xr:uid="{506B23A6-A278-4006-854A-F503192E39FF}"/>
    <cellStyle name="Comma 2 3 5 2 2" xfId="5619" xr:uid="{BBF48A28-C71E-4DF1-A3F5-992C47F81CD6}"/>
    <cellStyle name="Comma 2 3 5 2 2 2" xfId="9633" xr:uid="{00D41344-2302-4844-89CC-AC56E9F92E07}"/>
    <cellStyle name="Comma 2 3 5 2 3" xfId="7891" xr:uid="{59EA3491-6AC8-47C8-81DC-B4B323BA39AB}"/>
    <cellStyle name="Comma 2 3 5 3" xfId="4491" xr:uid="{1350D90C-8BDB-4E7B-A45D-AC8A6B6AA72F}"/>
    <cellStyle name="Comma 2 3 5 3 2" xfId="8506" xr:uid="{DD56CF28-B303-4850-BC6E-C868735BED7C}"/>
    <cellStyle name="Comma 2 3 5 4" xfId="6725" xr:uid="{9F02CBEE-2F7D-4C3F-8F4F-9C2CCA786E9F}"/>
    <cellStyle name="Comma 2 3 6" xfId="3359" xr:uid="{A6CB164F-0D36-4A0A-B451-89C244DE3923}"/>
    <cellStyle name="Comma 2 3 6 2" xfId="5088" xr:uid="{0FF68F89-56DF-42D8-BCA8-35EF9180AAA4}"/>
    <cellStyle name="Comma 2 3 6 2 2" xfId="9103" xr:uid="{AADB3185-3CBC-4A8D-B98F-EA12194E64B9}"/>
    <cellStyle name="Comma 2 3 6 3" xfId="7359" xr:uid="{87031824-BBFD-4811-A1E1-AE160B388C3D}"/>
    <cellStyle name="Comma 2 3 7" xfId="2781" xr:uid="{C58C567A-92CE-40EE-BD00-25B237B8F685}"/>
    <cellStyle name="Comma 2 3 7 2" xfId="4522" xr:uid="{A1F812BE-7F6F-446B-AC1C-D985473F501A}"/>
    <cellStyle name="Comma 2 3 7 2 2" xfId="8537" xr:uid="{330EC3DF-FD92-4A52-8156-CED305DFF992}"/>
    <cellStyle name="Comma 2 3 7 3" xfId="6792" xr:uid="{CF1A272B-36B3-489C-BC7A-D7B82E64C40F}"/>
    <cellStyle name="Comma 2 3 8" xfId="2023" xr:uid="{D4EF23F7-8325-433B-8A32-D5B509A4EB95}"/>
    <cellStyle name="Comma 2 3 8 2" xfId="6059" xr:uid="{FF8D9902-F2C6-4BCC-A77D-EED1FCB5C43A}"/>
    <cellStyle name="Comma 2 3 9" xfId="3940" xr:uid="{1179CC73-F6C9-4A71-BCAB-47CE14A23BA4}"/>
    <cellStyle name="Comma 2 3 9 2" xfId="7948" xr:uid="{180F4FC6-A735-43D3-9042-9ACF2A5293F8}"/>
    <cellStyle name="Comma 2 30" xfId="558" xr:uid="{35F7519F-953F-41FE-8850-6EE703E3DD4F}"/>
    <cellStyle name="Comma 2 30 2" xfId="559" xr:uid="{ECF36086-5403-4F35-8565-65BA698BF41F}"/>
    <cellStyle name="Comma 2 30 2 2" xfId="2335" xr:uid="{C3FBCEF5-5865-4C79-A7F4-48E1A59C0F9A}"/>
    <cellStyle name="Comma 2 30 2 2 2" xfId="3644" xr:uid="{049F501F-93DF-46EB-9215-C605A73D8340}"/>
    <cellStyle name="Comma 2 30 2 2 2 2" xfId="5369" xr:uid="{8AB7670C-84D0-4C76-8BF9-C1AF38AFF314}"/>
    <cellStyle name="Comma 2 30 2 2 2 2 2" xfId="9383" xr:uid="{FA46A92D-68FD-415B-9D59-DD1A260E33EC}"/>
    <cellStyle name="Comma 2 30 2 2 2 3" xfId="7640" xr:uid="{563EF2B2-B7EE-4F83-AF3B-3F7EA32042CC}"/>
    <cellStyle name="Comma 2 30 2 2 3" xfId="3080" xr:uid="{6982FB73-E556-4754-836D-D3C4DF2C4067}"/>
    <cellStyle name="Comma 2 30 2 2 3 2" xfId="4815" xr:uid="{871B2E13-A36D-41C1-99A3-B03292C73321}"/>
    <cellStyle name="Comma 2 30 2 2 3 2 2" xfId="8830" xr:uid="{6540E7E6-D829-42FB-97C0-031A856FF197}"/>
    <cellStyle name="Comma 2 30 2 2 3 3" xfId="7085" xr:uid="{CFB9CCAB-1876-4290-A35D-1EA35077C101}"/>
    <cellStyle name="Comma 2 30 2 2 4" xfId="4221" xr:uid="{6DFAEFAE-72ED-4C7F-9491-8EAD7D633082}"/>
    <cellStyle name="Comma 2 30 2 2 4 2" xfId="8235" xr:uid="{6503C504-DE90-4882-8037-1274C12FF008}"/>
    <cellStyle name="Comma 2 30 2 2 5" xfId="6434" xr:uid="{FBCE135A-F40A-4160-B6EF-9169C4CA1999}"/>
    <cellStyle name="Comma 2 30 2 3" xfId="2463" xr:uid="{72697724-5ABD-4AE4-B6A8-5B6EF1E53C52}"/>
    <cellStyle name="Comma 2 30 2 3 2" xfId="3771" xr:uid="{F1FF6356-EA3B-47D0-A733-9E05C73884CF}"/>
    <cellStyle name="Comma 2 30 2 3 2 2" xfId="5496" xr:uid="{748EE1C9-D06D-4EFB-9460-7EBD6C50A051}"/>
    <cellStyle name="Comma 2 30 2 3 2 2 2" xfId="9510" xr:uid="{89AA0C58-60DB-41D6-AB74-D06221580CA3}"/>
    <cellStyle name="Comma 2 30 2 3 2 3" xfId="7768" xr:uid="{007DA081-ED6E-4079-B144-93606024EE81}"/>
    <cellStyle name="Comma 2 30 2 3 3" xfId="3209" xr:uid="{606FB5FF-0E94-423D-B9E0-334FFD3FC485}"/>
    <cellStyle name="Comma 2 30 2 3 3 2" xfId="4942" xr:uid="{0F6198D6-8B48-43B7-AB88-A3CF51E8B6CA}"/>
    <cellStyle name="Comma 2 30 2 3 3 2 2" xfId="8957" xr:uid="{BA0FAF73-0D6B-4F14-80FF-A46DABE902AC}"/>
    <cellStyle name="Comma 2 30 2 3 3 3" xfId="7213" xr:uid="{D33A2D0B-5192-40D4-9A38-2B31E21AB4DE}"/>
    <cellStyle name="Comma 2 30 2 3 4" xfId="4348" xr:uid="{F7FB2186-C423-4743-AA25-F8F35E8E3F10}"/>
    <cellStyle name="Comma 2 30 2 3 4 2" xfId="8362" xr:uid="{CBBBE8DA-D8E4-4EEC-8E56-0238BE9A4D5C}"/>
    <cellStyle name="Comma 2 30 2 3 5" xfId="6562" xr:uid="{F833B489-B61B-46DF-9534-5CD2E1740A01}"/>
    <cellStyle name="Comma 2 30 2 4" xfId="3457" xr:uid="{28576D2A-A48E-414C-A8D9-5D21C911800C}"/>
    <cellStyle name="Comma 2 30 2 4 2" xfId="5184" xr:uid="{FA02E4F5-6131-4115-A700-E0B4BD9249C8}"/>
    <cellStyle name="Comma 2 30 2 4 2 2" xfId="9199" xr:uid="{5D9FEAA8-B88F-4F47-8ACD-6B75A24972D6}"/>
    <cellStyle name="Comma 2 30 2 4 3" xfId="7455" xr:uid="{7F75EBDA-ADC2-45D0-86C4-CE0E7190940D}"/>
    <cellStyle name="Comma 2 30 2 5" xfId="2893" xr:uid="{9F588B2F-CFEE-4D6D-8B69-041333BDC5A8}"/>
    <cellStyle name="Comma 2 30 2 5 2" xfId="4632" xr:uid="{966FBA24-41A1-4B40-9C3D-DC446EF16C03}"/>
    <cellStyle name="Comma 2 30 2 5 2 2" xfId="8647" xr:uid="{EC1BB1A9-8269-4B8F-8A1D-040BFEE2A60C}"/>
    <cellStyle name="Comma 2 30 2 5 3" xfId="6902" xr:uid="{4C4A06EC-E800-4993-A16E-71A1DE425D4F}"/>
    <cellStyle name="Comma 2 30 2 6" xfId="2146" xr:uid="{6AA76B19-7C86-49EE-A017-010504B94367}"/>
    <cellStyle name="Comma 2 30 2 6 2" xfId="8050" xr:uid="{1DA340E0-0860-4629-B5AF-6CE664D184CC}"/>
    <cellStyle name="Comma 2 30 2 7" xfId="4036" xr:uid="{D5AC7266-7345-481C-A7AF-7C7C5CE0C31A}"/>
    <cellStyle name="Comma 2 30 2 7 2" xfId="10373" xr:uid="{F77D4FFB-7DBF-4A9C-8AFD-61495B41B6EE}"/>
    <cellStyle name="Comma 2 30 2 8" xfId="6246" xr:uid="{89E1FD0E-0333-4111-A717-5F908B7BB0F9}"/>
    <cellStyle name="Comma 2 30 3" xfId="2239" xr:uid="{14E26EC0-5267-43C9-9CDD-CAE2D019E16F}"/>
    <cellStyle name="Comma 2 30 3 2" xfId="3549" xr:uid="{AEBF8963-E772-4435-9FB5-A33DFC2591A7}"/>
    <cellStyle name="Comma 2 30 3 2 2" xfId="5274" xr:uid="{D892D937-60D3-4528-A72B-2AD63F4BE4F5}"/>
    <cellStyle name="Comma 2 30 3 2 2 2" xfId="9289" xr:uid="{2F5A65F3-FD93-4C84-A601-ADA9028770EB}"/>
    <cellStyle name="Comma 2 30 3 2 3" xfId="7545" xr:uid="{6650758C-A473-4CA4-BDBF-3E1E94D6D231}"/>
    <cellStyle name="Comma 2 30 3 3" xfId="2983" xr:uid="{C80C5B03-6CBE-44B6-8312-4BBA5585114D}"/>
    <cellStyle name="Comma 2 30 3 3 2" xfId="4720" xr:uid="{EC2A2F31-1711-4E29-AEB9-2FFA9B615137}"/>
    <cellStyle name="Comma 2 30 3 3 2 2" xfId="8735" xr:uid="{0C676317-94EE-4573-A68F-3A9ADAAAB1D5}"/>
    <cellStyle name="Comma 2 30 3 3 3" xfId="6990" xr:uid="{9D37AFC7-719C-4D56-8C1B-1BCA819E692F}"/>
    <cellStyle name="Comma 2 30 3 4" xfId="4126" xr:uid="{FA63D045-E3F6-47D2-B06D-32F8A977B037}"/>
    <cellStyle name="Comma 2 30 3 4 2" xfId="8140" xr:uid="{B8A79097-338D-49D7-BE73-F55CD45FD113}"/>
    <cellStyle name="Comma 2 30 3 5" xfId="6339" xr:uid="{FE0F7841-4284-4191-B8B9-F4C9C60ACD04}"/>
    <cellStyle name="Comma 2 30 4" xfId="2462" xr:uid="{3373180C-FFCE-4A08-833D-D6D57A87A008}"/>
    <cellStyle name="Comma 2 30 4 2" xfId="3770" xr:uid="{A861E70F-D0EA-4C12-9B80-5530CDB61378}"/>
    <cellStyle name="Comma 2 30 4 2 2" xfId="5495" xr:uid="{A9E6582D-1EE4-4F0C-8C59-81DDD4C9C349}"/>
    <cellStyle name="Comma 2 30 4 2 2 2" xfId="9509" xr:uid="{E3293921-D64E-4E93-8168-5A2BF25D948E}"/>
    <cellStyle name="Comma 2 30 4 2 3" xfId="7767" xr:uid="{252FBE48-D191-4D23-ADA6-3BCB6B0C8D3C}"/>
    <cellStyle name="Comma 2 30 4 3" xfId="3208" xr:uid="{5EBB2DD0-D0C2-4E8D-AB94-935664B3A5E1}"/>
    <cellStyle name="Comma 2 30 4 3 2" xfId="4941" xr:uid="{B505BEBA-8B57-4B56-8706-071B83C927A2}"/>
    <cellStyle name="Comma 2 30 4 3 2 2" xfId="8956" xr:uid="{2CC302D7-6545-4872-AF4A-39A6C16189BA}"/>
    <cellStyle name="Comma 2 30 4 3 3" xfId="7212" xr:uid="{B4306BBC-90D5-4F1D-B1C9-0A19BED04B26}"/>
    <cellStyle name="Comma 2 30 4 4" xfId="4347" xr:uid="{458FD31A-B50C-4D5D-BCB2-F8188A6F6C90}"/>
    <cellStyle name="Comma 2 30 4 4 2" xfId="8361" xr:uid="{C06E7E61-D53E-4279-B309-5763F5F02920}"/>
    <cellStyle name="Comma 2 30 4 5" xfId="6561" xr:uid="{31FF9599-2F56-471F-B0A4-21FEEB374ABB}"/>
    <cellStyle name="Comma 2 30 5" xfId="3360" xr:uid="{F16B9DEA-E4A9-4382-B6C9-ED6860A37C10}"/>
    <cellStyle name="Comma 2 30 5 2" xfId="5089" xr:uid="{560BC3E4-EA80-4BC8-9FBA-DEB7686FAB74}"/>
    <cellStyle name="Comma 2 30 5 2 2" xfId="9104" xr:uid="{BA3519E9-22F6-479B-B31F-A9E4DC8FADE9}"/>
    <cellStyle name="Comma 2 30 5 3" xfId="7360" xr:uid="{54EB38D5-36DC-4097-882C-A72179E62035}"/>
    <cellStyle name="Comma 2 30 6" xfId="2827" xr:uid="{89F40973-F16E-4F06-A760-1EAA31908610}"/>
    <cellStyle name="Comma 2 30 6 2" xfId="4568" xr:uid="{3256BE0B-0EA9-47E5-A16E-6CAA92F7CFFB}"/>
    <cellStyle name="Comma 2 30 6 2 2" xfId="8583" xr:uid="{E7A473E9-E8C8-44DB-9936-4DDD6D7B534E}"/>
    <cellStyle name="Comma 2 30 6 3" xfId="6838" xr:uid="{419DD617-E22A-44AD-969A-CDD9BF131CDC}"/>
    <cellStyle name="Comma 2 30 7" xfId="2024" xr:uid="{4CBB6971-D6F4-4085-BD82-7360C1EE125A}"/>
    <cellStyle name="Comma 2 30 7 2" xfId="7949" xr:uid="{0F1D591D-E418-4CE3-B791-16C3BDCF38E4}"/>
    <cellStyle name="Comma 2 30 8" xfId="3941" xr:uid="{C41FAE4C-CD3B-46A4-AA4A-7B28DEDBF542}"/>
    <cellStyle name="Comma 2 30 8 2" xfId="6171" xr:uid="{8B7A7A90-1649-46E6-ADDA-75E586A9D5F3}"/>
    <cellStyle name="Comma 2 30 9" xfId="6060" xr:uid="{47B71C38-0724-485F-B793-7E62CFC138D2}"/>
    <cellStyle name="Comma 2 31" xfId="560" xr:uid="{7A01A19D-EE16-4D0D-A3C0-5302512EF500}"/>
    <cellStyle name="Comma 2 31 2" xfId="561" xr:uid="{722224EB-1A88-4D78-B1EE-7C5FF77362D1}"/>
    <cellStyle name="Comma 2 31 2 2" xfId="2336" xr:uid="{8D1B4485-4094-46E8-B8DA-D2FD5A03BD5D}"/>
    <cellStyle name="Comma 2 31 2 2 2" xfId="3645" xr:uid="{1DEC578B-8851-4BAB-B289-EDD67419684A}"/>
    <cellStyle name="Comma 2 31 2 2 2 2" xfId="5370" xr:uid="{862DBA9C-A532-4E86-893C-CA768D8EFEB7}"/>
    <cellStyle name="Comma 2 31 2 2 2 2 2" xfId="9384" xr:uid="{44E5037E-5DBB-4FBE-A46C-A3A25BDC7F45}"/>
    <cellStyle name="Comma 2 31 2 2 2 3" xfId="7641" xr:uid="{2CF0BAAB-B1B9-47E7-A1C0-E9E16B5A5E6E}"/>
    <cellStyle name="Comma 2 31 2 2 3" xfId="3081" xr:uid="{584559B6-516D-4080-A996-326C348E46A7}"/>
    <cellStyle name="Comma 2 31 2 2 3 2" xfId="4816" xr:uid="{9B8F5804-E3CD-4EF8-A2F7-51134B0E6118}"/>
    <cellStyle name="Comma 2 31 2 2 3 2 2" xfId="8831" xr:uid="{26386805-7B20-48FC-B4AC-84845952B670}"/>
    <cellStyle name="Comma 2 31 2 2 3 3" xfId="7086" xr:uid="{3DFC7281-790D-4FDC-B6A3-EB4EDF348E6C}"/>
    <cellStyle name="Comma 2 31 2 2 4" xfId="4222" xr:uid="{790E25A5-B813-4301-B935-2D26847B5FBF}"/>
    <cellStyle name="Comma 2 31 2 2 4 2" xfId="8236" xr:uid="{0051F695-3E8F-49AD-9221-AE2E18087D99}"/>
    <cellStyle name="Comma 2 31 2 2 5" xfId="6435" xr:uid="{FF39C13B-9953-4B23-97C6-7C2D1F0F955F}"/>
    <cellStyle name="Comma 2 31 2 3" xfId="2465" xr:uid="{1A015C34-9668-4E23-8FD9-FAE2BA2D5924}"/>
    <cellStyle name="Comma 2 31 2 3 2" xfId="3773" xr:uid="{D45C035B-3939-4AAC-B615-6ABFE73F8DC3}"/>
    <cellStyle name="Comma 2 31 2 3 2 2" xfId="5498" xr:uid="{C1621151-6864-432B-B268-E40425C7BE69}"/>
    <cellStyle name="Comma 2 31 2 3 2 2 2" xfId="9512" xr:uid="{417BEE7E-0CE9-434D-B9C5-5E0D2FCCDEA9}"/>
    <cellStyle name="Comma 2 31 2 3 2 3" xfId="7770" xr:uid="{3A87AA69-61F6-41AC-B690-5BC664EF8A7A}"/>
    <cellStyle name="Comma 2 31 2 3 3" xfId="3211" xr:uid="{546444D3-909A-4804-A1BD-CA0151D8BD6C}"/>
    <cellStyle name="Comma 2 31 2 3 3 2" xfId="4944" xr:uid="{1230DEFE-8295-4685-854E-5D4A8B6C2006}"/>
    <cellStyle name="Comma 2 31 2 3 3 2 2" xfId="8959" xr:uid="{DA49EF3F-79E9-4DB8-9993-6B6F09578CEE}"/>
    <cellStyle name="Comma 2 31 2 3 3 3" xfId="7215" xr:uid="{1BACE0D6-AE2B-4455-8257-662CCC9CE169}"/>
    <cellStyle name="Comma 2 31 2 3 4" xfId="4350" xr:uid="{DE926B5D-BAB4-4651-A3B5-FCAFC40BF801}"/>
    <cellStyle name="Comma 2 31 2 3 4 2" xfId="8364" xr:uid="{5CC0D997-C3E1-4049-BDFE-31C9918CD9AE}"/>
    <cellStyle name="Comma 2 31 2 3 5" xfId="6564" xr:uid="{F2D6A980-CE92-48BE-AD20-8C147EAD89B2}"/>
    <cellStyle name="Comma 2 31 2 4" xfId="3458" xr:uid="{2145479E-2EBB-4CB3-B54C-D5A6F13446DA}"/>
    <cellStyle name="Comma 2 31 2 4 2" xfId="5185" xr:uid="{B342DFF3-073A-48D5-AA28-29B8F52BD9AB}"/>
    <cellStyle name="Comma 2 31 2 4 2 2" xfId="9200" xr:uid="{46F1E8DD-E180-4831-8F69-A798570679F9}"/>
    <cellStyle name="Comma 2 31 2 4 3" xfId="7456" xr:uid="{BCE5B928-79D0-4A61-AB5C-5AB1F2FAAA8A}"/>
    <cellStyle name="Comma 2 31 2 5" xfId="2894" xr:uid="{EDB1B765-3CA5-4345-8D90-914B4C9CC0EB}"/>
    <cellStyle name="Comma 2 31 2 5 2" xfId="4633" xr:uid="{8968400F-4905-42D2-9686-8FA9FA14A15F}"/>
    <cellStyle name="Comma 2 31 2 5 2 2" xfId="8648" xr:uid="{6155B53F-703F-4DCE-8CFE-BE876F133A0A}"/>
    <cellStyle name="Comma 2 31 2 5 3" xfId="6903" xr:uid="{9433B42F-B570-43D9-9260-06CE51865505}"/>
    <cellStyle name="Comma 2 31 2 6" xfId="2147" xr:uid="{A34A9128-7A53-4061-8C2E-9B341598691D}"/>
    <cellStyle name="Comma 2 31 2 6 2" xfId="8051" xr:uid="{CA04259E-3B76-40DC-AF72-5B306294559C}"/>
    <cellStyle name="Comma 2 31 2 7" xfId="4037" xr:uid="{074FCF4E-CF9F-49E0-BCF9-A2CD638BC806}"/>
    <cellStyle name="Comma 2 31 2 7 2" xfId="10007" xr:uid="{E5AEF029-6E42-4F1C-915C-9C16FE7FE0C3}"/>
    <cellStyle name="Comma 2 31 2 8" xfId="6247" xr:uid="{E01D9C9A-E771-41C3-8A4C-EC9E105B467F}"/>
    <cellStyle name="Comma 2 31 3" xfId="2240" xr:uid="{FD337CAC-6413-49E3-A473-4A3A9229BD87}"/>
    <cellStyle name="Comma 2 31 3 2" xfId="3550" xr:uid="{A3859C33-DFF9-427B-81D7-75EA0673FF1C}"/>
    <cellStyle name="Comma 2 31 3 2 2" xfId="5275" xr:uid="{E2EAE626-AAD2-4593-9E9A-F2B13191B8E6}"/>
    <cellStyle name="Comma 2 31 3 2 2 2" xfId="9290" xr:uid="{FE357A43-C715-4815-880D-6B8AD65D2D66}"/>
    <cellStyle name="Comma 2 31 3 2 3" xfId="7546" xr:uid="{31007CAF-DAF8-4A49-95F9-EF9DB5A95411}"/>
    <cellStyle name="Comma 2 31 3 3" xfId="2984" xr:uid="{018A2439-5642-4485-9C08-2D8D6E191752}"/>
    <cellStyle name="Comma 2 31 3 3 2" xfId="4721" xr:uid="{B5E45F3A-9BA8-4E05-9854-D9587FF2E962}"/>
    <cellStyle name="Comma 2 31 3 3 2 2" xfId="8736" xr:uid="{DB8AFEF8-CCF1-44D6-8F15-0DE0F64BD08F}"/>
    <cellStyle name="Comma 2 31 3 3 3" xfId="6991" xr:uid="{95761CD0-B640-4847-B39F-E1AE6A83816B}"/>
    <cellStyle name="Comma 2 31 3 4" xfId="4127" xr:uid="{66F2C86B-BE89-4A73-BCB2-2020B06A41B4}"/>
    <cellStyle name="Comma 2 31 3 4 2" xfId="8141" xr:uid="{4DB2AE25-40C6-4779-9BA9-A1982B64990C}"/>
    <cellStyle name="Comma 2 31 3 5" xfId="6340" xr:uid="{795FF577-4EBB-4381-9DD2-05F245B1B219}"/>
    <cellStyle name="Comma 2 31 4" xfId="2464" xr:uid="{7EB5F28D-365E-44BB-BF3A-CB3867B0664E}"/>
    <cellStyle name="Comma 2 31 4 2" xfId="3772" xr:uid="{3BEF7EFA-89E9-420C-BA3E-2B119004FCA3}"/>
    <cellStyle name="Comma 2 31 4 2 2" xfId="5497" xr:uid="{41E8E895-D9DD-4D94-A676-A2D950464021}"/>
    <cellStyle name="Comma 2 31 4 2 2 2" xfId="9511" xr:uid="{1840C674-9FE9-4877-A535-A47FECFF1C7C}"/>
    <cellStyle name="Comma 2 31 4 2 3" xfId="7769" xr:uid="{ADEEC741-1F17-469A-8EDE-B234805CA6DD}"/>
    <cellStyle name="Comma 2 31 4 3" xfId="3210" xr:uid="{F5FC83CF-415B-4792-B063-1CACF94E8951}"/>
    <cellStyle name="Comma 2 31 4 3 2" xfId="4943" xr:uid="{E533ED81-1422-4DDF-8EBA-4434FCF0F607}"/>
    <cellStyle name="Comma 2 31 4 3 2 2" xfId="8958" xr:uid="{B71961F9-E66F-4BAA-A3CF-09E386371E84}"/>
    <cellStyle name="Comma 2 31 4 3 3" xfId="7214" xr:uid="{AF8D2276-40F1-495C-BD2E-557F3EF5BC24}"/>
    <cellStyle name="Comma 2 31 4 4" xfId="4349" xr:uid="{ACD25BFD-1A7E-4F25-B562-9732A6B44365}"/>
    <cellStyle name="Comma 2 31 4 4 2" xfId="8363" xr:uid="{224B7E70-EE57-443C-9D1D-84D51F910AFE}"/>
    <cellStyle name="Comma 2 31 4 5" xfId="6563" xr:uid="{C8B81561-15A0-4CF2-83F6-500B3C16BA55}"/>
    <cellStyle name="Comma 2 31 5" xfId="3361" xr:uid="{FC9BD2B0-FBCA-46CE-8FC0-C50F205F684D}"/>
    <cellStyle name="Comma 2 31 5 2" xfId="5090" xr:uid="{DF2290E7-795D-407D-9E34-4AF663D1B63F}"/>
    <cellStyle name="Comma 2 31 5 2 2" xfId="9105" xr:uid="{824A0680-2BF7-4383-9F9F-536F60F21652}"/>
    <cellStyle name="Comma 2 31 5 3" xfId="7361" xr:uid="{EF7BA7B2-A499-4295-83AF-90B7E13C3CA8}"/>
    <cellStyle name="Comma 2 31 6" xfId="2789" xr:uid="{6FB7C9B2-1A2B-45BA-8FEB-DED472EC2CCD}"/>
    <cellStyle name="Comma 2 31 6 2" xfId="4530" xr:uid="{13211878-542B-4214-B833-637C1D894B72}"/>
    <cellStyle name="Comma 2 31 6 2 2" xfId="8545" xr:uid="{B6F8B24D-300A-4D79-ADC3-464E4D122676}"/>
    <cellStyle name="Comma 2 31 6 3" xfId="6800" xr:uid="{99C5CC31-1A2C-415A-8E87-314E12292197}"/>
    <cellStyle name="Comma 2 31 7" xfId="2025" xr:uid="{17E9ED32-FB07-4DB1-8F6B-0031DE36A3A4}"/>
    <cellStyle name="Comma 2 31 7 2" xfId="7950" xr:uid="{D0BDA156-76B8-4CC9-B98C-27E6F8BDAA98}"/>
    <cellStyle name="Comma 2 31 8" xfId="3942" xr:uid="{C5B1C899-E542-4D81-8628-F3D60DC2B81E}"/>
    <cellStyle name="Comma 2 31 8 2" xfId="6203" xr:uid="{51FC9307-CBC6-4EE9-AC32-AF00EA9D30FB}"/>
    <cellStyle name="Comma 2 31 9" xfId="6061" xr:uid="{FD857BCE-ED9B-4E30-8FCD-768274FEBB3E}"/>
    <cellStyle name="Comma 2 32" xfId="562" xr:uid="{C0101DBE-3DFF-4061-8477-C755B955EDB4}"/>
    <cellStyle name="Comma 2 32 2" xfId="563" xr:uid="{9F6CFC50-D436-43F2-876D-A046209008B0}"/>
    <cellStyle name="Comma 2 32 2 2" xfId="2337" xr:uid="{9DCCFA58-C55C-4703-B504-E7958829A934}"/>
    <cellStyle name="Comma 2 32 2 2 2" xfId="3646" xr:uid="{79BF2A6B-6055-4FFD-BEDA-735C27EC51ED}"/>
    <cellStyle name="Comma 2 32 2 2 2 2" xfId="5371" xr:uid="{2A4265C1-7B98-4BF9-98D3-71D6AC7EC834}"/>
    <cellStyle name="Comma 2 32 2 2 2 2 2" xfId="9385" xr:uid="{D98D634A-4390-4F03-9830-27788B595D89}"/>
    <cellStyle name="Comma 2 32 2 2 2 3" xfId="7642" xr:uid="{C2121094-DA06-4FF8-99EA-DD207E43745B}"/>
    <cellStyle name="Comma 2 32 2 2 3" xfId="3082" xr:uid="{D767B91C-64BE-464B-B634-ACA855AD3919}"/>
    <cellStyle name="Comma 2 32 2 2 3 2" xfId="4817" xr:uid="{27E4B641-B964-4754-B3E3-08831D2C8065}"/>
    <cellStyle name="Comma 2 32 2 2 3 2 2" xfId="8832" xr:uid="{A608BF74-A5A0-4DF3-83AA-0C6269B03AA4}"/>
    <cellStyle name="Comma 2 32 2 2 3 3" xfId="7087" xr:uid="{C9314259-584A-4707-860A-66FCAC554681}"/>
    <cellStyle name="Comma 2 32 2 2 4" xfId="4223" xr:uid="{9470F1C1-FD3C-4904-AD20-A921A9DCC29D}"/>
    <cellStyle name="Comma 2 32 2 2 4 2" xfId="8237" xr:uid="{96A33AEA-BF74-43A1-B02D-D4A9E0114836}"/>
    <cellStyle name="Comma 2 32 2 2 5" xfId="6436" xr:uid="{8469016C-4AB9-4B5F-9D09-DC82825EE55D}"/>
    <cellStyle name="Comma 2 32 2 3" xfId="2467" xr:uid="{D4A44F7D-C84B-4404-9D8F-77F1805F0413}"/>
    <cellStyle name="Comma 2 32 2 3 2" xfId="3775" xr:uid="{8E21FF22-D06E-4AF9-B1CB-EB6D76EE742A}"/>
    <cellStyle name="Comma 2 32 2 3 2 2" xfId="5500" xr:uid="{3C6B7961-ACD7-4122-AD0E-5DFA9382E9B0}"/>
    <cellStyle name="Comma 2 32 2 3 2 2 2" xfId="9514" xr:uid="{ED85A1FD-817D-4B4E-AD85-7C112B7AC7C0}"/>
    <cellStyle name="Comma 2 32 2 3 2 3" xfId="7772" xr:uid="{43332606-D682-4602-8315-A7E8734B9216}"/>
    <cellStyle name="Comma 2 32 2 3 3" xfId="3213" xr:uid="{1FBE3699-4998-4EC9-8E31-7CFA949E5C0D}"/>
    <cellStyle name="Comma 2 32 2 3 3 2" xfId="4946" xr:uid="{BCC7A65B-03C2-47BE-A951-1BA44AE16DD1}"/>
    <cellStyle name="Comma 2 32 2 3 3 2 2" xfId="8961" xr:uid="{11149946-E1F9-45AD-92A1-AEEF801272B3}"/>
    <cellStyle name="Comma 2 32 2 3 3 3" xfId="7217" xr:uid="{22653F97-BC18-4CBD-8522-24D37ED8C59A}"/>
    <cellStyle name="Comma 2 32 2 3 4" xfId="4352" xr:uid="{5CC51375-A328-46AB-BAE8-6F9A3DE8F023}"/>
    <cellStyle name="Comma 2 32 2 3 4 2" xfId="8366" xr:uid="{D56E6DD0-6750-4E8A-A3F0-AB4A183FBBAD}"/>
    <cellStyle name="Comma 2 32 2 3 5" xfId="6566" xr:uid="{6E603A6D-828C-4D0A-A9BA-446819AA628A}"/>
    <cellStyle name="Comma 2 32 2 4" xfId="3459" xr:uid="{85031620-4657-488D-8000-6BAAA27AE48E}"/>
    <cellStyle name="Comma 2 32 2 4 2" xfId="5186" xr:uid="{C52B7688-8D4F-419B-B549-721FF8D4C2D1}"/>
    <cellStyle name="Comma 2 32 2 4 2 2" xfId="9201" xr:uid="{D6CE7688-EC31-4DF4-ACD9-C7E5F2250E0A}"/>
    <cellStyle name="Comma 2 32 2 4 3" xfId="7457" xr:uid="{58ED17FD-D535-455E-814C-EFF1FF83725A}"/>
    <cellStyle name="Comma 2 32 2 5" xfId="2895" xr:uid="{356E758C-B2F3-46DF-A00E-1A95A5BFDC23}"/>
    <cellStyle name="Comma 2 32 2 5 2" xfId="4634" xr:uid="{2EAC2776-57E0-466E-BA19-FA474474CFD9}"/>
    <cellStyle name="Comma 2 32 2 5 2 2" xfId="8649" xr:uid="{B5196D29-9A8F-4C10-986C-E9A0CACDE971}"/>
    <cellStyle name="Comma 2 32 2 5 3" xfId="6904" xr:uid="{F054A469-90B2-4ECA-BAF2-C4FCEAD8ACE0}"/>
    <cellStyle name="Comma 2 32 2 6" xfId="2148" xr:uid="{9A5F5683-A196-42B5-B638-BEB9D2AE4E94}"/>
    <cellStyle name="Comma 2 32 2 6 2" xfId="8052" xr:uid="{3F9F1091-5688-45D0-A4A7-DB0DDBC2F852}"/>
    <cellStyle name="Comma 2 32 2 7" xfId="4038" xr:uid="{8709A772-9263-4920-BC7C-62972A45099D}"/>
    <cellStyle name="Comma 2 32 2 7 2" xfId="9738" xr:uid="{F9973EBA-FBA4-4110-BD2D-859CED2E3345}"/>
    <cellStyle name="Comma 2 32 2 8" xfId="6248" xr:uid="{36DA79FA-E781-4335-B380-E246151B8CDE}"/>
    <cellStyle name="Comma 2 32 3" xfId="2241" xr:uid="{E1AC768E-ABB6-49B3-BD34-BB8610A146C5}"/>
    <cellStyle name="Comma 2 32 3 2" xfId="3551" xr:uid="{08DCE2B1-28D6-49E3-B95A-896F0F264387}"/>
    <cellStyle name="Comma 2 32 3 2 2" xfId="5276" xr:uid="{0BC13823-FF6E-4F5F-8556-3469E5D4B8C4}"/>
    <cellStyle name="Comma 2 32 3 2 2 2" xfId="9291" xr:uid="{52DFDD95-69ED-4CB5-9364-C17E343CBF80}"/>
    <cellStyle name="Comma 2 32 3 2 3" xfId="7547" xr:uid="{34D0000F-46DF-46BE-AFCE-9B0F8911C125}"/>
    <cellStyle name="Comma 2 32 3 3" xfId="2985" xr:uid="{86BE0DC4-D2D5-4DCC-9D84-CB84D7BE4DA6}"/>
    <cellStyle name="Comma 2 32 3 3 2" xfId="4722" xr:uid="{22C26D5B-ABC4-4874-A5B2-EDF4DB4831F6}"/>
    <cellStyle name="Comma 2 32 3 3 2 2" xfId="8737" xr:uid="{BA8EDD31-25D9-4DD2-B851-7CF9C743FE7C}"/>
    <cellStyle name="Comma 2 32 3 3 3" xfId="6992" xr:uid="{03E3989E-425C-48E8-9C34-94F7FDFB392F}"/>
    <cellStyle name="Comma 2 32 3 4" xfId="4128" xr:uid="{6BDB1D55-9A17-4996-9BA2-057B835C3858}"/>
    <cellStyle name="Comma 2 32 3 4 2" xfId="8142" xr:uid="{84572CDF-421C-45AE-8D1C-E727537FA66E}"/>
    <cellStyle name="Comma 2 32 3 5" xfId="6341" xr:uid="{E162300F-2E44-4A4E-8D99-06057C136CF6}"/>
    <cellStyle name="Comma 2 32 4" xfId="2466" xr:uid="{28BDE3A2-F046-42BA-AE18-4CD11E574DAE}"/>
    <cellStyle name="Comma 2 32 4 2" xfId="3774" xr:uid="{6B941B46-AF6F-47D5-A63A-B4869B753B95}"/>
    <cellStyle name="Comma 2 32 4 2 2" xfId="5499" xr:uid="{33FFD287-C660-43F0-B619-EBF907C912DD}"/>
    <cellStyle name="Comma 2 32 4 2 2 2" xfId="9513" xr:uid="{9DCB5FDD-9F78-4107-BF9D-4241F88885B3}"/>
    <cellStyle name="Comma 2 32 4 2 3" xfId="7771" xr:uid="{08FF30A3-30F7-4817-BD8B-140D9DB1AF5E}"/>
    <cellStyle name="Comma 2 32 4 3" xfId="3212" xr:uid="{5A1DD509-1667-4DA5-B0C6-8250565AA4CA}"/>
    <cellStyle name="Comma 2 32 4 3 2" xfId="4945" xr:uid="{074889B4-3258-48AC-BE02-CC615FFA1B66}"/>
    <cellStyle name="Comma 2 32 4 3 2 2" xfId="8960" xr:uid="{4ED2510F-047A-4616-97B2-C227749B5686}"/>
    <cellStyle name="Comma 2 32 4 3 3" xfId="7216" xr:uid="{FC362CAC-4C94-4359-8320-324919FF8E86}"/>
    <cellStyle name="Comma 2 32 4 4" xfId="4351" xr:uid="{02B76FDC-A01B-4C06-896F-CE09D0F49573}"/>
    <cellStyle name="Comma 2 32 4 4 2" xfId="8365" xr:uid="{54B8D6FF-E7FC-4232-9818-295B2AD1E59D}"/>
    <cellStyle name="Comma 2 32 4 5" xfId="6565" xr:uid="{8686363A-5E16-483A-BF4E-85831281BAF2}"/>
    <cellStyle name="Comma 2 32 5" xfId="3362" xr:uid="{C792D1DB-3D03-4B56-9E25-0EADF0EF6AFD}"/>
    <cellStyle name="Comma 2 32 5 2" xfId="5091" xr:uid="{1497CC30-F49B-4D5D-84CB-A0BEFFB55062}"/>
    <cellStyle name="Comma 2 32 5 2 2" xfId="9106" xr:uid="{E5FFC76B-5D31-4C00-BFAC-353ADE4EBA54}"/>
    <cellStyle name="Comma 2 32 5 3" xfId="7362" xr:uid="{38526D27-E61E-4D1B-BC97-6335AEF94519}"/>
    <cellStyle name="Comma 2 32 6" xfId="2820" xr:uid="{F0A0825A-5D57-457F-8900-24B592541251}"/>
    <cellStyle name="Comma 2 32 6 2" xfId="4561" xr:uid="{21B93ABF-44FE-4970-A612-69699467598A}"/>
    <cellStyle name="Comma 2 32 6 2 2" xfId="8576" xr:uid="{BD0DFC03-E8A8-445C-A018-46556F998404}"/>
    <cellStyle name="Comma 2 32 6 3" xfId="6831" xr:uid="{F2CC5F91-75E1-454D-BF84-BBDCD6A12FBC}"/>
    <cellStyle name="Comma 2 32 7" xfId="2026" xr:uid="{25C79E05-239C-430F-9EBA-468050CA3D63}"/>
    <cellStyle name="Comma 2 32 7 2" xfId="7951" xr:uid="{DCDCA3E4-1D8E-4044-9EFC-2B734D95D781}"/>
    <cellStyle name="Comma 2 32 8" xfId="3943" xr:uid="{E5CBBEA0-59E8-4220-BF23-2D6EDA472469}"/>
    <cellStyle name="Comma 2 32 8 2" xfId="10095" xr:uid="{B49F8A01-4353-4540-8B87-7F17EB9B6C90}"/>
    <cellStyle name="Comma 2 32 9" xfId="6062" xr:uid="{2F127968-A41D-4AE3-A400-D18975DB31BC}"/>
    <cellStyle name="Comma 2 33" xfId="564" xr:uid="{CF957B97-775D-4877-90E3-654103097BC5}"/>
    <cellStyle name="Comma 2 33 2" xfId="565" xr:uid="{31BFD2D5-3E5E-431B-9203-9062ED40900E}"/>
    <cellStyle name="Comma 2 33 2 2" xfId="2338" xr:uid="{B1550D44-1E58-4FB4-A469-FA97491B4747}"/>
    <cellStyle name="Comma 2 33 2 2 2" xfId="3647" xr:uid="{8DFD5192-CD2F-4E84-9EC2-323E77EDBF00}"/>
    <cellStyle name="Comma 2 33 2 2 2 2" xfId="5372" xr:uid="{151C31B8-178B-4971-B74F-1A54C24A9FE2}"/>
    <cellStyle name="Comma 2 33 2 2 2 2 2" xfId="9386" xr:uid="{F4F84BDE-3486-414C-9C9E-AD55FD86439D}"/>
    <cellStyle name="Comma 2 33 2 2 2 3" xfId="7643" xr:uid="{4676E1B4-68BF-4C0E-BE7F-A04F33D3BC13}"/>
    <cellStyle name="Comma 2 33 2 2 3" xfId="3083" xr:uid="{3A91F75A-202B-4297-B737-07BF99A6599C}"/>
    <cellStyle name="Comma 2 33 2 2 3 2" xfId="4818" xr:uid="{AEA9452F-4AFF-4AC2-9BB9-84D7531C50EC}"/>
    <cellStyle name="Comma 2 33 2 2 3 2 2" xfId="8833" xr:uid="{9E1C7F78-95EC-42A9-8FFF-A0E881EBF3D9}"/>
    <cellStyle name="Comma 2 33 2 2 3 3" xfId="7088" xr:uid="{A17E7795-5DA5-4B49-9356-63902AD00695}"/>
    <cellStyle name="Comma 2 33 2 2 4" xfId="4224" xr:uid="{748E348C-F5FC-4EC4-9B09-B3383B0603CE}"/>
    <cellStyle name="Comma 2 33 2 2 4 2" xfId="8238" xr:uid="{80679820-7D38-465A-9F46-C38770E62C0D}"/>
    <cellStyle name="Comma 2 33 2 2 5" xfId="6437" xr:uid="{584FBF3F-A4E4-4F13-8076-A5C243F64120}"/>
    <cellStyle name="Comma 2 33 2 3" xfId="2469" xr:uid="{60893432-53A7-4134-B54D-BE5B1EDD7A31}"/>
    <cellStyle name="Comma 2 33 2 3 2" xfId="3777" xr:uid="{AEE7C591-BCCC-481E-914D-367DF3794BF9}"/>
    <cellStyle name="Comma 2 33 2 3 2 2" xfId="5502" xr:uid="{E394E80C-541D-4CC6-83E4-7CD886364375}"/>
    <cellStyle name="Comma 2 33 2 3 2 2 2" xfId="9516" xr:uid="{240AA732-3777-49E0-9F5D-4172EEE7E570}"/>
    <cellStyle name="Comma 2 33 2 3 2 3" xfId="7774" xr:uid="{74F6EA45-F21B-4B27-A5DD-EFC2624D608D}"/>
    <cellStyle name="Comma 2 33 2 3 3" xfId="3215" xr:uid="{86C91C42-BFF1-47BE-89D6-DAFE5945C76F}"/>
    <cellStyle name="Comma 2 33 2 3 3 2" xfId="4948" xr:uid="{61E524EE-CFDE-43E0-A8D0-CB21EBB6293D}"/>
    <cellStyle name="Comma 2 33 2 3 3 2 2" xfId="8963" xr:uid="{B83918B4-FEC9-4C42-A501-AC91AE2BB66D}"/>
    <cellStyle name="Comma 2 33 2 3 3 3" xfId="7219" xr:uid="{6B8EAA9F-4096-475F-B9CA-177A46B92153}"/>
    <cellStyle name="Comma 2 33 2 3 4" xfId="4354" xr:uid="{6EDAF30A-B6F6-41F7-AAF5-B7F3D1B3350B}"/>
    <cellStyle name="Comma 2 33 2 3 4 2" xfId="8368" xr:uid="{B97D780D-2C57-4D62-945F-967CFFCEDDD8}"/>
    <cellStyle name="Comma 2 33 2 3 5" xfId="6568" xr:uid="{A8652465-AE64-46BC-83F6-26BE7CFF5D0C}"/>
    <cellStyle name="Comma 2 33 2 4" xfId="3460" xr:uid="{53CD6A12-E8C4-44DA-9F93-3859B11D7002}"/>
    <cellStyle name="Comma 2 33 2 4 2" xfId="5187" xr:uid="{5AC401F0-A574-4684-88D2-3B00D001182A}"/>
    <cellStyle name="Comma 2 33 2 4 2 2" xfId="9202" xr:uid="{05F5CC69-EC5A-4894-84AB-87151BF26F7D}"/>
    <cellStyle name="Comma 2 33 2 4 3" xfId="7458" xr:uid="{CBA57BED-57B4-46A3-960E-7A75BD58E397}"/>
    <cellStyle name="Comma 2 33 2 5" xfId="2896" xr:uid="{1325EBD5-8C84-4B10-972D-76F4719B79AE}"/>
    <cellStyle name="Comma 2 33 2 5 2" xfId="4635" xr:uid="{C31D13AF-B3E2-4A08-9088-0BCFE4F78703}"/>
    <cellStyle name="Comma 2 33 2 5 2 2" xfId="8650" xr:uid="{5895C3C8-373A-4D7A-A0AE-0ED14C9AC16A}"/>
    <cellStyle name="Comma 2 33 2 5 3" xfId="6905" xr:uid="{C513B096-3CD6-4797-BFCA-25374830D956}"/>
    <cellStyle name="Comma 2 33 2 6" xfId="2149" xr:uid="{C61A333B-6897-48A9-A337-7990819185C6}"/>
    <cellStyle name="Comma 2 33 2 6 2" xfId="8053" xr:uid="{24DA06E8-41B0-4C54-ADDE-B08B7472C631}"/>
    <cellStyle name="Comma 2 33 2 7" xfId="4039" xr:uid="{D9911774-D9B6-41DA-ADEB-1C6E586786B4}"/>
    <cellStyle name="Comma 2 33 2 7 2" xfId="10098" xr:uid="{BBFEBC19-FC61-4A48-827F-07E0B13BE8E3}"/>
    <cellStyle name="Comma 2 33 2 8" xfId="6249" xr:uid="{CC47DD18-1FDF-4F52-BACE-92CD2C25C18C}"/>
    <cellStyle name="Comma 2 33 3" xfId="2242" xr:uid="{5EE35D3E-C011-4767-8C92-00703DE8A458}"/>
    <cellStyle name="Comma 2 33 3 2" xfId="3552" xr:uid="{7019C12A-572F-41B7-AD21-BC61BFA8415D}"/>
    <cellStyle name="Comma 2 33 3 2 2" xfId="5277" xr:uid="{319BC892-821D-4F86-9966-27898E1C54BF}"/>
    <cellStyle name="Comma 2 33 3 2 2 2" xfId="9292" xr:uid="{084F412A-0222-4912-BF59-D59CB91774FD}"/>
    <cellStyle name="Comma 2 33 3 2 3" xfId="7548" xr:uid="{EDB02793-8C14-4086-9DEE-6B63B9ED3FE6}"/>
    <cellStyle name="Comma 2 33 3 3" xfId="2986" xr:uid="{C92B9DEB-E17B-43E5-A3E2-9AC9DE74A274}"/>
    <cellStyle name="Comma 2 33 3 3 2" xfId="4723" xr:uid="{CBC88803-8457-4372-AAC0-38F204DB7E94}"/>
    <cellStyle name="Comma 2 33 3 3 2 2" xfId="8738" xr:uid="{7B54FD1A-7448-4AFF-AD1B-C40084B21E8D}"/>
    <cellStyle name="Comma 2 33 3 3 3" xfId="6993" xr:uid="{A6A2B3C5-7750-4322-9A09-577648287919}"/>
    <cellStyle name="Comma 2 33 3 4" xfId="4129" xr:uid="{C5432A2A-1940-48F7-8D93-5E29A74CD533}"/>
    <cellStyle name="Comma 2 33 3 4 2" xfId="8143" xr:uid="{BC55C051-6A68-4C91-8265-497B41AEDA26}"/>
    <cellStyle name="Comma 2 33 3 5" xfId="6342" xr:uid="{FE2EFAA7-842B-4DB0-B61B-3CD279EA07B5}"/>
    <cellStyle name="Comma 2 33 4" xfId="2468" xr:uid="{C59F9B61-18E8-4759-AF2D-3F82B9990900}"/>
    <cellStyle name="Comma 2 33 4 2" xfId="3776" xr:uid="{6FC2F43E-16FE-494C-B55C-29B9718AEDCB}"/>
    <cellStyle name="Comma 2 33 4 2 2" xfId="5501" xr:uid="{8C34853C-CD32-4E64-93FD-9C458A9FAD00}"/>
    <cellStyle name="Comma 2 33 4 2 2 2" xfId="9515" xr:uid="{F007BAB8-ACAF-444F-9997-3D78FB2452ED}"/>
    <cellStyle name="Comma 2 33 4 2 3" xfId="7773" xr:uid="{D37F4AE8-AC32-4A87-9A25-250579AE3D26}"/>
    <cellStyle name="Comma 2 33 4 3" xfId="3214" xr:uid="{2A518DEF-7EC2-4546-86EE-246CB5FA8194}"/>
    <cellStyle name="Comma 2 33 4 3 2" xfId="4947" xr:uid="{422CD8B4-65FE-4F56-B69E-6E53ACB08F77}"/>
    <cellStyle name="Comma 2 33 4 3 2 2" xfId="8962" xr:uid="{4FDA42C4-F460-47C1-85B9-5AC8BB4DD859}"/>
    <cellStyle name="Comma 2 33 4 3 3" xfId="7218" xr:uid="{B871279F-442A-4319-AE6B-49034348F853}"/>
    <cellStyle name="Comma 2 33 4 4" xfId="4353" xr:uid="{EA838ED1-6B0A-4693-A179-20D0901AA393}"/>
    <cellStyle name="Comma 2 33 4 4 2" xfId="8367" xr:uid="{41A49B84-AB05-42EB-9EA6-54B83CCE0360}"/>
    <cellStyle name="Comma 2 33 4 5" xfId="6567" xr:uid="{D9F97F1D-984B-4B3B-96D0-EA950CE4BC8F}"/>
    <cellStyle name="Comma 2 33 5" xfId="3363" xr:uid="{27D44962-0D6E-49F4-B356-28DEE2928B16}"/>
    <cellStyle name="Comma 2 33 5 2" xfId="5092" xr:uid="{C4DF8017-0300-432E-8A95-69D544F82AA8}"/>
    <cellStyle name="Comma 2 33 5 2 2" xfId="9107" xr:uid="{5A3E8491-E7FC-4987-B93E-B7A4D6DDB1AA}"/>
    <cellStyle name="Comma 2 33 5 3" xfId="7363" xr:uid="{AC2F7D05-AB50-49F7-B796-909825372F30}"/>
    <cellStyle name="Comma 2 33 6" xfId="2779" xr:uid="{DF0F7708-E655-4FEF-BA69-35A21DD16D18}"/>
    <cellStyle name="Comma 2 33 6 2" xfId="4520" xr:uid="{ABEE9F4D-AFBA-4BA7-B1EE-78A9B4E95BEF}"/>
    <cellStyle name="Comma 2 33 6 2 2" xfId="8535" xr:uid="{47F93BCB-92BB-40EE-B162-FBFC1A5AEDF6}"/>
    <cellStyle name="Comma 2 33 6 3" xfId="6790" xr:uid="{BE5D8632-4F9C-4393-9064-FB72854F3E11}"/>
    <cellStyle name="Comma 2 33 7" xfId="2027" xr:uid="{93D0B282-676C-4D55-ADBE-D5EAEDE5E804}"/>
    <cellStyle name="Comma 2 33 7 2" xfId="7952" xr:uid="{EF192E0A-D547-4B5C-885C-EA17EF5EC7CE}"/>
    <cellStyle name="Comma 2 33 8" xfId="3944" xr:uid="{8CE3593F-E602-45D9-848B-AA8646EEE0CD}"/>
    <cellStyle name="Comma 2 33 8 2" xfId="10212" xr:uid="{5E615954-C361-47ED-9D93-1DB13FE2C3FD}"/>
    <cellStyle name="Comma 2 33 9" xfId="6063" xr:uid="{DDD865FB-2AEB-4B6C-B5CA-B3DC8FABCFE8}"/>
    <cellStyle name="Comma 2 34" xfId="566" xr:uid="{7F5566A2-274B-46C5-A869-F1CF609154EA}"/>
    <cellStyle name="Comma 2 34 2" xfId="567" xr:uid="{888933B6-72A8-4A4F-8205-24DC9D291E3A}"/>
    <cellStyle name="Comma 2 34 2 2" xfId="2339" xr:uid="{9C8AF987-BB37-4BFF-B7E0-3D9F80442B8F}"/>
    <cellStyle name="Comma 2 34 2 2 2" xfId="3648" xr:uid="{DE70D187-08AD-4539-8C68-8A8C0D9E8084}"/>
    <cellStyle name="Comma 2 34 2 2 2 2" xfId="5373" xr:uid="{755B2C4A-785E-49D5-B43E-D63FC49BB4F6}"/>
    <cellStyle name="Comma 2 34 2 2 2 2 2" xfId="9387" xr:uid="{B13BB8FE-F987-44B7-A50E-E6B1B7696376}"/>
    <cellStyle name="Comma 2 34 2 2 2 3" xfId="7644" xr:uid="{96A5A0C6-383F-4883-90E3-3DBFD2547C1D}"/>
    <cellStyle name="Comma 2 34 2 2 3" xfId="3084" xr:uid="{5A8776A3-5A81-4346-80B4-4B5D564813A4}"/>
    <cellStyle name="Comma 2 34 2 2 3 2" xfId="4819" xr:uid="{E1FD1DEA-A5FD-439D-9063-1EA458CFA52C}"/>
    <cellStyle name="Comma 2 34 2 2 3 2 2" xfId="8834" xr:uid="{1FC5B646-855A-4409-AF78-8ECB4AFCE4CC}"/>
    <cellStyle name="Comma 2 34 2 2 3 3" xfId="7089" xr:uid="{BA74CE68-2CEA-4B02-84FB-FA8C311927A9}"/>
    <cellStyle name="Comma 2 34 2 2 4" xfId="4225" xr:uid="{6693B113-3EA5-4722-97FB-F5BBE49A7206}"/>
    <cellStyle name="Comma 2 34 2 2 4 2" xfId="8239" xr:uid="{24785777-BD7F-479D-9475-C30B12B502B2}"/>
    <cellStyle name="Comma 2 34 2 2 5" xfId="6438" xr:uid="{2399379F-4666-4DFB-9608-60423A6F9405}"/>
    <cellStyle name="Comma 2 34 2 3" xfId="2471" xr:uid="{EB3D0133-00EF-4847-9E37-E2617F2A59B2}"/>
    <cellStyle name="Comma 2 34 2 3 2" xfId="3779" xr:uid="{BBAF436B-CB39-4CF2-BEA0-DD0F4E556AC1}"/>
    <cellStyle name="Comma 2 34 2 3 2 2" xfId="5504" xr:uid="{5DA9EBFD-B1C0-4590-8EE3-D7302B085E54}"/>
    <cellStyle name="Comma 2 34 2 3 2 2 2" xfId="9518" xr:uid="{5E507F90-9EE9-4194-89E5-C29D2F6681F7}"/>
    <cellStyle name="Comma 2 34 2 3 2 3" xfId="7776" xr:uid="{02DF4CE3-6D4C-4058-B35D-B6B5A5318EAA}"/>
    <cellStyle name="Comma 2 34 2 3 3" xfId="3217" xr:uid="{486D3B57-13F0-4EF0-A541-8A9657919862}"/>
    <cellStyle name="Comma 2 34 2 3 3 2" xfId="4950" xr:uid="{6E90E608-A127-484A-B0FD-17CEF95775BD}"/>
    <cellStyle name="Comma 2 34 2 3 3 2 2" xfId="8965" xr:uid="{B3D2AD3A-D344-4CBA-B191-C2148B2F7988}"/>
    <cellStyle name="Comma 2 34 2 3 3 3" xfId="7221" xr:uid="{147E01CB-1507-4118-84F7-73D860CDA151}"/>
    <cellStyle name="Comma 2 34 2 3 4" xfId="4356" xr:uid="{8DDB1246-F6EE-49C2-AAA9-A572713A29A6}"/>
    <cellStyle name="Comma 2 34 2 3 4 2" xfId="8370" xr:uid="{2CF7B5C0-B4B8-427D-B64A-C683634C92FF}"/>
    <cellStyle name="Comma 2 34 2 3 5" xfId="6570" xr:uid="{0A7806EB-9AA2-4677-ADE0-DA3902485C0E}"/>
    <cellStyle name="Comma 2 34 2 4" xfId="3461" xr:uid="{2D89C5A8-73F5-4EE2-8E70-7079ECACCD3E}"/>
    <cellStyle name="Comma 2 34 2 4 2" xfId="5188" xr:uid="{A05427F7-5DC8-4123-AAAC-F8BCBBD3C70C}"/>
    <cellStyle name="Comma 2 34 2 4 2 2" xfId="9203" xr:uid="{B331E0A9-2894-488B-BE4E-BC6AF1CF0C43}"/>
    <cellStyle name="Comma 2 34 2 4 3" xfId="7459" xr:uid="{8B79748C-D2A6-4F8C-9973-F7CD1E515EDB}"/>
    <cellStyle name="Comma 2 34 2 5" xfId="2897" xr:uid="{3B020FD2-69F3-4B1E-9329-4E58A174A235}"/>
    <cellStyle name="Comma 2 34 2 5 2" xfId="4636" xr:uid="{F5148954-3189-4A08-A58A-B530884CEA28}"/>
    <cellStyle name="Comma 2 34 2 5 2 2" xfId="8651" xr:uid="{DB1B3839-6057-40E1-B4C8-05926C1E2001}"/>
    <cellStyle name="Comma 2 34 2 5 3" xfId="6906" xr:uid="{EEAD89BA-6993-4BD8-A869-77DAC12DC96E}"/>
    <cellStyle name="Comma 2 34 2 6" xfId="2150" xr:uid="{855422A5-0EA4-4973-85FF-9A3B7788E82C}"/>
    <cellStyle name="Comma 2 34 2 6 2" xfId="8054" xr:uid="{8BF75BA9-5B2A-4F7F-8345-CD6DDAB1DEB9}"/>
    <cellStyle name="Comma 2 34 2 7" xfId="4040" xr:uid="{4BA29DFA-5938-4BBE-AFAF-59858F841CEC}"/>
    <cellStyle name="Comma 2 34 2 7 2" xfId="10215" xr:uid="{3872EE02-FB1F-41FD-824E-FE0563E0C9C5}"/>
    <cellStyle name="Comma 2 34 2 8" xfId="6250" xr:uid="{B577B25B-89C6-4CB9-A891-BED1E0FF4870}"/>
    <cellStyle name="Comma 2 34 3" xfId="2243" xr:uid="{038F4133-E562-44EB-8BBA-DBC83C1BE8FA}"/>
    <cellStyle name="Comma 2 34 3 2" xfId="3553" xr:uid="{9D1A9D70-03E5-4AF5-802F-9D3FE11D47E8}"/>
    <cellStyle name="Comma 2 34 3 2 2" xfId="5278" xr:uid="{8BB19236-F554-4372-8F42-28587D02A3D8}"/>
    <cellStyle name="Comma 2 34 3 2 2 2" xfId="9293" xr:uid="{2E5B4E3F-B89F-4678-ADA4-ACB703CC15EB}"/>
    <cellStyle name="Comma 2 34 3 2 3" xfId="7549" xr:uid="{498761F8-3B8B-4062-B826-77BAB09D54AB}"/>
    <cellStyle name="Comma 2 34 3 3" xfId="2987" xr:uid="{2A8E906E-2821-43C9-BC78-4D2AD53CDD65}"/>
    <cellStyle name="Comma 2 34 3 3 2" xfId="4724" xr:uid="{2A085CD3-1F29-4825-B88E-EAB6295061B8}"/>
    <cellStyle name="Comma 2 34 3 3 2 2" xfId="8739" xr:uid="{506C36FD-C990-4C65-908A-3FACA543AD64}"/>
    <cellStyle name="Comma 2 34 3 3 3" xfId="6994" xr:uid="{CF511A5E-E022-4BEF-B318-F65166B9779B}"/>
    <cellStyle name="Comma 2 34 3 4" xfId="4130" xr:uid="{44709C3E-80AC-45B0-87B4-970EE5B0E5BF}"/>
    <cellStyle name="Comma 2 34 3 4 2" xfId="8144" xr:uid="{28CDEC2F-652E-4C4C-966A-49B37B2D64EC}"/>
    <cellStyle name="Comma 2 34 3 5" xfId="6343" xr:uid="{6AC8F04B-CFB0-4141-9F72-BFCB93425235}"/>
    <cellStyle name="Comma 2 34 4" xfId="2470" xr:uid="{6B49789E-0B55-4C42-847A-01E1C505D53E}"/>
    <cellStyle name="Comma 2 34 4 2" xfId="3778" xr:uid="{F5A2164A-313B-4B74-AEB5-587EF2361D40}"/>
    <cellStyle name="Comma 2 34 4 2 2" xfId="5503" xr:uid="{5B83101B-B84F-485E-B42E-CBF73F9A1D06}"/>
    <cellStyle name="Comma 2 34 4 2 2 2" xfId="9517" xr:uid="{3E9DE60C-E03D-4115-B153-70EAF65B7F5B}"/>
    <cellStyle name="Comma 2 34 4 2 3" xfId="7775" xr:uid="{FACD6A8B-3B2F-4AAD-8EC1-BE30A3D14320}"/>
    <cellStyle name="Comma 2 34 4 3" xfId="3216" xr:uid="{E0FEF691-1BF4-4C31-BB71-0047DC5C16AB}"/>
    <cellStyle name="Comma 2 34 4 3 2" xfId="4949" xr:uid="{EB46274A-120D-4291-A29E-B19B0ADF0A3B}"/>
    <cellStyle name="Comma 2 34 4 3 2 2" xfId="8964" xr:uid="{B0B283DA-424E-4CCB-AB0F-2ECCA94B78B4}"/>
    <cellStyle name="Comma 2 34 4 3 3" xfId="7220" xr:uid="{3B756FBE-9E6B-4B0D-AB4F-88935AC18C6D}"/>
    <cellStyle name="Comma 2 34 4 4" xfId="4355" xr:uid="{A1AD4F26-48FC-41AA-AF58-17A31B5594AA}"/>
    <cellStyle name="Comma 2 34 4 4 2" xfId="8369" xr:uid="{244E8048-81FB-4D67-A50B-EEEDC6E624B6}"/>
    <cellStyle name="Comma 2 34 4 5" xfId="6569" xr:uid="{31F9F654-BF32-4AC0-B2FE-EF2624F5B816}"/>
    <cellStyle name="Comma 2 34 5" xfId="3364" xr:uid="{8E9236EB-6058-401B-8D61-83AB226F84D4}"/>
    <cellStyle name="Comma 2 34 5 2" xfId="5093" xr:uid="{2A8CD018-63B0-45A0-B785-E0CE586D5A29}"/>
    <cellStyle name="Comma 2 34 5 2 2" xfId="9108" xr:uid="{104D643F-B1E1-4BFB-8EBE-D3BE666009D4}"/>
    <cellStyle name="Comma 2 34 5 3" xfId="7364" xr:uid="{C9B5DA90-C750-4CD4-81FF-8ABA4F746FF0}"/>
    <cellStyle name="Comma 2 34 6" xfId="2830" xr:uid="{F24FDA1A-29CF-4D7D-B36F-A05F1D5D1AE6}"/>
    <cellStyle name="Comma 2 34 6 2" xfId="4571" xr:uid="{2DFF4FF6-70AC-4E0D-983D-7CC6734FDEE5}"/>
    <cellStyle name="Comma 2 34 6 2 2" xfId="8586" xr:uid="{A1B2131D-570F-4FCA-84A0-5EABD0A2A860}"/>
    <cellStyle name="Comma 2 34 6 3" xfId="6841" xr:uid="{2D156DE5-4634-41D4-AF25-CAE9E6698E2D}"/>
    <cellStyle name="Comma 2 34 7" xfId="2028" xr:uid="{1305E183-A92E-49BB-8F4A-84AB01B01F8E}"/>
    <cellStyle name="Comma 2 34 7 2" xfId="7953" xr:uid="{AD6CBA4C-B513-45D0-8DB6-034883996111}"/>
    <cellStyle name="Comma 2 34 8" xfId="3945" xr:uid="{D2C01077-FA69-42C5-BEFF-28AA51224DF7}"/>
    <cellStyle name="Comma 2 34 8 2" xfId="9850" xr:uid="{4BACE5F9-8404-4E8F-8202-4404C6009DFF}"/>
    <cellStyle name="Comma 2 34 9" xfId="6064" xr:uid="{E3F58D84-F96B-444E-9A16-F71248AEFCE0}"/>
    <cellStyle name="Comma 2 35" xfId="568" xr:uid="{E98D5D9A-7207-499E-A23B-623D77BA7612}"/>
    <cellStyle name="Comma 2 35 2" xfId="569" xr:uid="{B40D526E-D1BB-4086-B103-58259E9AFEBC}"/>
    <cellStyle name="Comma 2 35 2 2" xfId="2340" xr:uid="{BCFFB802-02F3-413D-8B6B-850B554C5367}"/>
    <cellStyle name="Comma 2 35 2 2 2" xfId="3649" xr:uid="{0314534E-F0DB-4D36-8E90-BD352B8073BF}"/>
    <cellStyle name="Comma 2 35 2 2 2 2" xfId="5374" xr:uid="{E4B8C8AD-8CD5-4EC4-ADCE-1430F900593D}"/>
    <cellStyle name="Comma 2 35 2 2 2 2 2" xfId="9388" xr:uid="{E7053DAD-06A6-48C9-93B7-332F92188CC1}"/>
    <cellStyle name="Comma 2 35 2 2 2 3" xfId="7645" xr:uid="{EF71440D-829E-4600-AA15-BD19C63A6DCD}"/>
    <cellStyle name="Comma 2 35 2 2 3" xfId="3085" xr:uid="{1A037F85-3450-4F56-97D9-80A5DD36B2ED}"/>
    <cellStyle name="Comma 2 35 2 2 3 2" xfId="4820" xr:uid="{A86B7C1D-B965-4168-A68B-B6A420E7B29F}"/>
    <cellStyle name="Comma 2 35 2 2 3 2 2" xfId="8835" xr:uid="{2D97007D-71F0-4D7E-9BC6-1FCD6C104CDC}"/>
    <cellStyle name="Comma 2 35 2 2 3 3" xfId="7090" xr:uid="{39388251-03B1-4F2A-BE6C-EE6C3A75DA9B}"/>
    <cellStyle name="Comma 2 35 2 2 4" xfId="4226" xr:uid="{8A361906-6D45-4ECF-972D-9985EE533FC2}"/>
    <cellStyle name="Comma 2 35 2 2 4 2" xfId="8240" xr:uid="{1FF39987-BFCF-4E69-8F4A-3091526BE62F}"/>
    <cellStyle name="Comma 2 35 2 2 5" xfId="6439" xr:uid="{8F599852-A051-4BAB-A8D8-37FA019FD5A9}"/>
    <cellStyle name="Comma 2 35 2 3" xfId="2473" xr:uid="{A3E0B39B-475B-4804-92BB-3C20F84802AD}"/>
    <cellStyle name="Comma 2 35 2 3 2" xfId="3781" xr:uid="{98D3A720-97EC-4025-A73C-BC0836B62077}"/>
    <cellStyle name="Comma 2 35 2 3 2 2" xfId="5506" xr:uid="{95D691FF-4A0F-41DA-8DB0-FAF19A1AC886}"/>
    <cellStyle name="Comma 2 35 2 3 2 2 2" xfId="9520" xr:uid="{742D147C-DCE8-4BF6-A19A-F7B6C29001D5}"/>
    <cellStyle name="Comma 2 35 2 3 2 3" xfId="7778" xr:uid="{AEB7FB9C-7A02-4546-9980-40BF7A0DE3B5}"/>
    <cellStyle name="Comma 2 35 2 3 3" xfId="3219" xr:uid="{AC4C8C82-F12A-4D4C-9097-51E428EF17A9}"/>
    <cellStyle name="Comma 2 35 2 3 3 2" xfId="4952" xr:uid="{5F25EC6C-E086-4F3D-80D4-F8579E8ED020}"/>
    <cellStyle name="Comma 2 35 2 3 3 2 2" xfId="8967" xr:uid="{4EED340B-36B9-4303-88C7-995C717BC395}"/>
    <cellStyle name="Comma 2 35 2 3 3 3" xfId="7223" xr:uid="{2E67A39C-8142-4755-916D-117B4DF566F2}"/>
    <cellStyle name="Comma 2 35 2 3 4" xfId="4358" xr:uid="{AFF1F89B-599E-44CE-887B-F250A46A4480}"/>
    <cellStyle name="Comma 2 35 2 3 4 2" xfId="8372" xr:uid="{00FA60B2-0161-42E7-9820-995AF72A5B71}"/>
    <cellStyle name="Comma 2 35 2 3 5" xfId="6572" xr:uid="{494B75DC-22AD-4073-B3F1-660EE18898F1}"/>
    <cellStyle name="Comma 2 35 2 4" xfId="3462" xr:uid="{18AFD6AC-DEA6-4E6C-B07F-116093C801E9}"/>
    <cellStyle name="Comma 2 35 2 4 2" xfId="5189" xr:uid="{DFAE15CE-A37F-4F80-BE96-7B120DCDE027}"/>
    <cellStyle name="Comma 2 35 2 4 2 2" xfId="9204" xr:uid="{49CAD278-1EF9-499B-8364-B6C5A04973A1}"/>
    <cellStyle name="Comma 2 35 2 4 3" xfId="7460" xr:uid="{D802FC1F-C5F9-49F1-AF69-68E28C0BC406}"/>
    <cellStyle name="Comma 2 35 2 5" xfId="2898" xr:uid="{DBA442C3-8FB7-4B5B-B86A-5A98A84EEAD5}"/>
    <cellStyle name="Comma 2 35 2 5 2" xfId="4637" xr:uid="{91EE7913-D061-43A2-A5C3-A18F1F2FFD46}"/>
    <cellStyle name="Comma 2 35 2 5 2 2" xfId="8652" xr:uid="{0FB0CD88-689F-4A05-9E94-A63ADDB181F8}"/>
    <cellStyle name="Comma 2 35 2 5 3" xfId="6907" xr:uid="{A1C6398F-79BF-448C-ACE1-FB6D5CF32A0E}"/>
    <cellStyle name="Comma 2 35 2 6" xfId="2151" xr:uid="{C7C39ED8-ABD3-44B9-B80A-556DBED1CD05}"/>
    <cellStyle name="Comma 2 35 2 6 2" xfId="8055" xr:uid="{7ADD9B1C-C886-40A7-ADBC-C429C007D494}"/>
    <cellStyle name="Comma 2 35 2 7" xfId="4041" xr:uid="{515931A8-24D2-404C-AA81-46196F91C4BF}"/>
    <cellStyle name="Comma 2 35 2 7 2" xfId="9853" xr:uid="{B2F0B610-4062-4113-BD5A-37C7EDBB6C98}"/>
    <cellStyle name="Comma 2 35 2 8" xfId="6251" xr:uid="{E1FBCD67-4855-4EED-8E80-D73572BE190D}"/>
    <cellStyle name="Comma 2 35 3" xfId="2244" xr:uid="{42649D52-05FD-4960-BB67-49C5255F1A52}"/>
    <cellStyle name="Comma 2 35 3 2" xfId="3554" xr:uid="{725F139E-3907-481A-8574-8BB97BFF90E4}"/>
    <cellStyle name="Comma 2 35 3 2 2" xfId="5279" xr:uid="{12CF4CEE-3064-4639-B61D-AF4522860157}"/>
    <cellStyle name="Comma 2 35 3 2 2 2" xfId="9294" xr:uid="{5E0FD21E-C447-4D9B-9A05-889B7BE0FE8C}"/>
    <cellStyle name="Comma 2 35 3 2 3" xfId="7550" xr:uid="{8C6ACBC4-CAD9-4F14-A41C-92105E6C4E96}"/>
    <cellStyle name="Comma 2 35 3 3" xfId="2988" xr:uid="{A895FAFF-5B04-4885-A305-076823E9001C}"/>
    <cellStyle name="Comma 2 35 3 3 2" xfId="4725" xr:uid="{7CA78DE4-4600-46AC-AF9F-F4E2686D15ED}"/>
    <cellStyle name="Comma 2 35 3 3 2 2" xfId="8740" xr:uid="{883E17A9-73AB-4A7A-ABD4-B6E4C79B36E9}"/>
    <cellStyle name="Comma 2 35 3 3 3" xfId="6995" xr:uid="{881C5008-4F74-4A64-8DAD-A6FA7E5EA2E4}"/>
    <cellStyle name="Comma 2 35 3 4" xfId="4131" xr:uid="{6F958E0D-197D-4239-9899-BA81006F1449}"/>
    <cellStyle name="Comma 2 35 3 4 2" xfId="8145" xr:uid="{385767BC-5545-476C-AFCD-4B83DB58518F}"/>
    <cellStyle name="Comma 2 35 3 5" xfId="6344" xr:uid="{27F2C56E-4ED1-400F-88DF-91909A13009B}"/>
    <cellStyle name="Comma 2 35 4" xfId="2472" xr:uid="{EE67A0D9-294C-4260-A501-F83A2446D0C5}"/>
    <cellStyle name="Comma 2 35 4 2" xfId="3780" xr:uid="{8B1106BB-89B7-4FD5-8B1F-CB3FCF9B0B01}"/>
    <cellStyle name="Comma 2 35 4 2 2" xfId="5505" xr:uid="{01C8F498-3F5E-4E5A-8E07-485A7D1E4C6C}"/>
    <cellStyle name="Comma 2 35 4 2 2 2" xfId="9519" xr:uid="{B08DFD33-FCD6-4F75-9CCE-B090815E32A1}"/>
    <cellStyle name="Comma 2 35 4 2 3" xfId="7777" xr:uid="{5BADACD9-7B75-4F0C-9581-87C86FB1B8AC}"/>
    <cellStyle name="Comma 2 35 4 3" xfId="3218" xr:uid="{CBC99579-A626-470F-B3E4-ABE5BDF8A7A1}"/>
    <cellStyle name="Comma 2 35 4 3 2" xfId="4951" xr:uid="{8B06A166-761A-4E9C-AB33-281357A478C8}"/>
    <cellStyle name="Comma 2 35 4 3 2 2" xfId="8966" xr:uid="{C36B79C7-3002-432F-B0CD-74199349797F}"/>
    <cellStyle name="Comma 2 35 4 3 3" xfId="7222" xr:uid="{65B4C5C9-CB3A-4E1F-95B9-1B4CADFC854F}"/>
    <cellStyle name="Comma 2 35 4 4" xfId="4357" xr:uid="{448AA157-A624-4358-AE59-B9534F8BD065}"/>
    <cellStyle name="Comma 2 35 4 4 2" xfId="8371" xr:uid="{4546972F-8881-4D3C-A055-0ACDE064B0AD}"/>
    <cellStyle name="Comma 2 35 4 5" xfId="6571" xr:uid="{DAA2EFDA-6F9F-46AE-8D0A-A20849614B76}"/>
    <cellStyle name="Comma 2 35 5" xfId="3365" xr:uid="{ECAA4D60-A951-4735-9238-EEA6AB1C5293}"/>
    <cellStyle name="Comma 2 35 5 2" xfId="5094" xr:uid="{C8718D01-DC17-4E26-88D8-0491969F05A8}"/>
    <cellStyle name="Comma 2 35 5 2 2" xfId="9109" xr:uid="{94E79885-A39D-4999-BCB2-2FC5A5A253E2}"/>
    <cellStyle name="Comma 2 35 5 3" xfId="7365" xr:uid="{35A56C6F-3B92-4617-ABE8-77A5EEE4B2A0}"/>
    <cellStyle name="Comma 2 35 6" xfId="2794" xr:uid="{7B9854F9-DB09-4B18-B9F4-092ECC2915D2}"/>
    <cellStyle name="Comma 2 35 6 2" xfId="4535" xr:uid="{8BC1C5A0-1240-475F-BCA9-3C50B9D63C9F}"/>
    <cellStyle name="Comma 2 35 6 2 2" xfId="8550" xr:uid="{FB1D2D4B-A62C-44F3-BE57-F6CCA067B71F}"/>
    <cellStyle name="Comma 2 35 6 3" xfId="6805" xr:uid="{364E62F9-3F39-4209-9A2B-E5804A5EC43F}"/>
    <cellStyle name="Comma 2 35 7" xfId="2029" xr:uid="{082085DB-EC3C-431F-A8DD-D9E07AC72181}"/>
    <cellStyle name="Comma 2 35 7 2" xfId="7954" xr:uid="{ED0C589B-ED64-4761-B590-694DB8E8263F}"/>
    <cellStyle name="Comma 2 35 8" xfId="3946" xr:uid="{ADE4CA88-2C14-431D-AD78-DF97F37E2DD7}"/>
    <cellStyle name="Comma 2 35 8 2" xfId="10332" xr:uid="{C880195D-6768-4640-B1E9-CDA2AC1AFA3F}"/>
    <cellStyle name="Comma 2 35 9" xfId="6065" xr:uid="{18F470DF-61F8-4A9D-A74F-8960E19CE874}"/>
    <cellStyle name="Comma 2 36" xfId="570" xr:uid="{DC599639-DC06-4D48-AC1D-65D7E59E5B96}"/>
    <cellStyle name="Comma 2 36 2" xfId="571" xr:uid="{3AC6A392-36A6-44BB-AA42-675C6AB78DE2}"/>
    <cellStyle name="Comma 2 36 2 2" xfId="2341" xr:uid="{6818DE67-A44F-4760-B31C-2068D9724A57}"/>
    <cellStyle name="Comma 2 36 2 2 2" xfId="3650" xr:uid="{99AB421C-276C-40A9-A84A-9C27823F5D4D}"/>
    <cellStyle name="Comma 2 36 2 2 2 2" xfId="5375" xr:uid="{3F9142C3-E6BE-4391-9D05-3154AFE142E4}"/>
    <cellStyle name="Comma 2 36 2 2 2 2 2" xfId="9389" xr:uid="{EF7D3CCF-2255-464A-A541-C9F92A069938}"/>
    <cellStyle name="Comma 2 36 2 2 2 3" xfId="7646" xr:uid="{2E96AAC2-7A35-48D9-A0C7-9E6D5980B20F}"/>
    <cellStyle name="Comma 2 36 2 2 3" xfId="3086" xr:uid="{10410F0B-D99B-4B63-A209-DFE323031B96}"/>
    <cellStyle name="Comma 2 36 2 2 3 2" xfId="4821" xr:uid="{645AD5A3-2C63-4755-8CA6-7A3A4E2A34BA}"/>
    <cellStyle name="Comma 2 36 2 2 3 2 2" xfId="8836" xr:uid="{34071153-6EFD-4354-BEE4-D607AA11C750}"/>
    <cellStyle name="Comma 2 36 2 2 3 3" xfId="7091" xr:uid="{5F7BBA89-CCB4-46CD-BFC2-07FE3BE85A11}"/>
    <cellStyle name="Comma 2 36 2 2 4" xfId="4227" xr:uid="{A8F34FC9-64FD-4F2B-8EF2-2C84E48416FA}"/>
    <cellStyle name="Comma 2 36 2 2 4 2" xfId="8241" xr:uid="{496DCC5E-67CF-4C66-8E93-3AF761D50A83}"/>
    <cellStyle name="Comma 2 36 2 2 5" xfId="6440" xr:uid="{FC66CA18-9C3B-4B57-BFB8-6686B5F278E2}"/>
    <cellStyle name="Comma 2 36 2 3" xfId="2475" xr:uid="{0F1B75EC-9273-4159-8D58-03AEEE98D7B7}"/>
    <cellStyle name="Comma 2 36 2 3 2" xfId="3783" xr:uid="{D1F4AF01-1DEC-409A-8133-89982AE33CCB}"/>
    <cellStyle name="Comma 2 36 2 3 2 2" xfId="5508" xr:uid="{CE0ED12A-7B13-4D4C-B7F0-7393CD0017FB}"/>
    <cellStyle name="Comma 2 36 2 3 2 2 2" xfId="9522" xr:uid="{45CD1DD6-0BEC-4A15-B130-7CF1A028AA37}"/>
    <cellStyle name="Comma 2 36 2 3 2 3" xfId="7780" xr:uid="{1FAE8DBE-A4DC-4043-80E8-4C608B2EB623}"/>
    <cellStyle name="Comma 2 36 2 3 3" xfId="3221" xr:uid="{FA957277-D58D-453D-AC8A-13EA697D724C}"/>
    <cellStyle name="Comma 2 36 2 3 3 2" xfId="4954" xr:uid="{D54FBFF0-6D8C-43EA-839F-B6A84AAF25B5}"/>
    <cellStyle name="Comma 2 36 2 3 3 2 2" xfId="8969" xr:uid="{84C8B78D-CC70-400C-9C6E-46F5A16162D5}"/>
    <cellStyle name="Comma 2 36 2 3 3 3" xfId="7225" xr:uid="{020834AC-5AA6-4654-AB1B-7CC4433689E2}"/>
    <cellStyle name="Comma 2 36 2 3 4" xfId="4360" xr:uid="{D03ED85E-FE4B-4271-B666-01141CD90DD0}"/>
    <cellStyle name="Comma 2 36 2 3 4 2" xfId="8374" xr:uid="{8CF3C218-52D2-4482-8B73-7A7C2B70B2C9}"/>
    <cellStyle name="Comma 2 36 2 3 5" xfId="6574" xr:uid="{65ABDA34-8030-4E3A-88A0-0E4D314A98DB}"/>
    <cellStyle name="Comma 2 36 2 4" xfId="3463" xr:uid="{0C86EA93-8D32-44E9-911C-C6DC27435EFD}"/>
    <cellStyle name="Comma 2 36 2 4 2" xfId="5190" xr:uid="{263EB3ED-308A-41DF-B64E-F6F292F1AEBF}"/>
    <cellStyle name="Comma 2 36 2 4 2 2" xfId="9205" xr:uid="{302BA500-1B87-4C0C-B43E-0CE775B6DB28}"/>
    <cellStyle name="Comma 2 36 2 4 3" xfId="7461" xr:uid="{5FAD4F70-C5D3-4E31-BEF5-10AED7C0BE9F}"/>
    <cellStyle name="Comma 2 36 2 5" xfId="2899" xr:uid="{D45BAAD4-9E3F-45C2-8772-09337B044A0A}"/>
    <cellStyle name="Comma 2 36 2 5 2" xfId="4638" xr:uid="{18A08288-9FA7-4DD4-A864-E58D0BE62373}"/>
    <cellStyle name="Comma 2 36 2 5 2 2" xfId="8653" xr:uid="{70CDC5D5-EE5B-4601-86C1-47127257599C}"/>
    <cellStyle name="Comma 2 36 2 5 3" xfId="6908" xr:uid="{ADA9328C-CF71-4977-8D87-4F37AE02E966}"/>
    <cellStyle name="Comma 2 36 2 6" xfId="2152" xr:uid="{1C76FE0B-9F91-4EC4-8A0D-3F54361AEEA2}"/>
    <cellStyle name="Comma 2 36 2 6 2" xfId="8056" xr:uid="{3F4B7062-5C4A-42E4-8986-00DA0A62476D}"/>
    <cellStyle name="Comma 2 36 2 7" xfId="4042" xr:uid="{4AA80411-C6E2-4A57-8AFC-D048ABAD6A53}"/>
    <cellStyle name="Comma 2 36 2 7 2" xfId="10334" xr:uid="{FDEB6843-54F9-4E53-B9ED-C976A386AEB4}"/>
    <cellStyle name="Comma 2 36 2 8" xfId="6252" xr:uid="{7D875EBA-D70A-4348-85F9-E75562709F5E}"/>
    <cellStyle name="Comma 2 36 3" xfId="2245" xr:uid="{93AE6B71-FDE4-452A-85E7-803B0DD0DDDD}"/>
    <cellStyle name="Comma 2 36 3 2" xfId="3555" xr:uid="{27D9D05B-5DC0-4456-A11D-699F4D6DBF09}"/>
    <cellStyle name="Comma 2 36 3 2 2" xfId="5280" xr:uid="{E8357A5F-9541-42B1-8D68-7B8A3311BA35}"/>
    <cellStyle name="Comma 2 36 3 2 2 2" xfId="9295" xr:uid="{923CBD95-BFDB-4C48-98F4-A0757223F3FC}"/>
    <cellStyle name="Comma 2 36 3 2 3" xfId="7551" xr:uid="{F1F7B396-B67F-43E1-A54E-A5E264489C49}"/>
    <cellStyle name="Comma 2 36 3 3" xfId="2989" xr:uid="{E9541ECA-4209-4A42-AB2D-7FA009D6B5BC}"/>
    <cellStyle name="Comma 2 36 3 3 2" xfId="4726" xr:uid="{195127B8-41D5-4AC2-9039-8587D71C0CD3}"/>
    <cellStyle name="Comma 2 36 3 3 2 2" xfId="8741" xr:uid="{ED02F7FA-9991-4782-991E-4E728DBE090D}"/>
    <cellStyle name="Comma 2 36 3 3 3" xfId="6996" xr:uid="{40C4B8BE-AED2-4119-801B-8244AFBF59DB}"/>
    <cellStyle name="Comma 2 36 3 4" xfId="4132" xr:uid="{DA2FF772-706D-46BB-BA8A-5A98EB99A653}"/>
    <cellStyle name="Comma 2 36 3 4 2" xfId="8146" xr:uid="{1235BC35-22BB-4A6F-B9FB-ACD165D9720F}"/>
    <cellStyle name="Comma 2 36 3 5" xfId="6345" xr:uid="{7E1F16E5-59C5-4EBA-836D-7FAE2E8CCBFC}"/>
    <cellStyle name="Comma 2 36 4" xfId="2474" xr:uid="{7E4ED18C-E011-4ADF-A6CA-03142DEEC314}"/>
    <cellStyle name="Comma 2 36 4 2" xfId="3782" xr:uid="{BCD6C4D9-5DDB-43ED-A0AB-CAB2ACFB9477}"/>
    <cellStyle name="Comma 2 36 4 2 2" xfId="5507" xr:uid="{71CE691E-A6A5-4963-B010-253B2BEC43E3}"/>
    <cellStyle name="Comma 2 36 4 2 2 2" xfId="9521" xr:uid="{96EF103F-9DFD-48CA-BBB8-8D1F8E0F55AD}"/>
    <cellStyle name="Comma 2 36 4 2 3" xfId="7779" xr:uid="{75D9067B-86F2-48BE-9CF7-A0E11C9FED37}"/>
    <cellStyle name="Comma 2 36 4 3" xfId="3220" xr:uid="{1E0DE253-CF8A-472B-857D-630D363038BD}"/>
    <cellStyle name="Comma 2 36 4 3 2" xfId="4953" xr:uid="{59F5BA89-28C9-46F4-BAF4-D0168E05FF13}"/>
    <cellStyle name="Comma 2 36 4 3 2 2" xfId="8968" xr:uid="{2B3CC2BF-0C5D-485C-B547-51E4F7AF4C33}"/>
    <cellStyle name="Comma 2 36 4 3 3" xfId="7224" xr:uid="{F8880E6D-B4BD-4830-89EB-F898B866E1C7}"/>
    <cellStyle name="Comma 2 36 4 4" xfId="4359" xr:uid="{8C7CB37F-6B36-419B-827D-703E0026773E}"/>
    <cellStyle name="Comma 2 36 4 4 2" xfId="8373" xr:uid="{F53668D4-3115-474E-8898-C75E46790237}"/>
    <cellStyle name="Comma 2 36 4 5" xfId="6573" xr:uid="{F25514A1-6C22-4755-800E-6230989630D7}"/>
    <cellStyle name="Comma 2 36 5" xfId="3366" xr:uid="{72490F2D-3BDA-4AF9-975A-EC6AF457C653}"/>
    <cellStyle name="Comma 2 36 5 2" xfId="5095" xr:uid="{AEC7CCD0-0F23-4FDE-9C98-13F430DAE9D7}"/>
    <cellStyle name="Comma 2 36 5 2 2" xfId="9110" xr:uid="{23074207-AE82-44BE-BD00-CDDC88B0E477}"/>
    <cellStyle name="Comma 2 36 5 3" xfId="7366" xr:uid="{2A063130-6270-4C6A-BE8B-0630675B400C}"/>
    <cellStyle name="Comma 2 36 6" xfId="2829" xr:uid="{717B5A33-4FBC-47E8-9749-122B189EDDE1}"/>
    <cellStyle name="Comma 2 36 6 2" xfId="4570" xr:uid="{E5486F68-4BA5-4405-81BF-41CF59469138}"/>
    <cellStyle name="Comma 2 36 6 2 2" xfId="8585" xr:uid="{42C19093-4094-4336-BDDE-6F297E0A971E}"/>
    <cellStyle name="Comma 2 36 6 3" xfId="6840" xr:uid="{3D544482-4077-4B3D-B97E-FBF5D1629EDF}"/>
    <cellStyle name="Comma 2 36 7" xfId="2030" xr:uid="{FAA9AC88-140D-486D-8F13-7B30A14B1DE7}"/>
    <cellStyle name="Comma 2 36 7 2" xfId="7955" xr:uid="{11F2FFF5-3D0B-41B7-A6F3-764001D0AD70}"/>
    <cellStyle name="Comma 2 36 8" xfId="3947" xr:uid="{713E06AC-5546-481C-8E53-22B7CF262AAC}"/>
    <cellStyle name="Comma 2 36 8 2" xfId="9965" xr:uid="{34AB3327-5E1D-45A2-AC71-86F868C1C1CB}"/>
    <cellStyle name="Comma 2 36 9" xfId="6066" xr:uid="{9CD2C60A-0793-4642-BB0F-820DF5DBF9AF}"/>
    <cellStyle name="Comma 2 37" xfId="572" xr:uid="{E59EA700-5067-40DE-A130-C962D1CCDE87}"/>
    <cellStyle name="Comma 2 37 2" xfId="573" xr:uid="{816376D8-B549-4634-9404-02DD8CAAF47F}"/>
    <cellStyle name="Comma 2 37 2 2" xfId="2342" xr:uid="{8E0DB00C-9898-472B-897A-545E107D9F1A}"/>
    <cellStyle name="Comma 2 37 2 2 2" xfId="3651" xr:uid="{BCDEB3E5-3EED-49C6-B05E-2E9B77B6DB31}"/>
    <cellStyle name="Comma 2 37 2 2 2 2" xfId="5376" xr:uid="{8A499E7D-DE1D-4816-9FA0-F6732095A576}"/>
    <cellStyle name="Comma 2 37 2 2 2 2 2" xfId="9390" xr:uid="{7F7A070B-AB70-42FE-B445-B395E2A85A58}"/>
    <cellStyle name="Comma 2 37 2 2 2 3" xfId="7647" xr:uid="{28456A2F-E9CD-48CD-9E87-ABAFAD1FF09B}"/>
    <cellStyle name="Comma 2 37 2 2 3" xfId="3087" xr:uid="{DED2895E-D24F-4F85-B123-63B990E497DC}"/>
    <cellStyle name="Comma 2 37 2 2 3 2" xfId="4822" xr:uid="{8C63593A-B3C4-4CDF-8010-8568550F7E43}"/>
    <cellStyle name="Comma 2 37 2 2 3 2 2" xfId="8837" xr:uid="{2B397A31-E655-45C4-B311-518C31976A2E}"/>
    <cellStyle name="Comma 2 37 2 2 3 3" xfId="7092" xr:uid="{E386FD68-E9EB-4744-80CC-E0B8970EF284}"/>
    <cellStyle name="Comma 2 37 2 2 4" xfId="4228" xr:uid="{2647200D-CCBE-43B3-856E-84A910F30767}"/>
    <cellStyle name="Comma 2 37 2 2 4 2" xfId="8242" xr:uid="{756A97FA-5849-48FF-AC80-7BAC44B07D7F}"/>
    <cellStyle name="Comma 2 37 2 2 5" xfId="6441" xr:uid="{3E190BCB-3B2C-4648-AB1C-610B178FC213}"/>
    <cellStyle name="Comma 2 37 2 3" xfId="2477" xr:uid="{2472AD4D-5B09-49B8-9668-5CE7147BF726}"/>
    <cellStyle name="Comma 2 37 2 3 2" xfId="3785" xr:uid="{4961F252-B259-4C08-969A-AE93BFE5918A}"/>
    <cellStyle name="Comma 2 37 2 3 2 2" xfId="5510" xr:uid="{CF66A9C9-2900-47A7-A721-8493726BB6AE}"/>
    <cellStyle name="Comma 2 37 2 3 2 2 2" xfId="9524" xr:uid="{7FB3DF19-EC99-4BE7-A01D-CFC84498FD10}"/>
    <cellStyle name="Comma 2 37 2 3 2 3" xfId="7782" xr:uid="{B28DA75F-5142-4A92-AD43-86930C82ACF4}"/>
    <cellStyle name="Comma 2 37 2 3 3" xfId="3223" xr:uid="{50DDB486-413A-402B-8B77-AC651C33826B}"/>
    <cellStyle name="Comma 2 37 2 3 3 2" xfId="4956" xr:uid="{21C1E87C-3542-4315-89D1-1DFA9A0F9573}"/>
    <cellStyle name="Comma 2 37 2 3 3 2 2" xfId="8971" xr:uid="{F48A5F0B-DD8C-4620-87B7-09AB1CF037D2}"/>
    <cellStyle name="Comma 2 37 2 3 3 3" xfId="7227" xr:uid="{F74F7B52-9FD5-497F-BBB5-5CABADA5C1DA}"/>
    <cellStyle name="Comma 2 37 2 3 4" xfId="4362" xr:uid="{83E60F83-2DAA-43F3-BADE-DE2629B71367}"/>
    <cellStyle name="Comma 2 37 2 3 4 2" xfId="8376" xr:uid="{E2CD4A23-707F-4A48-94BD-1E9C055A815D}"/>
    <cellStyle name="Comma 2 37 2 3 5" xfId="6576" xr:uid="{7B4D5201-F94B-430A-ADF5-D467D2EE9149}"/>
    <cellStyle name="Comma 2 37 2 4" xfId="3464" xr:uid="{127D3E84-0A67-4F0E-B61C-7086FA4603BC}"/>
    <cellStyle name="Comma 2 37 2 4 2" xfId="5191" xr:uid="{1C244A2C-9D23-421A-8856-0A3F953446E5}"/>
    <cellStyle name="Comma 2 37 2 4 2 2" xfId="9206" xr:uid="{108B3A7D-C483-4E1A-B3AB-2C6EAB3E7EDA}"/>
    <cellStyle name="Comma 2 37 2 4 3" xfId="7462" xr:uid="{754213A0-5C68-4BF2-889E-64AA663A62F0}"/>
    <cellStyle name="Comma 2 37 2 5" xfId="2900" xr:uid="{BBCF6D0B-34DC-48C6-8578-721BD833B461}"/>
    <cellStyle name="Comma 2 37 2 5 2" xfId="4639" xr:uid="{24798485-F942-40E5-8C8C-DB54C5512C91}"/>
    <cellStyle name="Comma 2 37 2 5 2 2" xfId="8654" xr:uid="{EC6327B6-197E-4FDE-9745-98C921CFFE6D}"/>
    <cellStyle name="Comma 2 37 2 5 3" xfId="6909" xr:uid="{57CC2803-E043-4A96-AD24-617EDCBCF1C8}"/>
    <cellStyle name="Comma 2 37 2 6" xfId="2153" xr:uid="{730347D4-0E0F-40BA-9A01-878970EBC7AE}"/>
    <cellStyle name="Comma 2 37 2 6 2" xfId="8057" xr:uid="{1EB914F8-0D7E-4762-B3C5-F591108B54BE}"/>
    <cellStyle name="Comma 2 37 2 7" xfId="4043" xr:uid="{91838FC8-E53E-4F22-ADD2-A75FB5A402F4}"/>
    <cellStyle name="Comma 2 37 2 7 2" xfId="9967" xr:uid="{93F368E0-8E63-4C28-9EBA-F0D96C656FA0}"/>
    <cellStyle name="Comma 2 37 2 8" xfId="6253" xr:uid="{03D227BF-CAAF-4691-AE47-D6520D67BCCF}"/>
    <cellStyle name="Comma 2 37 3" xfId="2246" xr:uid="{5704A30F-69C1-4B3D-A380-828DD3E38C72}"/>
    <cellStyle name="Comma 2 37 3 2" xfId="3556" xr:uid="{D0E9BB84-1BA3-466A-956F-FB6F0E7F5C0F}"/>
    <cellStyle name="Comma 2 37 3 2 2" xfId="5281" xr:uid="{A82C60B7-1A10-40C4-AD28-599E9B67448A}"/>
    <cellStyle name="Comma 2 37 3 2 2 2" xfId="9296" xr:uid="{E781096A-2BE5-43FB-B22D-95597A9E12B1}"/>
    <cellStyle name="Comma 2 37 3 2 3" xfId="7552" xr:uid="{082AC4A6-1420-4225-8990-810433C098E4}"/>
    <cellStyle name="Comma 2 37 3 3" xfId="2990" xr:uid="{44165BFD-0B2C-40E7-995D-77FC1E9F6912}"/>
    <cellStyle name="Comma 2 37 3 3 2" xfId="4727" xr:uid="{AF5CCE04-7893-4FAF-82D3-88FC6805250D}"/>
    <cellStyle name="Comma 2 37 3 3 2 2" xfId="8742" xr:uid="{7A0E7C9B-F551-4B71-ADDB-50FB9134DFE2}"/>
    <cellStyle name="Comma 2 37 3 3 3" xfId="6997" xr:uid="{FE53ED89-0676-4B25-883A-3AB71D5426EF}"/>
    <cellStyle name="Comma 2 37 3 4" xfId="4133" xr:uid="{4AF1C88E-43DE-4C4E-AD94-065227B2F1AA}"/>
    <cellStyle name="Comma 2 37 3 4 2" xfId="8147" xr:uid="{0DE8B451-E469-4998-9E0F-C9C796859912}"/>
    <cellStyle name="Comma 2 37 3 5" xfId="6346" xr:uid="{BACD18A7-C0A8-4606-92EA-8AB564BB4CAD}"/>
    <cellStyle name="Comma 2 37 4" xfId="2476" xr:uid="{8258D5AE-2A8F-464E-93E6-13781447FDFB}"/>
    <cellStyle name="Comma 2 37 4 2" xfId="3784" xr:uid="{FC1540C2-E1E5-40A3-B098-434F30F4614B}"/>
    <cellStyle name="Comma 2 37 4 2 2" xfId="5509" xr:uid="{A1BFF2FA-3091-454E-9AA4-C76FE7051163}"/>
    <cellStyle name="Comma 2 37 4 2 2 2" xfId="9523" xr:uid="{193D424B-B822-477B-8DC7-1D387D0157C4}"/>
    <cellStyle name="Comma 2 37 4 2 3" xfId="7781" xr:uid="{8612A15B-0C2F-4E48-B294-E62D7CFEBC2D}"/>
    <cellStyle name="Comma 2 37 4 3" xfId="3222" xr:uid="{B40741EF-A3E9-4AEF-8FD1-FE7982FC5639}"/>
    <cellStyle name="Comma 2 37 4 3 2" xfId="4955" xr:uid="{E93E78C9-3BDA-4CD6-B400-A0DE396773FD}"/>
    <cellStyle name="Comma 2 37 4 3 2 2" xfId="8970" xr:uid="{D976485A-030F-4CCA-A7E0-74EDF87A8DB4}"/>
    <cellStyle name="Comma 2 37 4 3 3" xfId="7226" xr:uid="{A1A67E21-C0AE-47AF-ADA0-E573D76D5DAE}"/>
    <cellStyle name="Comma 2 37 4 4" xfId="4361" xr:uid="{999F65CF-691B-4A39-873E-622EF9FD1589}"/>
    <cellStyle name="Comma 2 37 4 4 2" xfId="8375" xr:uid="{17ADC03A-DD20-4888-A851-F99F24B3A4E2}"/>
    <cellStyle name="Comma 2 37 4 5" xfId="6575" xr:uid="{196FB992-EB46-4E3A-9572-86E578E86305}"/>
    <cellStyle name="Comma 2 37 5" xfId="3367" xr:uid="{BBBA348D-CE50-4399-8C90-ED708E2DE8DB}"/>
    <cellStyle name="Comma 2 37 5 2" xfId="5096" xr:uid="{251DAC02-D0CB-4169-9486-DA32AF0FDEBC}"/>
    <cellStyle name="Comma 2 37 5 2 2" xfId="9111" xr:uid="{533474A5-6EC5-44D6-B2E7-F35DDFE44D1E}"/>
    <cellStyle name="Comma 2 37 5 3" xfId="7367" xr:uid="{0F21268F-8941-4F9C-955C-29C9841A90EA}"/>
    <cellStyle name="Comma 2 37 6" xfId="2792" xr:uid="{875FD7C5-2667-43DA-B82E-617543D51F89}"/>
    <cellStyle name="Comma 2 37 6 2" xfId="4533" xr:uid="{49661BDC-BC4C-40D2-9E13-AC0B4116BFB8}"/>
    <cellStyle name="Comma 2 37 6 2 2" xfId="8548" xr:uid="{BEA37E6C-0B92-4F10-9960-E464CE0A7126}"/>
    <cellStyle name="Comma 2 37 6 3" xfId="6803" xr:uid="{06E1B65E-F103-400F-9EFF-C1B3846899BF}"/>
    <cellStyle name="Comma 2 37 7" xfId="2031" xr:uid="{F72E3EF5-6D48-4663-A48B-12CD6CCD9FFE}"/>
    <cellStyle name="Comma 2 37 7 2" xfId="7956" xr:uid="{C8273E10-FCFE-463F-8B13-3A9FFE6A78B7}"/>
    <cellStyle name="Comma 2 37 8" xfId="3948" xr:uid="{239938FC-3609-4772-9FF4-86EF5BE07B75}"/>
    <cellStyle name="Comma 2 37 8 2" xfId="10140" xr:uid="{5F9F456C-AC5D-4A9B-8B6B-2A5A5FC61A45}"/>
    <cellStyle name="Comma 2 37 9" xfId="6067" xr:uid="{E74B39C7-47BE-4F02-8704-6CE25E16E8B9}"/>
    <cellStyle name="Comma 2 38" xfId="574" xr:uid="{BDC284FD-426E-41DD-A1E1-6831E7FAB53A}"/>
    <cellStyle name="Comma 2 38 2" xfId="575" xr:uid="{20559383-81F9-4AB9-82FC-77A0FFEDB876}"/>
    <cellStyle name="Comma 2 38 2 2" xfId="2343" xr:uid="{574F5128-25D6-4143-AF66-C862CCCD7895}"/>
    <cellStyle name="Comma 2 38 2 2 2" xfId="3652" xr:uid="{382674F2-15B2-45A0-B1EF-4DD676A1291D}"/>
    <cellStyle name="Comma 2 38 2 2 2 2" xfId="5377" xr:uid="{888AE18F-16B5-425E-B92C-A25B8E3B0B03}"/>
    <cellStyle name="Comma 2 38 2 2 2 2 2" xfId="9391" xr:uid="{EE86DBD4-82E7-4A40-B295-79A28113B005}"/>
    <cellStyle name="Comma 2 38 2 2 2 3" xfId="7648" xr:uid="{8CEF853C-FD85-4F4D-A55D-FD2B80CCC37F}"/>
    <cellStyle name="Comma 2 38 2 2 3" xfId="3088" xr:uid="{8DDEE0C2-DF83-45F0-AF5E-C29F87DF146E}"/>
    <cellStyle name="Comma 2 38 2 2 3 2" xfId="4823" xr:uid="{D873D02E-DE65-4D82-B76C-8FD1E1618FC6}"/>
    <cellStyle name="Comma 2 38 2 2 3 2 2" xfId="8838" xr:uid="{6271BFF4-BC85-431E-8BA7-96DEBEE4A8AC}"/>
    <cellStyle name="Comma 2 38 2 2 3 3" xfId="7093" xr:uid="{2D722C12-CA7A-482D-B23E-97EA67E74244}"/>
    <cellStyle name="Comma 2 38 2 2 4" xfId="4229" xr:uid="{69DC595E-713A-45F4-834F-986B5BF553DE}"/>
    <cellStyle name="Comma 2 38 2 2 4 2" xfId="8243" xr:uid="{F716BD01-762F-4A3D-ABE6-06857E2FA066}"/>
    <cellStyle name="Comma 2 38 2 2 5" xfId="6442" xr:uid="{2B9F20D4-51EF-484E-BA85-D74EA1A8FA97}"/>
    <cellStyle name="Comma 2 38 2 3" xfId="2479" xr:uid="{C8AE8AE6-A465-4DA5-BC96-B36397662218}"/>
    <cellStyle name="Comma 2 38 2 3 2" xfId="3787" xr:uid="{71B7D3AA-59C7-4DCF-A5D9-05F678922871}"/>
    <cellStyle name="Comma 2 38 2 3 2 2" xfId="5512" xr:uid="{864F283A-F631-4C6E-8A80-63CF624D3253}"/>
    <cellStyle name="Comma 2 38 2 3 2 2 2" xfId="9526" xr:uid="{DF37A77D-2CA3-47E9-A1A2-1865838C8862}"/>
    <cellStyle name="Comma 2 38 2 3 2 3" xfId="7784" xr:uid="{6DCA7C09-820A-429B-9EBD-DF3BEAEBA379}"/>
    <cellStyle name="Comma 2 38 2 3 3" xfId="3225" xr:uid="{B8386EB5-CDEE-4B37-BA45-9519EEF9BA44}"/>
    <cellStyle name="Comma 2 38 2 3 3 2" xfId="4958" xr:uid="{401F3FA7-0B19-41E6-952B-DD5869F99CD2}"/>
    <cellStyle name="Comma 2 38 2 3 3 2 2" xfId="8973" xr:uid="{E074D288-DB53-4DA4-B08B-B005B2702036}"/>
    <cellStyle name="Comma 2 38 2 3 3 3" xfId="7229" xr:uid="{F20F192A-75B3-4F66-B243-DDE62CB178CA}"/>
    <cellStyle name="Comma 2 38 2 3 4" xfId="4364" xr:uid="{95E1066C-0965-46EF-A827-E472F778E74A}"/>
    <cellStyle name="Comma 2 38 2 3 4 2" xfId="8378" xr:uid="{2B4BB656-ECC2-47F6-AB1A-9B8BF2EFAED6}"/>
    <cellStyle name="Comma 2 38 2 3 5" xfId="6578" xr:uid="{A30E5150-91CB-48C3-A6C0-D34C59E9D92E}"/>
    <cellStyle name="Comma 2 38 2 4" xfId="3465" xr:uid="{0A7DE5C0-A052-4F44-858A-19F558296372}"/>
    <cellStyle name="Comma 2 38 2 4 2" xfId="5192" xr:uid="{F38EBC62-6919-45A4-9093-DFC332B81F89}"/>
    <cellStyle name="Comma 2 38 2 4 2 2" xfId="9207" xr:uid="{D9012D9A-AD22-4D3E-BC23-19D003A577E1}"/>
    <cellStyle name="Comma 2 38 2 4 3" xfId="7463" xr:uid="{220575F4-6A68-466F-B6DF-7CB07A45D174}"/>
    <cellStyle name="Comma 2 38 2 5" xfId="2901" xr:uid="{81DBF565-2EE3-4448-BF7E-2AC0651B13AA}"/>
    <cellStyle name="Comma 2 38 2 5 2" xfId="4640" xr:uid="{F11106D4-3A25-4C51-88D8-5C374A377E85}"/>
    <cellStyle name="Comma 2 38 2 5 2 2" xfId="8655" xr:uid="{7C142911-FA78-43EA-B855-093086F0C1AE}"/>
    <cellStyle name="Comma 2 38 2 5 3" xfId="6910" xr:uid="{9100F398-0C4B-4968-9F54-1D8FD2F8CD9C}"/>
    <cellStyle name="Comma 2 38 2 6" xfId="2154" xr:uid="{16625650-4C38-4AA5-8AF2-873E7FD3116A}"/>
    <cellStyle name="Comma 2 38 2 6 2" xfId="8058" xr:uid="{7C48E5F6-CCE5-4F8A-BC1B-045FDF226744}"/>
    <cellStyle name="Comma 2 38 2 7" xfId="4044" xr:uid="{69FBD7F8-2986-41A1-B9ED-6B97AFC74C3A}"/>
    <cellStyle name="Comma 2 38 2 7 2" xfId="9697" xr:uid="{2B05C8B6-8F0B-40CA-A0D0-3936FEF177D4}"/>
    <cellStyle name="Comma 2 38 2 8" xfId="6254" xr:uid="{DA01A145-82D1-444A-817F-CEECDED168C3}"/>
    <cellStyle name="Comma 2 38 3" xfId="2247" xr:uid="{E272A77C-F5A8-43B1-8FEB-8098D9EFAAA2}"/>
    <cellStyle name="Comma 2 38 3 2" xfId="3557" xr:uid="{A1E45298-8D52-4F2F-994F-C95C3E1C952B}"/>
    <cellStyle name="Comma 2 38 3 2 2" xfId="5282" xr:uid="{A4B17B3B-45E5-4319-B814-3EAFE255F70B}"/>
    <cellStyle name="Comma 2 38 3 2 2 2" xfId="9297" xr:uid="{EBEC651D-020F-4BF0-830E-8EC098930863}"/>
    <cellStyle name="Comma 2 38 3 2 3" xfId="7553" xr:uid="{CFA2CDF3-5C94-40ED-A7D9-79823ADCCB33}"/>
    <cellStyle name="Comma 2 38 3 3" xfId="2991" xr:uid="{A3BBC774-CBE8-472E-9E67-3D687211CC24}"/>
    <cellStyle name="Comma 2 38 3 3 2" xfId="4728" xr:uid="{130E791F-B889-40DB-B43D-4F320A8A8CD4}"/>
    <cellStyle name="Comma 2 38 3 3 2 2" xfId="8743" xr:uid="{B240C0DF-EAE7-4917-AC67-FAD7584434CE}"/>
    <cellStyle name="Comma 2 38 3 3 3" xfId="6998" xr:uid="{25B4972D-302C-4D72-8C55-5BFA8EA153E8}"/>
    <cellStyle name="Comma 2 38 3 4" xfId="4134" xr:uid="{F2DDFAA4-FECD-4D21-A055-3FC8630072A0}"/>
    <cellStyle name="Comma 2 38 3 4 2" xfId="8148" xr:uid="{540FA983-4271-4535-A5BB-05FFB926FFBB}"/>
    <cellStyle name="Comma 2 38 3 5" xfId="6347" xr:uid="{0F38BB6A-F624-4CFA-BC1E-94A7F36247CD}"/>
    <cellStyle name="Comma 2 38 4" xfId="2478" xr:uid="{4873193B-ED94-4A90-97E0-95A2E8374C55}"/>
    <cellStyle name="Comma 2 38 4 2" xfId="3786" xr:uid="{BA5D3C23-2CA8-419A-BB41-53E07C49ABEC}"/>
    <cellStyle name="Comma 2 38 4 2 2" xfId="5511" xr:uid="{C7A5413D-D341-4DC9-9330-30A0B9F0ADF4}"/>
    <cellStyle name="Comma 2 38 4 2 2 2" xfId="9525" xr:uid="{85567E31-AD04-4B9E-A2E1-730B05FC21E2}"/>
    <cellStyle name="Comma 2 38 4 2 3" xfId="7783" xr:uid="{1952F16D-9110-4977-BED9-E89D920BF5C8}"/>
    <cellStyle name="Comma 2 38 4 3" xfId="3224" xr:uid="{9D049E12-BCA7-41FE-902D-CF386FD53BAC}"/>
    <cellStyle name="Comma 2 38 4 3 2" xfId="4957" xr:uid="{2E2109DF-B951-4F96-91D0-3FEA312183A6}"/>
    <cellStyle name="Comma 2 38 4 3 2 2" xfId="8972" xr:uid="{3006ECA9-87A3-487A-A5FD-76CFD6F24803}"/>
    <cellStyle name="Comma 2 38 4 3 3" xfId="7228" xr:uid="{C8794C66-8947-4C8A-A99F-F1A6A3F33E95}"/>
    <cellStyle name="Comma 2 38 4 4" xfId="4363" xr:uid="{219377E9-041B-4156-883F-760E2B59E565}"/>
    <cellStyle name="Comma 2 38 4 4 2" xfId="8377" xr:uid="{3FB40049-6189-444E-9A50-C03DD6947631}"/>
    <cellStyle name="Comma 2 38 4 5" xfId="6577" xr:uid="{207B2D37-5E93-4207-95C8-5A78B193749C}"/>
    <cellStyle name="Comma 2 38 5" xfId="3368" xr:uid="{906FC53A-FD23-41CA-9E29-E2F771257D8A}"/>
    <cellStyle name="Comma 2 38 5 2" xfId="5097" xr:uid="{F17BB11F-52A1-4518-8173-E423495E354D}"/>
    <cellStyle name="Comma 2 38 5 2 2" xfId="9112" xr:uid="{531D0AF6-1FF8-4237-9440-BCFE2BE56E33}"/>
    <cellStyle name="Comma 2 38 5 3" xfId="7368" xr:uid="{DE9A8384-6B29-4F91-B0F5-C7B7F6B72E35}"/>
    <cellStyle name="Comma 2 38 6" xfId="2828" xr:uid="{C78DC410-0B8E-45F8-A193-3B8AC11C5656}"/>
    <cellStyle name="Comma 2 38 6 2" xfId="4569" xr:uid="{C958AAC2-5C6B-42CB-8373-FECB0B6A2A8F}"/>
    <cellStyle name="Comma 2 38 6 2 2" xfId="8584" xr:uid="{202E4A41-3E00-41D7-8955-2D9C22572391}"/>
    <cellStyle name="Comma 2 38 6 3" xfId="6839" xr:uid="{3780034D-ABB9-46E6-8839-0283EB244E2E}"/>
    <cellStyle name="Comma 2 38 7" xfId="2032" xr:uid="{A79856F1-D922-4E71-9E4D-3453BFD51477}"/>
    <cellStyle name="Comma 2 38 7 2" xfId="7957" xr:uid="{F63E2553-9CC2-4724-BAA8-C71A2F2487EF}"/>
    <cellStyle name="Comma 2 38 8" xfId="3949" xr:uid="{E3BDCE35-9327-49E5-8737-C69BB3B6B329}"/>
    <cellStyle name="Comma 2 38 8 2" xfId="10263" xr:uid="{91886021-6E4F-4081-A5C8-60EA9C0E4A21}"/>
    <cellStyle name="Comma 2 38 9" xfId="6068" xr:uid="{FF5269A1-D496-4881-B843-C9E1781CFE6E}"/>
    <cellStyle name="Comma 2 39" xfId="576" xr:uid="{8EA39B53-4BAB-4CFE-A742-6C56A89E6BFB}"/>
    <cellStyle name="Comma 2 39 2" xfId="577" xr:uid="{10F481BA-5C3B-4CCA-A52D-73D8FE0977FA}"/>
    <cellStyle name="Comma 2 39 2 2" xfId="2344" xr:uid="{9B0F6DAF-75AA-4CEB-9BD9-57DE0A1B7C5B}"/>
    <cellStyle name="Comma 2 39 2 2 2" xfId="3653" xr:uid="{6D29D8BF-34A6-419E-BF6B-B1E5085D77F9}"/>
    <cellStyle name="Comma 2 39 2 2 2 2" xfId="5378" xr:uid="{F2BD1DDB-843B-486B-BE16-6235B64F1D8E}"/>
    <cellStyle name="Comma 2 39 2 2 2 2 2" xfId="9392" xr:uid="{22F9E46C-6F1E-4495-A5D8-E7418C9267E8}"/>
    <cellStyle name="Comma 2 39 2 2 2 3" xfId="7649" xr:uid="{9E99EC75-4568-49B2-BA35-CD70B939C99E}"/>
    <cellStyle name="Comma 2 39 2 2 3" xfId="3089" xr:uid="{482BBE93-F928-4730-9535-EF65272316FC}"/>
    <cellStyle name="Comma 2 39 2 2 3 2" xfId="4824" xr:uid="{FBDC66E8-71D8-43FD-8F3E-0086D8B0E2CF}"/>
    <cellStyle name="Comma 2 39 2 2 3 2 2" xfId="8839" xr:uid="{4DE58CAB-9308-4A92-A0CA-DCD9E82315B4}"/>
    <cellStyle name="Comma 2 39 2 2 3 3" xfId="7094" xr:uid="{FD91BBF8-F689-4461-9CA1-F4CC22484C88}"/>
    <cellStyle name="Comma 2 39 2 2 4" xfId="4230" xr:uid="{03CF26D9-758A-433B-89A9-EB9426AAD129}"/>
    <cellStyle name="Comma 2 39 2 2 4 2" xfId="8244" xr:uid="{50FC3EC4-5B4C-4650-AFC1-5FB2123ADF0A}"/>
    <cellStyle name="Comma 2 39 2 2 5" xfId="6443" xr:uid="{5DE3D038-4615-4666-A533-302313170AE2}"/>
    <cellStyle name="Comma 2 39 2 3" xfId="2481" xr:uid="{DB47B567-972B-49A4-AC8A-7DEBB9E64C11}"/>
    <cellStyle name="Comma 2 39 2 3 2" xfId="3789" xr:uid="{256AA817-3F72-423A-BAB8-8BD2DDF76121}"/>
    <cellStyle name="Comma 2 39 2 3 2 2" xfId="5514" xr:uid="{D550E7B8-4270-4246-9A48-4C5BD2CBEFC2}"/>
    <cellStyle name="Comma 2 39 2 3 2 2 2" xfId="9528" xr:uid="{34EB228E-3E42-4FF9-8EB2-D44BF39A3006}"/>
    <cellStyle name="Comma 2 39 2 3 2 3" xfId="7786" xr:uid="{AD792C1F-AEB5-487D-AC7A-1F1C8F300964}"/>
    <cellStyle name="Comma 2 39 2 3 3" xfId="3227" xr:uid="{C99EE7C2-E312-4036-B0CA-4F05B42DCEAB}"/>
    <cellStyle name="Comma 2 39 2 3 3 2" xfId="4960" xr:uid="{1A53AF72-ECC0-4C2C-A8AA-14D68E520622}"/>
    <cellStyle name="Comma 2 39 2 3 3 2 2" xfId="8975" xr:uid="{1B3B0AA0-D1B7-49D4-A68A-CEA85380E16C}"/>
    <cellStyle name="Comma 2 39 2 3 3 3" xfId="7231" xr:uid="{07723663-6317-4305-A447-7F774E36C1D8}"/>
    <cellStyle name="Comma 2 39 2 3 4" xfId="4366" xr:uid="{FCB03A04-60B4-4D8B-89B5-784B0564B7BE}"/>
    <cellStyle name="Comma 2 39 2 3 4 2" xfId="8380" xr:uid="{BBCCD487-4C28-4166-9586-78E86EA13E2E}"/>
    <cellStyle name="Comma 2 39 2 3 5" xfId="6580" xr:uid="{E8821DB2-4834-4D12-B6A7-23507A2B1FB2}"/>
    <cellStyle name="Comma 2 39 2 4" xfId="3466" xr:uid="{140AA070-A498-4A96-9438-A7E558AEDD07}"/>
    <cellStyle name="Comma 2 39 2 4 2" xfId="5193" xr:uid="{D6FDAB0B-2EE0-4861-8A68-FDD5DB83676B}"/>
    <cellStyle name="Comma 2 39 2 4 2 2" xfId="9208" xr:uid="{BC0C338F-1BDF-436B-8A00-2C4B50A87535}"/>
    <cellStyle name="Comma 2 39 2 4 3" xfId="7464" xr:uid="{314F6395-2028-479D-9742-8C9055BF82BD}"/>
    <cellStyle name="Comma 2 39 2 5" xfId="2902" xr:uid="{13796CF8-0C3E-4DCD-A64A-CE5B453263F0}"/>
    <cellStyle name="Comma 2 39 2 5 2" xfId="4641" xr:uid="{AA9F9B48-B3C1-4901-ACD7-5324637D4C69}"/>
    <cellStyle name="Comma 2 39 2 5 2 2" xfId="8656" xr:uid="{B468FB43-19A7-4F17-9E16-4DBAE9F38903}"/>
    <cellStyle name="Comma 2 39 2 5 3" xfId="6911" xr:uid="{0DFD28C5-870D-4818-89E8-33C49BFFA06D}"/>
    <cellStyle name="Comma 2 39 2 6" xfId="2155" xr:uid="{4BF0D0CB-D5FC-435B-BBF6-89F1956EBD9E}"/>
    <cellStyle name="Comma 2 39 2 6 2" xfId="8059" xr:uid="{5C040958-3235-42E8-A90D-5D03E8C17C1A}"/>
    <cellStyle name="Comma 2 39 2 7" xfId="4045" xr:uid="{7A405E79-9BBE-443C-999C-0F358A923E82}"/>
    <cellStyle name="Comma 2 39 2 7 2" xfId="10079" xr:uid="{E66240E1-1F6E-4F41-9EB3-CAB6A3FC81C5}"/>
    <cellStyle name="Comma 2 39 2 8" xfId="6255" xr:uid="{8063C394-AD96-4D27-9136-01A2EAB4695A}"/>
    <cellStyle name="Comma 2 39 3" xfId="2248" xr:uid="{011948FE-1ADD-4298-831A-E8F7819BCB9E}"/>
    <cellStyle name="Comma 2 39 3 2" xfId="3558" xr:uid="{BC0E9D6E-67F7-4E14-B3FE-210803EB19DA}"/>
    <cellStyle name="Comma 2 39 3 2 2" xfId="5283" xr:uid="{3831F0AA-DBA3-4585-8763-1AAA455AFAB5}"/>
    <cellStyle name="Comma 2 39 3 2 2 2" xfId="9298" xr:uid="{0467BE48-2CED-4E2F-BAC6-0AC0D1F189AA}"/>
    <cellStyle name="Comma 2 39 3 2 3" xfId="7554" xr:uid="{F9016931-00D9-403E-A13B-7A7DE3364137}"/>
    <cellStyle name="Comma 2 39 3 3" xfId="2992" xr:uid="{6DBA80EF-80D0-44FB-A230-E56620E20571}"/>
    <cellStyle name="Comma 2 39 3 3 2" xfId="4729" xr:uid="{BD310CCD-002E-4295-8741-4741A9A43AB4}"/>
    <cellStyle name="Comma 2 39 3 3 2 2" xfId="8744" xr:uid="{B7A7E1C9-BD50-4AEA-A6FE-87E91629281F}"/>
    <cellStyle name="Comma 2 39 3 3 3" xfId="6999" xr:uid="{141C46AE-7A2D-41D1-BA75-FB28690ED708}"/>
    <cellStyle name="Comma 2 39 3 4" xfId="4135" xr:uid="{1E1A01E8-F880-4878-AAE8-57063F8AC524}"/>
    <cellStyle name="Comma 2 39 3 4 2" xfId="8149" xr:uid="{5DCC62F7-C0C4-4D20-825B-A16610249B51}"/>
    <cellStyle name="Comma 2 39 3 5" xfId="6348" xr:uid="{5EDC64D9-7D62-4F91-91E7-04D76E003685}"/>
    <cellStyle name="Comma 2 39 4" xfId="2480" xr:uid="{F2FC09A6-7FD7-4FC5-87E5-AA277D93392C}"/>
    <cellStyle name="Comma 2 39 4 2" xfId="3788" xr:uid="{11AEB767-EBC3-4566-80BF-3407015CD7BC}"/>
    <cellStyle name="Comma 2 39 4 2 2" xfId="5513" xr:uid="{D4BC3594-1A2D-4808-8679-6455E68E5ADF}"/>
    <cellStyle name="Comma 2 39 4 2 2 2" xfId="9527" xr:uid="{00F223F9-26FD-4FB5-89D0-0AD221AECB3E}"/>
    <cellStyle name="Comma 2 39 4 2 3" xfId="7785" xr:uid="{31F7A31F-05F0-49BB-BCCF-12D2C3C56790}"/>
    <cellStyle name="Comma 2 39 4 3" xfId="3226" xr:uid="{88C1EEB2-DAE6-4C53-8E02-C9D1D2B5A144}"/>
    <cellStyle name="Comma 2 39 4 3 2" xfId="4959" xr:uid="{2AF1506E-D580-4D85-B405-6FE3551672C1}"/>
    <cellStyle name="Comma 2 39 4 3 2 2" xfId="8974" xr:uid="{B4E45A23-0AD0-4D6E-B500-BA2CB380298D}"/>
    <cellStyle name="Comma 2 39 4 3 3" xfId="7230" xr:uid="{0662C77A-BF78-49D1-814C-F591D8C08668}"/>
    <cellStyle name="Comma 2 39 4 4" xfId="4365" xr:uid="{229B9B63-7FA2-4068-877E-C5544A2CAAAC}"/>
    <cellStyle name="Comma 2 39 4 4 2" xfId="8379" xr:uid="{2C162652-C7E4-4A6F-AB59-94E756BA7647}"/>
    <cellStyle name="Comma 2 39 4 5" xfId="6579" xr:uid="{70EBBE77-A9A3-4EB4-AB71-92E94983BFBB}"/>
    <cellStyle name="Comma 2 39 5" xfId="3369" xr:uid="{4C0B8281-12FE-411E-ACA2-56B29031EF78}"/>
    <cellStyle name="Comma 2 39 5 2" xfId="5098" xr:uid="{039A0F23-4EFD-46AB-A45C-5BD78837D62C}"/>
    <cellStyle name="Comma 2 39 5 2 2" xfId="9113" xr:uid="{CEEC44B1-8BCC-486E-865D-A4089503E645}"/>
    <cellStyle name="Comma 2 39 5 3" xfId="7369" xr:uid="{35D8A443-1CF8-4573-9F42-30DEDE4B0590}"/>
    <cellStyle name="Comma 2 39 6" xfId="2791" xr:uid="{15A9B6D0-EE82-426F-9DB6-795CE174C7C3}"/>
    <cellStyle name="Comma 2 39 6 2" xfId="4532" xr:uid="{BB4EB071-0B97-488C-B352-AE0CEA1A92AF}"/>
    <cellStyle name="Comma 2 39 6 2 2" xfId="8547" xr:uid="{95CFF0E2-5728-4EF6-9BE9-21CA359B09C3}"/>
    <cellStyle name="Comma 2 39 6 3" xfId="6802" xr:uid="{CD21BF4E-5782-42F3-83A4-4A76FDFD329C}"/>
    <cellStyle name="Comma 2 39 7" xfId="2033" xr:uid="{362B5D49-823C-42E1-82A4-D6676175827B}"/>
    <cellStyle name="Comma 2 39 7 2" xfId="7958" xr:uid="{7268EEB9-BDA9-4858-8C88-E0505E8321C7}"/>
    <cellStyle name="Comma 2 39 8" xfId="3950" xr:uid="{EB42AC45-633C-4DE0-A67D-E51E3E9F380A}"/>
    <cellStyle name="Comma 2 39 8 2" xfId="9892" xr:uid="{8F826EAE-AC4B-4E1E-B1D9-9057EB7DEF2C}"/>
    <cellStyle name="Comma 2 39 9" xfId="6069" xr:uid="{96E65C16-7FCA-4041-85B7-7F3D6C8D53BB}"/>
    <cellStyle name="Comma 2 4" xfId="179" xr:uid="{83E9181E-5F31-4D7B-A483-0B8D200CAC05}"/>
    <cellStyle name="Comma 2 4 10" xfId="9666" xr:uid="{872C68F6-B730-40B1-87AF-6B2FB864D2E7}"/>
    <cellStyle name="Comma 2 4 2" xfId="578" xr:uid="{8572DFE0-A9CF-4710-A094-6B8FF782A723}"/>
    <cellStyle name="Comma 2 4 2 2" xfId="2345" xr:uid="{29B3F6CC-6256-40A5-AAA9-66FBEEEA5590}"/>
    <cellStyle name="Comma 2 4 2 2 2" xfId="3654" xr:uid="{26BE74B4-20C5-4CA6-BCB8-932B85D83423}"/>
    <cellStyle name="Comma 2 4 2 2 2 2" xfId="5379" xr:uid="{AC8D01D0-89D8-4D74-912E-D7A104079275}"/>
    <cellStyle name="Comma 2 4 2 2 2 2 2" xfId="9393" xr:uid="{E861B55B-5E9B-4447-B720-8D44BD597CD1}"/>
    <cellStyle name="Comma 2 4 2 2 2 3" xfId="7650" xr:uid="{62BC8D0B-47F8-411A-890A-96846F55E2C6}"/>
    <cellStyle name="Comma 2 4 2 2 3" xfId="3090" xr:uid="{97B304A6-578F-4FA3-8A90-645D2489D7BB}"/>
    <cellStyle name="Comma 2 4 2 2 3 2" xfId="4825" xr:uid="{BB9AEF0E-EA1C-40D2-8B53-9DC26D1AA297}"/>
    <cellStyle name="Comma 2 4 2 2 3 2 2" xfId="8840" xr:uid="{A7F21FAE-C51A-4197-812A-1DED60693971}"/>
    <cellStyle name="Comma 2 4 2 2 3 3" xfId="7095" xr:uid="{FA1ED693-EB3E-45A9-B6C1-424297CA1B6C}"/>
    <cellStyle name="Comma 2 4 2 2 4" xfId="4231" xr:uid="{21506BA4-BE02-4C40-8EA6-5062EE47C170}"/>
    <cellStyle name="Comma 2 4 2 2 4 2" xfId="8245" xr:uid="{0239E29D-1B66-4A04-A492-71D0F5EDAEC7}"/>
    <cellStyle name="Comma 2 4 2 2 5" xfId="6444" xr:uid="{DAD3A628-4A31-4A62-8101-283C4183975B}"/>
    <cellStyle name="Comma 2 4 2 3" xfId="2483" xr:uid="{94A8C175-8BBA-4510-9424-BA017AEC5FDE}"/>
    <cellStyle name="Comma 2 4 2 3 2" xfId="3791" xr:uid="{EC7371AB-0323-47CB-BD8D-B91C799A1D2D}"/>
    <cellStyle name="Comma 2 4 2 3 2 2" xfId="5516" xr:uid="{A130AABE-206D-4231-8E3D-ABEDE1037BAC}"/>
    <cellStyle name="Comma 2 4 2 3 2 2 2" xfId="9530" xr:uid="{B735ED78-88B6-4C5A-AE84-08806B3A9565}"/>
    <cellStyle name="Comma 2 4 2 3 2 3" xfId="7788" xr:uid="{48196618-90EE-48BB-8E98-7997B91C26F3}"/>
    <cellStyle name="Comma 2 4 2 3 3" xfId="3229" xr:uid="{60984B12-46A5-4528-B674-6028DBDA3CB1}"/>
    <cellStyle name="Comma 2 4 2 3 3 2" xfId="4962" xr:uid="{07828522-ED14-4062-A08D-2B6E24BA4235}"/>
    <cellStyle name="Comma 2 4 2 3 3 2 2" xfId="8977" xr:uid="{8EB7AF93-AC6A-49F7-964D-FA602C162AD4}"/>
    <cellStyle name="Comma 2 4 2 3 3 3" xfId="7233" xr:uid="{AA630CF8-65E1-4383-9F8F-86B9F4FB7BB1}"/>
    <cellStyle name="Comma 2 4 2 3 4" xfId="4368" xr:uid="{DBC0B4BC-49AD-40AE-A254-57EA86B9E035}"/>
    <cellStyle name="Comma 2 4 2 3 4 2" xfId="8382" xr:uid="{060B2C33-702D-4009-BDE6-B3E5F781C8CC}"/>
    <cellStyle name="Comma 2 4 2 3 5" xfId="6582" xr:uid="{C63A399D-CC6C-41F8-BA7E-92A725D3080C}"/>
    <cellStyle name="Comma 2 4 2 4" xfId="3467" xr:uid="{596FBEA1-8066-473B-907F-1C03AB9AB51F}"/>
    <cellStyle name="Comma 2 4 2 4 2" xfId="5194" xr:uid="{F6552E89-0EE2-439E-9C74-5ABDCCB4B3DD}"/>
    <cellStyle name="Comma 2 4 2 4 2 2" xfId="9209" xr:uid="{EE9923DE-482D-4C6E-B513-052559F9FCBF}"/>
    <cellStyle name="Comma 2 4 2 4 3" xfId="7465" xr:uid="{0DE95DD6-A264-47C9-8437-28CA84CA0AE3}"/>
    <cellStyle name="Comma 2 4 2 5" xfId="2903" xr:uid="{8719E4AE-6694-45F1-911D-665470326A47}"/>
    <cellStyle name="Comma 2 4 2 5 2" xfId="4642" xr:uid="{2497B86C-921F-4E3E-B3EF-0D7E32457503}"/>
    <cellStyle name="Comma 2 4 2 5 2 2" xfId="8657" xr:uid="{E4BEF490-40AF-41E6-98FB-524008D71D19}"/>
    <cellStyle name="Comma 2 4 2 5 3" xfId="6912" xr:uid="{F31EB899-5480-40E3-8C3C-55B4273F3EAC}"/>
    <cellStyle name="Comma 2 4 2 6" xfId="2156" xr:uid="{CED02097-E764-4F9E-A04D-CDA65DB29336}"/>
    <cellStyle name="Comma 2 4 2 6 2" xfId="6256" xr:uid="{D9A1535D-CC65-4EE9-8C49-4B4647017442}"/>
    <cellStyle name="Comma 2 4 2 7" xfId="4046" xr:uid="{628536DC-8BED-46A0-A6FB-4295485542F6}"/>
    <cellStyle name="Comma 2 4 2 7 2" xfId="8060" xr:uid="{FEDA588E-B42F-41EF-BC76-3DB22F7E63FB}"/>
    <cellStyle name="Comma 2 4 2 8" xfId="5820" xr:uid="{CA1E93A4-8AEF-4213-8021-65DE13B5056B}"/>
    <cellStyle name="Comma 2 4 3" xfId="1291" xr:uid="{0BD2F2DC-6DFB-45F0-A00C-291B1B972128}"/>
    <cellStyle name="Comma 2 4 3 2" xfId="3559" xr:uid="{53791157-1B75-4B4F-A386-4692C8B32347}"/>
    <cellStyle name="Comma 2 4 3 2 2" xfId="5284" xr:uid="{2EAC451F-5FA1-4999-8357-557F62B978DA}"/>
    <cellStyle name="Comma 2 4 3 2 2 2" xfId="9299" xr:uid="{8C9A8653-74E4-41F9-96DC-4A43C7C48EB9}"/>
    <cellStyle name="Comma 2 4 3 2 3" xfId="7555" xr:uid="{AC73823C-A7D3-4458-8A91-B2482929A8DE}"/>
    <cellStyle name="Comma 2 4 3 3" xfId="2993" xr:uid="{974877C0-E6B9-474D-AD53-AEDC1A122D4D}"/>
    <cellStyle name="Comma 2 4 3 3 2" xfId="4730" xr:uid="{1A263512-CFFA-4DCD-A75E-F4281577E226}"/>
    <cellStyle name="Comma 2 4 3 3 2 2" xfId="8745" xr:uid="{6BB30113-7549-405C-93C4-B0C0BE016B86}"/>
    <cellStyle name="Comma 2 4 3 3 3" xfId="7000" xr:uid="{1873F058-B735-4E36-BC00-054238316E21}"/>
    <cellStyle name="Comma 2 4 3 4" xfId="2249" xr:uid="{8B2BD4C8-37E4-4E31-8CEE-15C798A0783E}"/>
    <cellStyle name="Comma 2 4 3 4 2" xfId="6349" xr:uid="{B3A4017A-1A89-4216-8B61-FEF11148D371}"/>
    <cellStyle name="Comma 2 4 3 5" xfId="4136" xr:uid="{FC546134-51BD-4A08-A953-848120EC55F3}"/>
    <cellStyle name="Comma 2 4 3 5 2" xfId="8150" xr:uid="{6E608790-96EE-4863-A75F-3A3A5D7B2CA6}"/>
    <cellStyle name="Comma 2 4 3 6" xfId="5966" xr:uid="{4154E633-F64E-4ED4-A1AF-66B1BDF60FB8}"/>
    <cellStyle name="Comma 2 4 4" xfId="279" xr:uid="{76EC13B1-7470-4CCE-B020-416BE78B2A12}"/>
    <cellStyle name="Comma 2 4 4 2" xfId="3790" xr:uid="{3E0B715D-55BD-43DA-A6E0-F457E832AC88}"/>
    <cellStyle name="Comma 2 4 4 2 2" xfId="5515" xr:uid="{C21C5DDA-F778-406D-A02E-A7FAFC114A74}"/>
    <cellStyle name="Comma 2 4 4 2 2 2" xfId="9529" xr:uid="{D9086A44-3E19-40A2-A40F-1ACB987996B9}"/>
    <cellStyle name="Comma 2 4 4 2 3" xfId="7787" xr:uid="{2AC8E236-782B-4772-B2AC-83C0D404EE27}"/>
    <cellStyle name="Comma 2 4 4 3" xfId="3228" xr:uid="{B3ACCE6B-F3E0-4C9D-9A47-59082042210D}"/>
    <cellStyle name="Comma 2 4 4 3 2" xfId="4961" xr:uid="{C570F5DD-2FF9-45CA-85F0-AD4F86478E44}"/>
    <cellStyle name="Comma 2 4 4 3 2 2" xfId="8976" xr:uid="{5BF2ED3D-4389-4CF2-AEAC-1D8E5C7F3BBC}"/>
    <cellStyle name="Comma 2 4 4 3 3" xfId="7232" xr:uid="{62319C04-4540-4747-BB43-30EA9B125F79}"/>
    <cellStyle name="Comma 2 4 4 4" xfId="2482" xr:uid="{0AF5E27E-3CBA-495D-ABAB-9C1ED9DFBD8E}"/>
    <cellStyle name="Comma 2 4 4 4 2" xfId="8381" xr:uid="{0C5F53C4-D76C-4AA4-A5C9-E01D95958682}"/>
    <cellStyle name="Comma 2 4 4 5" xfId="4367" xr:uid="{5DC8086F-3907-4F6F-8C75-D47D5B840618}"/>
    <cellStyle name="Comma 2 4 4 5 2" xfId="9635" xr:uid="{3A816B7D-FC73-4E34-A055-E8955C9DE69A}"/>
    <cellStyle name="Comma 2 4 4 6" xfId="6581" xr:uid="{A70401FC-DDFA-4F2E-96B9-24FC595EC850}"/>
    <cellStyle name="Comma 2 4 4 7" xfId="9658" xr:uid="{CC2D65D9-DDF5-4F26-9C63-990EF2FCFDA5}"/>
    <cellStyle name="Comma 2 4 5" xfId="3370" xr:uid="{2866DD9E-8371-43EE-B176-4C25D7689F07}"/>
    <cellStyle name="Comma 2 4 5 2" xfId="5099" xr:uid="{B9122B5E-C16A-45F7-8410-74CAC939FEA8}"/>
    <cellStyle name="Comma 2 4 5 2 2" xfId="9114" xr:uid="{7ACD7FDC-7708-4E82-832A-8AC1AA35BBAE}"/>
    <cellStyle name="Comma 2 4 5 3" xfId="7370" xr:uid="{BCE02B6E-CF38-4178-8D83-2D30192AAC1D}"/>
    <cellStyle name="Comma 2 4 6" xfId="2823" xr:uid="{B8D6437A-4787-4035-900B-F06F5D9BB3D0}"/>
    <cellStyle name="Comma 2 4 6 2" xfId="4564" xr:uid="{782598CD-1E68-4134-AF39-47488EF3559D}"/>
    <cellStyle name="Comma 2 4 6 2 2" xfId="8579" xr:uid="{FBBFB907-133D-4027-8C3F-DF746255235B}"/>
    <cellStyle name="Comma 2 4 6 3" xfId="6834" xr:uid="{F09FB6A8-C7C9-4399-A792-4AA3F6141ADA}"/>
    <cellStyle name="Comma 2 4 7" xfId="2034" xr:uid="{25C84CF3-9623-4793-8E2D-66940AD8A779}"/>
    <cellStyle name="Comma 2 4 7 2" xfId="6070" xr:uid="{3B052E2C-DE99-4486-B135-6ACEF20B1537}"/>
    <cellStyle name="Comma 2 4 8" xfId="3951" xr:uid="{E0DD9485-03F3-447D-837D-20AD92C49789}"/>
    <cellStyle name="Comma 2 4 8 2" xfId="7959" xr:uid="{217FBCF7-7750-40F8-B699-C7A64111A6ED}"/>
    <cellStyle name="Comma 2 4 9" xfId="5762" xr:uid="{FB3BD737-D7B8-46FE-A24C-328ED8257B60}"/>
    <cellStyle name="Comma 2 40" xfId="579" xr:uid="{71C78FDD-D025-408A-8264-910851907EAB}"/>
    <cellStyle name="Comma 2 40 2" xfId="580" xr:uid="{40BBE985-AD16-494A-AF3E-C5DF6ADAE689}"/>
    <cellStyle name="Comma 2 40 2 2" xfId="2346" xr:uid="{1A272BCA-2A1E-499B-8F5A-F2758638D320}"/>
    <cellStyle name="Comma 2 40 2 2 2" xfId="3655" xr:uid="{D55B8C24-7B77-4B84-8080-CA75D5437C2D}"/>
    <cellStyle name="Comma 2 40 2 2 2 2" xfId="5380" xr:uid="{A1D433C9-471C-4103-AFE0-3639EC158A4B}"/>
    <cellStyle name="Comma 2 40 2 2 2 2 2" xfId="9394" xr:uid="{4C8D0FB4-F85A-459A-A214-B0441BB80A2D}"/>
    <cellStyle name="Comma 2 40 2 2 2 3" xfId="7651" xr:uid="{32BE3758-7315-4F53-9488-41F7E41C047B}"/>
    <cellStyle name="Comma 2 40 2 2 3" xfId="3091" xr:uid="{A5C63DE9-C959-4FF7-AA0C-879CE120F8A5}"/>
    <cellStyle name="Comma 2 40 2 2 3 2" xfId="4826" xr:uid="{F1709647-FB17-4D2D-91F1-34FC62A70C14}"/>
    <cellStyle name="Comma 2 40 2 2 3 2 2" xfId="8841" xr:uid="{C98E3A68-4D12-4A8B-B579-6367E8497FED}"/>
    <cellStyle name="Comma 2 40 2 2 3 3" xfId="7096" xr:uid="{9F0CF509-2C9D-4D51-BE3E-0BA9DDBBE309}"/>
    <cellStyle name="Comma 2 40 2 2 4" xfId="4232" xr:uid="{B5C3D411-308D-4C72-86A5-792B0F091BD8}"/>
    <cellStyle name="Comma 2 40 2 2 4 2" xfId="8246" xr:uid="{370AF206-6FC5-491F-80FA-7F82D8858083}"/>
    <cellStyle name="Comma 2 40 2 2 5" xfId="6445" xr:uid="{1623325D-D6CB-460F-9AF4-2792CD5E84DF}"/>
    <cellStyle name="Comma 2 40 2 3" xfId="2485" xr:uid="{E4199F44-1461-43F7-9575-51E645B99B86}"/>
    <cellStyle name="Comma 2 40 2 3 2" xfId="3793" xr:uid="{185012E5-455F-4262-9468-750339A48D8B}"/>
    <cellStyle name="Comma 2 40 2 3 2 2" xfId="5518" xr:uid="{C6C896EA-FC7A-4782-BE3C-1ECE8775B4EE}"/>
    <cellStyle name="Comma 2 40 2 3 2 2 2" xfId="9532" xr:uid="{1BC6D681-9AD3-4122-9516-22BBCA7B91A4}"/>
    <cellStyle name="Comma 2 40 2 3 2 3" xfId="7790" xr:uid="{AA30D738-7FDB-403A-960E-4D8459609FF5}"/>
    <cellStyle name="Comma 2 40 2 3 3" xfId="3231" xr:uid="{398F4854-72DD-4688-93F8-B50191E24282}"/>
    <cellStyle name="Comma 2 40 2 3 3 2" xfId="4964" xr:uid="{A1916D86-8FA6-41D0-A3E0-50704F169F79}"/>
    <cellStyle name="Comma 2 40 2 3 3 2 2" xfId="8979" xr:uid="{AFFEA354-F3B5-4FAC-BCCA-AF5F033CCF36}"/>
    <cellStyle name="Comma 2 40 2 3 3 3" xfId="7235" xr:uid="{82682CB0-48B8-4245-9885-9738D670CFFB}"/>
    <cellStyle name="Comma 2 40 2 3 4" xfId="4370" xr:uid="{F4A884C2-7B56-42D7-9D27-5D4241CD992E}"/>
    <cellStyle name="Comma 2 40 2 3 4 2" xfId="8384" xr:uid="{4180F6B3-D074-4D4E-8883-9D3E18D57A9E}"/>
    <cellStyle name="Comma 2 40 2 3 5" xfId="6584" xr:uid="{F59BF36C-833A-41C9-AFCD-5A3567D44445}"/>
    <cellStyle name="Comma 2 40 2 4" xfId="3468" xr:uid="{C58EE71B-EFD9-4E11-BA3A-3715D8A97EAA}"/>
    <cellStyle name="Comma 2 40 2 4 2" xfId="5195" xr:uid="{C64FD760-4765-4CEC-8A73-318E69ED30CE}"/>
    <cellStyle name="Comma 2 40 2 4 2 2" xfId="9210" xr:uid="{234145D8-3268-425A-807D-239F9E6BD84E}"/>
    <cellStyle name="Comma 2 40 2 4 3" xfId="7466" xr:uid="{E0BE506E-AAE2-465F-B2B9-584183CE6014}"/>
    <cellStyle name="Comma 2 40 2 5" xfId="2904" xr:uid="{0B073DA4-B66B-4B95-8A06-0F9EF35C649F}"/>
    <cellStyle name="Comma 2 40 2 5 2" xfId="4643" xr:uid="{FDA31C07-B964-4385-99DD-935F9330BDDD}"/>
    <cellStyle name="Comma 2 40 2 5 2 2" xfId="8658" xr:uid="{E457C407-4302-4D1D-AF8D-43B353FE4754}"/>
    <cellStyle name="Comma 2 40 2 5 3" xfId="6913" xr:uid="{6D632EDD-B4D2-46E1-AE48-EC181E56F312}"/>
    <cellStyle name="Comma 2 40 2 6" xfId="2157" xr:uid="{EB18EB1B-A529-414D-AA1A-EA1F3DFF78B6}"/>
    <cellStyle name="Comma 2 40 2 6 2" xfId="8061" xr:uid="{4D0FC950-A1E3-49EA-A585-2964ACBF5F82}"/>
    <cellStyle name="Comma 2 40 2 7" xfId="4047" xr:uid="{D1F2CD7F-8DB3-4A52-A827-7EBE90D1E695}"/>
    <cellStyle name="Comma 2 40 2 7 2" xfId="9833" xr:uid="{A32B1988-D6D6-4F3E-A695-72FBD14B14CC}"/>
    <cellStyle name="Comma 2 40 2 8" xfId="6257" xr:uid="{EF984973-501F-4137-9AE9-878A588FBEBD}"/>
    <cellStyle name="Comma 2 40 3" xfId="2250" xr:uid="{09B01A4F-A974-43FD-84B2-5B130751A4B4}"/>
    <cellStyle name="Comma 2 40 3 2" xfId="3560" xr:uid="{AABEFB93-BF48-41C7-99B4-22D0CDF79A0E}"/>
    <cellStyle name="Comma 2 40 3 2 2" xfId="5285" xr:uid="{07D35EBF-85EC-4FBF-B42C-C7DF9DA4A670}"/>
    <cellStyle name="Comma 2 40 3 2 2 2" xfId="9300" xr:uid="{30855422-EDD2-4CF1-8778-ECF7333371FE}"/>
    <cellStyle name="Comma 2 40 3 2 3" xfId="7556" xr:uid="{D8E0CFEB-F9A6-4DF1-9073-C8F23A261DAA}"/>
    <cellStyle name="Comma 2 40 3 3" xfId="2994" xr:uid="{3CAF744C-800F-4CD6-8E72-89A002488089}"/>
    <cellStyle name="Comma 2 40 3 3 2" xfId="4731" xr:uid="{F65D8F8A-4B24-4C5C-8494-C5C5600B54A9}"/>
    <cellStyle name="Comma 2 40 3 3 2 2" xfId="8746" xr:uid="{697F0405-A849-4D5E-8C7A-969CED5A0941}"/>
    <cellStyle name="Comma 2 40 3 3 3" xfId="7001" xr:uid="{BDA31415-4480-41C6-88AE-BE261AE954A6}"/>
    <cellStyle name="Comma 2 40 3 4" xfId="4137" xr:uid="{8EB24D7D-5A4A-4445-B61F-625103E3F8D0}"/>
    <cellStyle name="Comma 2 40 3 4 2" xfId="8151" xr:uid="{F79B4BD9-CB87-41FB-A62A-85ECB3553530}"/>
    <cellStyle name="Comma 2 40 3 5" xfId="6350" xr:uid="{1144F126-1F0C-4784-9B4C-7DB9A8A7CA16}"/>
    <cellStyle name="Comma 2 40 4" xfId="2484" xr:uid="{06B46235-BD5F-4240-963A-958759FDE8B1}"/>
    <cellStyle name="Comma 2 40 4 2" xfId="3792" xr:uid="{A7CC6FA2-CFC6-4FBC-AB72-E0C848200C0A}"/>
    <cellStyle name="Comma 2 40 4 2 2" xfId="5517" xr:uid="{39054670-44AB-44A8-BFC0-394584C617E4}"/>
    <cellStyle name="Comma 2 40 4 2 2 2" xfId="9531" xr:uid="{A10034BA-9552-4942-926A-2851140624E8}"/>
    <cellStyle name="Comma 2 40 4 2 3" xfId="7789" xr:uid="{B75F879C-3EF0-45A6-85A5-3209FD9BA707}"/>
    <cellStyle name="Comma 2 40 4 3" xfId="3230" xr:uid="{5B79DB09-4500-4731-92CA-5374DBA0AC37}"/>
    <cellStyle name="Comma 2 40 4 3 2" xfId="4963" xr:uid="{FC3E17C2-7B7D-416D-BB98-6B0B3B6E8DBF}"/>
    <cellStyle name="Comma 2 40 4 3 2 2" xfId="8978" xr:uid="{F9115AFC-D65E-4364-A246-E8F02B5E2829}"/>
    <cellStyle name="Comma 2 40 4 3 3" xfId="7234" xr:uid="{0BE4B44C-C0B9-4C6A-B207-FF39A0740071}"/>
    <cellStyle name="Comma 2 40 4 4" xfId="4369" xr:uid="{1FE608F9-D327-4BE5-BBD1-E6A5E1326499}"/>
    <cellStyle name="Comma 2 40 4 4 2" xfId="8383" xr:uid="{00C4557F-9DDC-46FA-AC68-9C26F5E74A43}"/>
    <cellStyle name="Comma 2 40 4 5" xfId="6583" xr:uid="{F45A6728-C475-4A98-8D71-DDB2654C1B8F}"/>
    <cellStyle name="Comma 2 40 5" xfId="3371" xr:uid="{B6869C4F-A6C1-4AD9-8F41-B9C913E02418}"/>
    <cellStyle name="Comma 2 40 5 2" xfId="5100" xr:uid="{28B4D780-EBC6-43A5-A27C-EBC3E846902A}"/>
    <cellStyle name="Comma 2 40 5 2 2" xfId="9115" xr:uid="{C3E238FD-2253-4DA8-A869-6ECC5461D56E}"/>
    <cellStyle name="Comma 2 40 5 3" xfId="7371" xr:uid="{C2DFC91F-B315-4BFD-8909-0DF8A10AE60E}"/>
    <cellStyle name="Comma 2 40 6" xfId="2782" xr:uid="{B0D9C2EF-1DB9-448C-8C62-DC7036E0D8ED}"/>
    <cellStyle name="Comma 2 40 6 2" xfId="4523" xr:uid="{FE56C6C4-8623-4137-9533-C78BD17775FE}"/>
    <cellStyle name="Comma 2 40 6 2 2" xfId="8538" xr:uid="{4BA7B653-58C4-46FB-B509-F0E9718DCFF0}"/>
    <cellStyle name="Comma 2 40 6 3" xfId="6793" xr:uid="{E38A2C4D-59B3-4DBB-AB94-B027E872BAE8}"/>
    <cellStyle name="Comma 2 40 7" xfId="2035" xr:uid="{E7D21CF4-D1E0-456B-B3D2-4458652B5884}"/>
    <cellStyle name="Comma 2 40 7 2" xfId="7960" xr:uid="{5B389819-DED5-4A48-A610-201D3EEB76EF}"/>
    <cellStyle name="Comma 2 40 8" xfId="3952" xr:uid="{33FA21EC-1DAA-4143-B117-E6C25EF36928}"/>
    <cellStyle name="Comma 2 40 8 2" xfId="10010" xr:uid="{38E74F36-F6FD-439D-BE24-D5A2D537E8D2}"/>
    <cellStyle name="Comma 2 40 9" xfId="6071" xr:uid="{A4BFE6C4-5625-4033-8C6C-CE52E16138C5}"/>
    <cellStyle name="Comma 2 41" xfId="581" xr:uid="{3D27B2D3-814E-421D-92FB-F68AD8191C48}"/>
    <cellStyle name="Comma 2 41 2" xfId="582" xr:uid="{4D3B5C35-3B09-4521-9323-A971A1878994}"/>
    <cellStyle name="Comma 2 41 2 2" xfId="2347" xr:uid="{06B809CE-51F1-475F-BAEB-C2EBAE8A7D00}"/>
    <cellStyle name="Comma 2 41 2 2 2" xfId="3656" xr:uid="{25C0D5B2-9605-44AD-9AE5-1A4ACE67A01C}"/>
    <cellStyle name="Comma 2 41 2 2 2 2" xfId="5381" xr:uid="{11205B0C-BE51-47EE-AAE3-2C05B94F21D7}"/>
    <cellStyle name="Comma 2 41 2 2 2 2 2" xfId="9395" xr:uid="{12E8B641-AAE2-4341-826A-E002FD4C3609}"/>
    <cellStyle name="Comma 2 41 2 2 2 3" xfId="7652" xr:uid="{877EDBDF-D251-408F-B3B4-1F1720766480}"/>
    <cellStyle name="Comma 2 41 2 2 3" xfId="3092" xr:uid="{C02921EE-8F7D-4D0B-8FBB-3BE47CC943F9}"/>
    <cellStyle name="Comma 2 41 2 2 3 2" xfId="4827" xr:uid="{1086BE23-29D6-45E6-91B4-BC1C69C84374}"/>
    <cellStyle name="Comma 2 41 2 2 3 2 2" xfId="8842" xr:uid="{888CED84-C013-45C9-9D95-FAEFFCAA75CA}"/>
    <cellStyle name="Comma 2 41 2 2 3 3" xfId="7097" xr:uid="{3D4BC15A-D432-4764-A271-3FCAC5F20103}"/>
    <cellStyle name="Comma 2 41 2 2 4" xfId="4233" xr:uid="{FD81039A-3535-4424-976B-F49420803643}"/>
    <cellStyle name="Comma 2 41 2 2 4 2" xfId="8247" xr:uid="{8D730A2F-34B8-41BD-87F5-3667C66A0FC1}"/>
    <cellStyle name="Comma 2 41 2 2 5" xfId="6446" xr:uid="{E9A75018-AB56-40DF-8322-F6A20B84567A}"/>
    <cellStyle name="Comma 2 41 2 3" xfId="2487" xr:uid="{265521EC-B5AC-4B4C-AC78-228F90A59C95}"/>
    <cellStyle name="Comma 2 41 2 3 2" xfId="3795" xr:uid="{2F928F80-BF1A-41B1-B366-6F9D26326577}"/>
    <cellStyle name="Comma 2 41 2 3 2 2" xfId="5520" xr:uid="{38FB4EEE-51B4-4BAE-9C98-D436EF4D210C}"/>
    <cellStyle name="Comma 2 41 2 3 2 2 2" xfId="9534" xr:uid="{739B33AA-B2DF-4C9E-890E-57203B2DDBB6}"/>
    <cellStyle name="Comma 2 41 2 3 2 3" xfId="7792" xr:uid="{641AA62F-7693-4959-A455-BC130EF982E6}"/>
    <cellStyle name="Comma 2 41 2 3 3" xfId="3233" xr:uid="{36D9D93B-F33C-490A-87AF-D292BC53953D}"/>
    <cellStyle name="Comma 2 41 2 3 3 2" xfId="4966" xr:uid="{4B5C1E9F-6BF5-4CFA-A745-534232BC44CD}"/>
    <cellStyle name="Comma 2 41 2 3 3 2 2" xfId="8981" xr:uid="{757FB160-24F2-4DA0-B35F-5E9340FBA5C1}"/>
    <cellStyle name="Comma 2 41 2 3 3 3" xfId="7237" xr:uid="{8E354719-93E5-439B-9A7B-712254971CE9}"/>
    <cellStyle name="Comma 2 41 2 3 4" xfId="4372" xr:uid="{EDB1AF2E-F995-4B57-B650-8120BEF990EA}"/>
    <cellStyle name="Comma 2 41 2 3 4 2" xfId="8386" xr:uid="{B3B3DADD-73E4-4E79-9AB0-7DB0B74C296C}"/>
    <cellStyle name="Comma 2 41 2 3 5" xfId="6586" xr:uid="{3CF29500-E54F-4332-86AC-A8399DB599D4}"/>
    <cellStyle name="Comma 2 41 2 4" xfId="3469" xr:uid="{19DB7611-58FC-4DF1-9862-69B5BC490319}"/>
    <cellStyle name="Comma 2 41 2 4 2" xfId="5196" xr:uid="{7564D564-4F12-4855-B64B-E50FD70DC746}"/>
    <cellStyle name="Comma 2 41 2 4 2 2" xfId="9211" xr:uid="{F11A660E-455C-41EA-89CD-973225489013}"/>
    <cellStyle name="Comma 2 41 2 4 3" xfId="7467" xr:uid="{6BC13DE7-6981-46B2-A5B5-778F11FC87DD}"/>
    <cellStyle name="Comma 2 41 2 5" xfId="2905" xr:uid="{DAF105EE-92F6-4F28-BEE7-0B565ABC8E24}"/>
    <cellStyle name="Comma 2 41 2 5 2" xfId="4644" xr:uid="{DC655699-5158-4A74-AE50-413F12687842}"/>
    <cellStyle name="Comma 2 41 2 5 2 2" xfId="8659" xr:uid="{2C6F0619-73B7-49D7-B94D-7FA3195EC24C}"/>
    <cellStyle name="Comma 2 41 2 5 3" xfId="6914" xr:uid="{A6FDB5F1-A482-4C13-8240-3DE7662A7FE1}"/>
    <cellStyle name="Comma 2 41 2 6" xfId="2158" xr:uid="{6CD3E005-47E8-4046-B830-45EFC90EAEB8}"/>
    <cellStyle name="Comma 2 41 2 6 2" xfId="8062" xr:uid="{B36D8567-7275-4F45-82CE-47D1A89E2575}"/>
    <cellStyle name="Comma 2 41 2 7" xfId="4048" xr:uid="{9AF6916C-6096-4CD8-ADB4-6EDDDD18CCF9}"/>
    <cellStyle name="Comma 2 41 2 7 2" xfId="10315" xr:uid="{C419F7AA-2B95-4BD2-BBDC-2A132AE1AD4D}"/>
    <cellStyle name="Comma 2 41 2 8" xfId="6258" xr:uid="{9B032C46-A1C3-4494-AF76-2720BE36663D}"/>
    <cellStyle name="Comma 2 41 3" xfId="2251" xr:uid="{59D83F89-4109-4DC4-B595-2481CE585366}"/>
    <cellStyle name="Comma 2 41 3 2" xfId="3561" xr:uid="{6B53E77E-AD03-431B-A4C9-AF4F8225F023}"/>
    <cellStyle name="Comma 2 41 3 2 2" xfId="5286" xr:uid="{F9E17510-2CE1-4224-86B8-591325869EFC}"/>
    <cellStyle name="Comma 2 41 3 2 2 2" xfId="9301" xr:uid="{944C1624-FA74-40AF-B47F-3646427DBC6E}"/>
    <cellStyle name="Comma 2 41 3 2 3" xfId="7557" xr:uid="{DFA5E569-E4F2-4B8A-8759-9353314C1641}"/>
    <cellStyle name="Comma 2 41 3 3" xfId="2995" xr:uid="{91D08105-5A22-423A-B836-C27DBC7A71DC}"/>
    <cellStyle name="Comma 2 41 3 3 2" xfId="4732" xr:uid="{526D7580-B97B-4BA0-B0CC-3B2E6919F2C4}"/>
    <cellStyle name="Comma 2 41 3 3 2 2" xfId="8747" xr:uid="{21B86C01-DBF1-4C7D-B4B5-BD4E97875F59}"/>
    <cellStyle name="Comma 2 41 3 3 3" xfId="7002" xr:uid="{6BD54229-AA3F-4FCE-9882-DBEA9148CADC}"/>
    <cellStyle name="Comma 2 41 3 4" xfId="4138" xr:uid="{47C9FC2C-BDAC-439F-A76D-285B85DB9010}"/>
    <cellStyle name="Comma 2 41 3 4 2" xfId="8152" xr:uid="{E0264C59-ABED-44FB-9B92-13526B643985}"/>
    <cellStyle name="Comma 2 41 3 5" xfId="6351" xr:uid="{2F1A2607-C295-4CFD-8E21-404382BEBBD5}"/>
    <cellStyle name="Comma 2 41 4" xfId="2486" xr:uid="{DDCDE4D9-39AF-4514-9F36-2B69313C54D5}"/>
    <cellStyle name="Comma 2 41 4 2" xfId="3794" xr:uid="{9A7B0961-B993-4077-9B01-2AFC11A9ABC8}"/>
    <cellStyle name="Comma 2 41 4 2 2" xfId="5519" xr:uid="{D1B1BC82-3B66-45D7-8C36-9883F39D89DD}"/>
    <cellStyle name="Comma 2 41 4 2 2 2" xfId="9533" xr:uid="{DCACC54E-CDC6-4C34-AD30-F71425C49CD3}"/>
    <cellStyle name="Comma 2 41 4 2 3" xfId="7791" xr:uid="{BA5E1C4F-23DF-461F-843E-8BBCFFCD4454}"/>
    <cellStyle name="Comma 2 41 4 3" xfId="3232" xr:uid="{14DEED1A-9D3D-4960-A79E-039F84864388}"/>
    <cellStyle name="Comma 2 41 4 3 2" xfId="4965" xr:uid="{393CDB5C-4463-48AB-B9F0-1B5B796F2952}"/>
    <cellStyle name="Comma 2 41 4 3 2 2" xfId="8980" xr:uid="{79B826E0-7030-416A-A32E-23B3772FD193}"/>
    <cellStyle name="Comma 2 41 4 3 3" xfId="7236" xr:uid="{14310880-DC78-4264-A419-40EF3F409F20}"/>
    <cellStyle name="Comma 2 41 4 4" xfId="4371" xr:uid="{ABA4077D-7865-4162-A6EF-63B3B7592C1E}"/>
    <cellStyle name="Comma 2 41 4 4 2" xfId="8385" xr:uid="{BA0AE695-A4F9-4ABB-8078-9749ECD2831C}"/>
    <cellStyle name="Comma 2 41 4 5" xfId="6585" xr:uid="{24E2EF68-E212-4C53-900C-626F590EE5EC}"/>
    <cellStyle name="Comma 2 41 5" xfId="3372" xr:uid="{8CA04E50-A383-4F8B-BE11-B630D25F6740}"/>
    <cellStyle name="Comma 2 41 5 2" xfId="5101" xr:uid="{06F477F6-FC08-4230-9463-0B50777919F1}"/>
    <cellStyle name="Comma 2 41 5 2 2" xfId="9116" xr:uid="{16C3532B-8945-4AB4-B53D-A313DE4CCF09}"/>
    <cellStyle name="Comma 2 41 5 3" xfId="7372" xr:uid="{6F7A7D66-B39D-455B-AB1C-6ED4917425C5}"/>
    <cellStyle name="Comma 2 41 6" xfId="2817" xr:uid="{941696FF-E15A-4354-9CB0-B022B9F50768}"/>
    <cellStyle name="Comma 2 41 6 2" xfId="4558" xr:uid="{E091A542-7A3E-49E2-A04B-BBE7BE33E783}"/>
    <cellStyle name="Comma 2 41 6 2 2" xfId="8573" xr:uid="{C9C52329-9ED1-4D48-9254-2965D8E226F9}"/>
    <cellStyle name="Comma 2 41 6 3" xfId="6828" xr:uid="{C8DF463F-4DA4-4E75-8CF6-69D739E9B254}"/>
    <cellStyle name="Comma 2 41 7" xfId="2036" xr:uid="{7E764FF8-542C-43F4-B91B-09487780BC0F}"/>
    <cellStyle name="Comma 2 41 7 2" xfId="7961" xr:uid="{B5242232-83CF-40F5-AF05-3AA018CFD2E8}"/>
    <cellStyle name="Comma 2 41 8" xfId="3953" xr:uid="{06EE57EA-5F17-4F4D-ACB1-A2C0649A64AC}"/>
    <cellStyle name="Comma 2 41 8 2" xfId="9743" xr:uid="{96165943-6436-41F9-AC07-43E0641E0D3F}"/>
    <cellStyle name="Comma 2 41 9" xfId="6072" xr:uid="{8F2D1BCC-EBAA-4DA7-BFC8-DE261F8C27B6}"/>
    <cellStyle name="Comma 2 42" xfId="583" xr:uid="{11800040-A302-4947-B48E-89F54BA09E1C}"/>
    <cellStyle name="Comma 2 42 2" xfId="584" xr:uid="{096ABC5A-5B64-4B77-B8AE-18CEB52C644A}"/>
    <cellStyle name="Comma 2 42 2 2" xfId="2348" xr:uid="{AD4AC057-8A37-4C7A-9F25-1A3224C73549}"/>
    <cellStyle name="Comma 2 42 2 2 2" xfId="3657" xr:uid="{B25AEE69-30EF-4DD6-82E0-9464EA6AEFA2}"/>
    <cellStyle name="Comma 2 42 2 2 2 2" xfId="5382" xr:uid="{E4F90CB6-C583-4833-B201-484F0AB4F977}"/>
    <cellStyle name="Comma 2 42 2 2 2 2 2" xfId="9396" xr:uid="{8B34A760-4832-43A4-8D3F-7CE33B2D6406}"/>
    <cellStyle name="Comma 2 42 2 2 2 3" xfId="7653" xr:uid="{0BC18403-63C2-4A92-B34C-FBEB2927A7E1}"/>
    <cellStyle name="Comma 2 42 2 2 3" xfId="3093" xr:uid="{973A86ED-6BF5-4D7F-AD68-7457B916B040}"/>
    <cellStyle name="Comma 2 42 2 2 3 2" xfId="4828" xr:uid="{9BF4C38A-F78E-4C34-A42F-2BD5E34ECC77}"/>
    <cellStyle name="Comma 2 42 2 2 3 2 2" xfId="8843" xr:uid="{2A70E0E7-938E-4C28-8665-BCC56682E2D9}"/>
    <cellStyle name="Comma 2 42 2 2 3 3" xfId="7098" xr:uid="{5FE02C4F-95E0-45E8-8DFE-62620B682B44}"/>
    <cellStyle name="Comma 2 42 2 2 4" xfId="4234" xr:uid="{6975B7E3-6799-43D8-8859-D32EEDE369C7}"/>
    <cellStyle name="Comma 2 42 2 2 4 2" xfId="8248" xr:uid="{C4B47113-3A6C-4767-B531-591DD43F1D6A}"/>
    <cellStyle name="Comma 2 42 2 2 5" xfId="6447" xr:uid="{AF64E345-D721-46D2-9B3F-FDE590F72E8C}"/>
    <cellStyle name="Comma 2 42 2 3" xfId="2489" xr:uid="{AA6020AF-F6F2-42AA-A2E0-B488CE4D611C}"/>
    <cellStyle name="Comma 2 42 2 3 2" xfId="3797" xr:uid="{0C8E6EF9-3B19-4ED8-8ABA-C7A718F7BF68}"/>
    <cellStyle name="Comma 2 42 2 3 2 2" xfId="5522" xr:uid="{BF24FA63-59A7-4D59-AAC1-CD5D71A64492}"/>
    <cellStyle name="Comma 2 42 2 3 2 2 2" xfId="9536" xr:uid="{65449358-44DB-4707-A863-AC50EA71620F}"/>
    <cellStyle name="Comma 2 42 2 3 2 3" xfId="7794" xr:uid="{9B5D8767-B89C-4872-B836-1AD79C831BC9}"/>
    <cellStyle name="Comma 2 42 2 3 3" xfId="3235" xr:uid="{CB300B2B-5E8D-4C38-B314-91051F122F39}"/>
    <cellStyle name="Comma 2 42 2 3 3 2" xfId="4968" xr:uid="{4ACCC5C6-9E10-4D73-AE17-3C0371C256FF}"/>
    <cellStyle name="Comma 2 42 2 3 3 2 2" xfId="8983" xr:uid="{A83CE507-0EDA-467D-ACD8-33B0DEC16022}"/>
    <cellStyle name="Comma 2 42 2 3 3 3" xfId="7239" xr:uid="{B6EB5C3C-7D73-4FD9-9076-9EEFD1E9EAA5}"/>
    <cellStyle name="Comma 2 42 2 3 4" xfId="4374" xr:uid="{31C17381-D87F-4599-9742-2D08188C483F}"/>
    <cellStyle name="Comma 2 42 2 3 4 2" xfId="8388" xr:uid="{A5FE2DF0-2E6C-431B-94E0-3026776F8E1F}"/>
    <cellStyle name="Comma 2 42 2 3 5" xfId="6588" xr:uid="{0A4AE934-12A0-4D54-AC9D-18E6C8602401}"/>
    <cellStyle name="Comma 2 42 2 4" xfId="3470" xr:uid="{555E67B1-6FA5-4759-BD6E-741803AAD49A}"/>
    <cellStyle name="Comma 2 42 2 4 2" xfId="5197" xr:uid="{72B5380A-F511-4C82-897F-302D6BEAF8A5}"/>
    <cellStyle name="Comma 2 42 2 4 2 2" xfId="9212" xr:uid="{869E64E6-681D-473F-B200-685BF7CFFFE3}"/>
    <cellStyle name="Comma 2 42 2 4 3" xfId="7468" xr:uid="{39877186-F28C-487A-A31C-703FB8C221BA}"/>
    <cellStyle name="Comma 2 42 2 5" xfId="2906" xr:uid="{4DDD8935-E12E-4718-8C03-3A408F419810}"/>
    <cellStyle name="Comma 2 42 2 5 2" xfId="4645" xr:uid="{069774DA-9949-45C3-902A-0C8B7120E2B9}"/>
    <cellStyle name="Comma 2 42 2 5 2 2" xfId="8660" xr:uid="{46795324-FC9F-4505-A875-EA2148BC284A}"/>
    <cellStyle name="Comma 2 42 2 5 3" xfId="6915" xr:uid="{E00DF5B4-7FB2-4B4A-82DB-71119FBC8D19}"/>
    <cellStyle name="Comma 2 42 2 6" xfId="2159" xr:uid="{DD5A4EC2-042E-4093-8E13-033A499B0145}"/>
    <cellStyle name="Comma 2 42 2 6 2" xfId="8063" xr:uid="{EFCF8E8C-9964-41CA-8B84-7C9668A5D6C1}"/>
    <cellStyle name="Comma 2 42 2 7" xfId="4049" xr:uid="{3D8A4D6A-05D9-44DA-9990-CC097AC8C296}"/>
    <cellStyle name="Comma 2 42 2 7 2" xfId="9949" xr:uid="{320A5E16-DF7E-4D41-A0E2-B35D05DC8532}"/>
    <cellStyle name="Comma 2 42 2 8" xfId="6259" xr:uid="{C070095C-1872-4733-ACD4-B361679D3973}"/>
    <cellStyle name="Comma 2 42 3" xfId="2252" xr:uid="{CDA4C649-3113-48B7-B848-03AEBC920714}"/>
    <cellStyle name="Comma 2 42 3 2" xfId="3562" xr:uid="{EE28EA89-6F89-4128-B847-8AB7FCF41E52}"/>
    <cellStyle name="Comma 2 42 3 2 2" xfId="5287" xr:uid="{1E25F819-31D9-4A45-B083-8B7084B5E08E}"/>
    <cellStyle name="Comma 2 42 3 2 2 2" xfId="9302" xr:uid="{690DB07A-B736-40B1-B9E3-F7B406A9B507}"/>
    <cellStyle name="Comma 2 42 3 2 3" xfId="7558" xr:uid="{65F959D1-017F-407A-8F9C-1590F004A121}"/>
    <cellStyle name="Comma 2 42 3 3" xfId="2996" xr:uid="{D5843A42-B9C7-4E82-B30D-BAD2173483B8}"/>
    <cellStyle name="Comma 2 42 3 3 2" xfId="4733" xr:uid="{5E0A4B02-BB9E-484C-BF0A-33C8B7FD38F5}"/>
    <cellStyle name="Comma 2 42 3 3 2 2" xfId="8748" xr:uid="{35836331-7472-42C8-8819-6286DBBE40D9}"/>
    <cellStyle name="Comma 2 42 3 3 3" xfId="7003" xr:uid="{F1359C03-106E-4377-B73E-3419E62CE5ED}"/>
    <cellStyle name="Comma 2 42 3 4" xfId="4139" xr:uid="{5995B035-9E62-46BC-9D7E-4A1CA867B688}"/>
    <cellStyle name="Comma 2 42 3 4 2" xfId="8153" xr:uid="{62C9B846-6909-45A7-8076-6EB7658D2B98}"/>
    <cellStyle name="Comma 2 42 3 5" xfId="6352" xr:uid="{644F77DA-C287-4E7A-9541-2CFF27D7F811}"/>
    <cellStyle name="Comma 2 42 4" xfId="2488" xr:uid="{AC529207-EEBC-4452-864A-83FD298ECCCC}"/>
    <cellStyle name="Comma 2 42 4 2" xfId="3796" xr:uid="{47E7B643-61A8-407A-A55D-B5F62B7993B7}"/>
    <cellStyle name="Comma 2 42 4 2 2" xfId="5521" xr:uid="{3AB9BE55-8F7B-42BD-9C73-E37D2C5A7ED1}"/>
    <cellStyle name="Comma 2 42 4 2 2 2" xfId="9535" xr:uid="{A9A6AD94-35E2-47FC-88D5-B2310E7DAC72}"/>
    <cellStyle name="Comma 2 42 4 2 3" xfId="7793" xr:uid="{0304C0DC-996C-4905-AE95-7030CED89654}"/>
    <cellStyle name="Comma 2 42 4 3" xfId="3234" xr:uid="{3247E99B-AC29-47B8-95B7-2DD4B12DF301}"/>
    <cellStyle name="Comma 2 42 4 3 2" xfId="4967" xr:uid="{E43FC11B-5DF6-4E7D-AC43-9FDF77C97DB1}"/>
    <cellStyle name="Comma 2 42 4 3 2 2" xfId="8982" xr:uid="{8D10358F-F949-4801-A82C-11F6363225EF}"/>
    <cellStyle name="Comma 2 42 4 3 3" xfId="7238" xr:uid="{B44D3BC0-2B38-47F8-842A-BC4AF4C79CE2}"/>
    <cellStyle name="Comma 2 42 4 4" xfId="4373" xr:uid="{531A55D9-1C51-419B-AD33-BC23E902FEF3}"/>
    <cellStyle name="Comma 2 42 4 4 2" xfId="8387" xr:uid="{C4DF3D12-622B-41F8-ABCC-E1569232588E}"/>
    <cellStyle name="Comma 2 42 4 5" xfId="6587" xr:uid="{D1DF0FBB-43AC-4E03-8BE7-65D183A34943}"/>
    <cellStyle name="Comma 2 42 5" xfId="3373" xr:uid="{A50441EB-433B-416C-AFCE-941CEE6616F6}"/>
    <cellStyle name="Comma 2 42 5 2" xfId="5102" xr:uid="{81A2D7AB-53EE-41B9-A712-2F51A67E9369}"/>
    <cellStyle name="Comma 2 42 5 2 2" xfId="9117" xr:uid="{186DE876-E2E4-458C-ABCF-E048714C0464}"/>
    <cellStyle name="Comma 2 42 5 3" xfId="7373" xr:uid="{A4F3978A-73C8-4660-BB43-C40BC4586699}"/>
    <cellStyle name="Comma 2 42 6" xfId="2776" xr:uid="{D6E27C87-B042-46C9-8F99-803347C934C7}"/>
    <cellStyle name="Comma 2 42 6 2" xfId="4517" xr:uid="{0074DB8C-E928-4F49-AADF-FE246C551007}"/>
    <cellStyle name="Comma 2 42 6 2 2" xfId="8532" xr:uid="{608569D9-5105-451F-90D8-2969C8F4E2EA}"/>
    <cellStyle name="Comma 2 42 6 3" xfId="6787" xr:uid="{FBCD80B3-6849-44CB-80B3-D51D245B34FD}"/>
    <cellStyle name="Comma 2 42 7" xfId="2037" xr:uid="{58619475-407D-44AD-A61C-5CF260ABD60E}"/>
    <cellStyle name="Comma 2 42 7 2" xfId="7962" xr:uid="{9C2F4335-6EC7-438D-82BE-AB03A661875E}"/>
    <cellStyle name="Comma 2 42 8" xfId="3954" xr:uid="{DC0A3468-2571-4BBA-BAAE-2CAE2BBD616D}"/>
    <cellStyle name="Comma 2 42 8 2" xfId="10131" xr:uid="{F7BC27BD-42C4-474D-B873-FD3D43536A54}"/>
    <cellStyle name="Comma 2 42 9" xfId="6073" xr:uid="{1A1DE269-0F6C-4683-B1D8-00810616C458}"/>
    <cellStyle name="Comma 2 43" xfId="585" xr:uid="{FCE53E2B-086E-4919-BE6D-20C670BA6A9F}"/>
    <cellStyle name="Comma 2 43 2" xfId="586" xr:uid="{44F2546E-102D-44C5-985A-9263E8980739}"/>
    <cellStyle name="Comma 2 43 2 2" xfId="2349" xr:uid="{2CA58155-6004-42F5-B971-E9753128DA7B}"/>
    <cellStyle name="Comma 2 43 2 2 2" xfId="3658" xr:uid="{8D1A5549-F2B9-490A-B3C5-FB02329A3B43}"/>
    <cellStyle name="Comma 2 43 2 2 2 2" xfId="5383" xr:uid="{89E6AD45-DC64-4505-927C-64B89D6180D1}"/>
    <cellStyle name="Comma 2 43 2 2 2 2 2" xfId="9397" xr:uid="{A47A9EB1-FE6D-443A-B5A3-2F3A5627C793}"/>
    <cellStyle name="Comma 2 43 2 2 2 3" xfId="7654" xr:uid="{97A78A3F-9256-431E-8C00-4AAEB1E0CAB6}"/>
    <cellStyle name="Comma 2 43 2 2 3" xfId="3094" xr:uid="{7099676F-DDB1-49B1-A447-AC190B72B630}"/>
    <cellStyle name="Comma 2 43 2 2 3 2" xfId="4829" xr:uid="{289FE121-88C4-40F4-905F-DC4E6B04AE49}"/>
    <cellStyle name="Comma 2 43 2 2 3 2 2" xfId="8844" xr:uid="{A1828518-26ED-4AF1-BC6D-7C66DBC0CCC9}"/>
    <cellStyle name="Comma 2 43 2 2 3 3" xfId="7099" xr:uid="{A620CFAC-06C1-43BB-89A6-A816ED00649C}"/>
    <cellStyle name="Comma 2 43 2 2 4" xfId="4235" xr:uid="{8887D92E-AC88-4F41-84E2-B852DB0EA01A}"/>
    <cellStyle name="Comma 2 43 2 2 4 2" xfId="8249" xr:uid="{544631D3-A7F0-435D-99BF-7C8B5F31E4A5}"/>
    <cellStyle name="Comma 2 43 2 2 5" xfId="6448" xr:uid="{DA4D2BF7-A1E5-4289-8D1F-3B2E2D51278F}"/>
    <cellStyle name="Comma 2 43 2 3" xfId="2491" xr:uid="{062BAD0B-5DBE-4F6A-AF39-14195947A99A}"/>
    <cellStyle name="Comma 2 43 2 3 2" xfId="3799" xr:uid="{7C1EF1E0-5F7A-4809-BEB7-61A16A246C41}"/>
    <cellStyle name="Comma 2 43 2 3 2 2" xfId="5524" xr:uid="{CBB7472D-82AC-49CB-AC39-DB878DF0AA94}"/>
    <cellStyle name="Comma 2 43 2 3 2 2 2" xfId="9538" xr:uid="{8A7E36EA-A06E-4DA0-ABA7-02674ABE45FE}"/>
    <cellStyle name="Comma 2 43 2 3 2 3" xfId="7796" xr:uid="{F59ABB2D-3FAC-4725-AC24-3FE6826A0649}"/>
    <cellStyle name="Comma 2 43 2 3 3" xfId="3237" xr:uid="{67DC9F57-A8BA-453C-824A-DCA5ACB12731}"/>
    <cellStyle name="Comma 2 43 2 3 3 2" xfId="4970" xr:uid="{484E532C-05A3-4D23-8432-4A97D272AF53}"/>
    <cellStyle name="Comma 2 43 2 3 3 2 2" xfId="8985" xr:uid="{589C66C3-C539-4D0D-A376-2433C5E004F1}"/>
    <cellStyle name="Comma 2 43 2 3 3 3" xfId="7241" xr:uid="{795DF883-765A-4202-966D-2D133037D468}"/>
    <cellStyle name="Comma 2 43 2 3 4" xfId="4376" xr:uid="{2E2190D7-D329-408C-B246-05625F473467}"/>
    <cellStyle name="Comma 2 43 2 3 4 2" xfId="8390" xr:uid="{FA47046A-4370-423E-97A2-38F3BD43DDA5}"/>
    <cellStyle name="Comma 2 43 2 3 5" xfId="6590" xr:uid="{D05960F4-CC7B-40C2-9B0F-6D634D4239FF}"/>
    <cellStyle name="Comma 2 43 2 4" xfId="3471" xr:uid="{C413B01A-1D4E-482D-8A0F-80DCCE3C60FD}"/>
    <cellStyle name="Comma 2 43 2 4 2" xfId="5198" xr:uid="{3EC0B253-EC37-43C7-ABFE-CFB2053F0B64}"/>
    <cellStyle name="Comma 2 43 2 4 2 2" xfId="9213" xr:uid="{D3EA5627-4E17-4F43-A334-E60EBB57926D}"/>
    <cellStyle name="Comma 2 43 2 4 3" xfId="7469" xr:uid="{30D0ABCE-4BF1-43D1-BEC6-FC5F32B4D932}"/>
    <cellStyle name="Comma 2 43 2 5" xfId="2907" xr:uid="{4E7CC499-412B-4839-885F-ECD55F3FA449}"/>
    <cellStyle name="Comma 2 43 2 5 2" xfId="4646" xr:uid="{7FFBAB71-1137-45AF-B2ED-BEA6B261B490}"/>
    <cellStyle name="Comma 2 43 2 5 2 2" xfId="8661" xr:uid="{04121F6C-C800-4B64-9526-3E093DABBCBC}"/>
    <cellStyle name="Comma 2 43 2 5 3" xfId="6916" xr:uid="{96F4AE13-4157-42F2-86B7-14AA7D0B13C6}"/>
    <cellStyle name="Comma 2 43 2 6" xfId="2160" xr:uid="{CAFE07FE-0A60-47BE-A2B1-6506F3F617B6}"/>
    <cellStyle name="Comma 2 43 2 6 2" xfId="8064" xr:uid="{E327B416-6027-4911-9726-F55F02B4C867}"/>
    <cellStyle name="Comma 2 43 2 7" xfId="4050" xr:uid="{657C7C8C-9EBF-487E-B477-9E1A93F8B09F}"/>
    <cellStyle name="Comma 2 43 2 7 2" xfId="10137" xr:uid="{024F76E2-6AA6-470F-AEB1-81B1A87633BC}"/>
    <cellStyle name="Comma 2 43 2 8" xfId="6260" xr:uid="{B617BB4F-90CE-4D29-AF71-7B7E32EAEC51}"/>
    <cellStyle name="Comma 2 43 3" xfId="2253" xr:uid="{B25F1903-8128-46AF-B153-67226182C415}"/>
    <cellStyle name="Comma 2 43 3 2" xfId="3563" xr:uid="{57143479-C5E6-480A-B15E-63132B2433BE}"/>
    <cellStyle name="Comma 2 43 3 2 2" xfId="5288" xr:uid="{8BBFA85C-901F-4B2E-875F-51C75AB142AB}"/>
    <cellStyle name="Comma 2 43 3 2 2 2" xfId="9303" xr:uid="{07E5352C-4660-4C03-A0FE-C013B05A05A8}"/>
    <cellStyle name="Comma 2 43 3 2 3" xfId="7559" xr:uid="{D871B38B-ACDC-4A2E-934B-66299EEC06C6}"/>
    <cellStyle name="Comma 2 43 3 3" xfId="2997" xr:uid="{9C87425D-3198-4263-B6FA-96ECBC4F2500}"/>
    <cellStyle name="Comma 2 43 3 3 2" xfId="4734" xr:uid="{92E690A2-93C8-4DD0-8944-CF8D6FC3F91E}"/>
    <cellStyle name="Comma 2 43 3 3 2 2" xfId="8749" xr:uid="{3B97EBC6-AC98-47E2-B7EF-E379626658D9}"/>
    <cellStyle name="Comma 2 43 3 3 3" xfId="7004" xr:uid="{2D051A8C-1443-4075-9B6E-BD745D5F8698}"/>
    <cellStyle name="Comma 2 43 3 4" xfId="4140" xr:uid="{B3871C2C-8268-46F0-9635-4F5A60376FD0}"/>
    <cellStyle name="Comma 2 43 3 4 2" xfId="8154" xr:uid="{F12F20B9-AF96-4252-B270-35AFCD0F76A3}"/>
    <cellStyle name="Comma 2 43 3 5" xfId="6353" xr:uid="{972B124F-B5E5-4897-B695-F65FDDB80E14}"/>
    <cellStyle name="Comma 2 43 4" xfId="2490" xr:uid="{084D89C8-5360-4CA4-B360-06025E8D3138}"/>
    <cellStyle name="Comma 2 43 4 2" xfId="3798" xr:uid="{2E9324F3-0AF6-46B5-8BFE-A60AA837FA76}"/>
    <cellStyle name="Comma 2 43 4 2 2" xfId="5523" xr:uid="{68AC2F60-6B20-421A-AECC-D3CD39957705}"/>
    <cellStyle name="Comma 2 43 4 2 2 2" xfId="9537" xr:uid="{4A6BD3A9-ADCB-43D4-893F-ED48660D2E5E}"/>
    <cellStyle name="Comma 2 43 4 2 3" xfId="7795" xr:uid="{EE7E7B08-B7A1-4D3A-84B8-F896F471E76D}"/>
    <cellStyle name="Comma 2 43 4 3" xfId="3236" xr:uid="{5EEA19BB-C2CD-4F31-9342-86CD69C4A812}"/>
    <cellStyle name="Comma 2 43 4 3 2" xfId="4969" xr:uid="{F0B6290A-B923-4BD2-A8B4-D88926418E93}"/>
    <cellStyle name="Comma 2 43 4 3 2 2" xfId="8984" xr:uid="{6108B2EE-D416-47D2-9FD5-45AE14C5914A}"/>
    <cellStyle name="Comma 2 43 4 3 3" xfId="7240" xr:uid="{93199B89-A434-49C9-9442-EF14BBA1CDD6}"/>
    <cellStyle name="Comma 2 43 4 4" xfId="4375" xr:uid="{79603795-A636-4A52-BD4A-259F223352AB}"/>
    <cellStyle name="Comma 2 43 4 4 2" xfId="8389" xr:uid="{32E18E4F-B3CB-4EF1-BC5F-66C311445907}"/>
    <cellStyle name="Comma 2 43 4 5" xfId="6589" xr:uid="{ADE44E44-533E-4C0E-A75D-A9BC71849B70}"/>
    <cellStyle name="Comma 2 43 5" xfId="3374" xr:uid="{762344B2-E57B-42BB-9D28-B533482A8ADA}"/>
    <cellStyle name="Comma 2 43 5 2" xfId="5103" xr:uid="{61FB03F7-C6D1-4990-9619-AEB236073381}"/>
    <cellStyle name="Comma 2 43 5 2 2" xfId="9118" xr:uid="{C60E4AD5-B30A-46A2-BE43-FC75C0043932}"/>
    <cellStyle name="Comma 2 43 5 3" xfId="7374" xr:uid="{4D093EE8-BF69-4560-9F69-761959632AF4}"/>
    <cellStyle name="Comma 2 43 6" xfId="2824" xr:uid="{F2FBC283-4179-4172-8D03-F767EFD00107}"/>
    <cellStyle name="Comma 2 43 6 2" xfId="4565" xr:uid="{08327817-4FC5-4011-8717-AF32A24AE249}"/>
    <cellStyle name="Comma 2 43 6 2 2" xfId="8580" xr:uid="{47A95A72-550B-48C5-80F6-8D85BAD50590}"/>
    <cellStyle name="Comma 2 43 6 3" xfId="6835" xr:uid="{8E0A3C11-9414-4123-B14B-7BFF59A0BD87}"/>
    <cellStyle name="Comma 2 43 7" xfId="2038" xr:uid="{20DB0157-A6F0-46F3-AE22-2C5919D7F68E}"/>
    <cellStyle name="Comma 2 43 7 2" xfId="7963" xr:uid="{6FBE7994-2964-4861-ADBB-4207C04E0133}"/>
    <cellStyle name="Comma 2 43 8" xfId="3955" xr:uid="{2BEFB13F-1F25-417E-9BB0-A8E77817E773}"/>
    <cellStyle name="Comma 2 43 8 2" xfId="10256" xr:uid="{87D8E250-9A47-4CA4-9DF7-047F0DEF0E43}"/>
    <cellStyle name="Comma 2 43 9" xfId="6074" xr:uid="{D778066A-7B72-4253-9691-7454DFCB23AC}"/>
    <cellStyle name="Comma 2 44" xfId="587" xr:uid="{BA4CCC8A-6670-4A72-9A4C-CD0D7B1FF38A}"/>
    <cellStyle name="Comma 2 44 2" xfId="588" xr:uid="{46E37455-7923-4E8D-B202-FADE9DDB731C}"/>
    <cellStyle name="Comma 2 44 2 2" xfId="2350" xr:uid="{CA87C74A-542E-49BF-9F4B-BCBBB8B1617D}"/>
    <cellStyle name="Comma 2 44 2 2 2" xfId="3659" xr:uid="{78A76A80-C7AE-4DDD-8D9B-BE7B88026EEC}"/>
    <cellStyle name="Comma 2 44 2 2 2 2" xfId="5384" xr:uid="{FE66A960-3A35-4A7F-922E-C39C91ADE01F}"/>
    <cellStyle name="Comma 2 44 2 2 2 2 2" xfId="9398" xr:uid="{54524E61-BA2F-470F-A928-D53F96DAACD8}"/>
    <cellStyle name="Comma 2 44 2 2 2 3" xfId="7655" xr:uid="{CA966503-8A33-4885-B83A-D7B237CF1D94}"/>
    <cellStyle name="Comma 2 44 2 2 3" xfId="3095" xr:uid="{7094E577-8B0C-4862-818F-0B0D04E53CF7}"/>
    <cellStyle name="Comma 2 44 2 2 3 2" xfId="4830" xr:uid="{A4A7EF27-B345-452A-8035-8A08452AD39F}"/>
    <cellStyle name="Comma 2 44 2 2 3 2 2" xfId="8845" xr:uid="{F6F99F90-D296-4D0C-9A82-C209039A851C}"/>
    <cellStyle name="Comma 2 44 2 2 3 3" xfId="7100" xr:uid="{A82B52C7-3E0C-46E1-9A23-C5A5BC366050}"/>
    <cellStyle name="Comma 2 44 2 2 4" xfId="4236" xr:uid="{72C9FEDD-6579-4635-A292-01B34382A109}"/>
    <cellStyle name="Comma 2 44 2 2 4 2" xfId="8250" xr:uid="{0AFBA75D-8E3E-44AB-9E52-E7FF03FF84DD}"/>
    <cellStyle name="Comma 2 44 2 2 5" xfId="6449" xr:uid="{DA1DF51A-8F1E-43A7-AE9F-81C42A3C7766}"/>
    <cellStyle name="Comma 2 44 2 3" xfId="2493" xr:uid="{6A3DFA73-BFC1-4466-A124-9A5250C34109}"/>
    <cellStyle name="Comma 2 44 2 3 2" xfId="3801" xr:uid="{3B31E1F7-A431-434D-A927-2F5C9965DE40}"/>
    <cellStyle name="Comma 2 44 2 3 2 2" xfId="5526" xr:uid="{F5DF070D-4D45-4B84-BBAA-B7A486E54F79}"/>
    <cellStyle name="Comma 2 44 2 3 2 2 2" xfId="9540" xr:uid="{4DD3332C-CE54-4518-A2E1-E957F2E76B44}"/>
    <cellStyle name="Comma 2 44 2 3 2 3" xfId="7798" xr:uid="{277D22E7-0BEC-45EE-8CF0-E66EF9E6E50D}"/>
    <cellStyle name="Comma 2 44 2 3 3" xfId="3239" xr:uid="{813EFC49-5DC8-4C28-8281-AC008DDE2F47}"/>
    <cellStyle name="Comma 2 44 2 3 3 2" xfId="4972" xr:uid="{3A75174A-6F7C-469A-B04E-C5F344C1AAD6}"/>
    <cellStyle name="Comma 2 44 2 3 3 2 2" xfId="8987" xr:uid="{A2C8A1B8-10B7-484B-B0DF-0C90BFC10B32}"/>
    <cellStyle name="Comma 2 44 2 3 3 3" xfId="7243" xr:uid="{5D42D6A2-C3CB-4DD7-B988-92D5A863C376}"/>
    <cellStyle name="Comma 2 44 2 3 4" xfId="4378" xr:uid="{9C3313E7-C727-44C3-8B4B-CF363901E796}"/>
    <cellStyle name="Comma 2 44 2 3 4 2" xfId="8392" xr:uid="{15E706EF-5B9A-4B7A-A58E-DBA3417FC120}"/>
    <cellStyle name="Comma 2 44 2 3 5" xfId="6592" xr:uid="{001D4899-B154-4A33-B7FB-5676F971FAEE}"/>
    <cellStyle name="Comma 2 44 2 4" xfId="3472" xr:uid="{250827CB-8761-4FA1-BA65-412C07E0F79A}"/>
    <cellStyle name="Comma 2 44 2 4 2" xfId="5199" xr:uid="{2F306122-FC14-4921-9FC8-B6271EA7114B}"/>
    <cellStyle name="Comma 2 44 2 4 2 2" xfId="9214" xr:uid="{6B6B06B9-2E83-4717-B733-1023ADAE2634}"/>
    <cellStyle name="Comma 2 44 2 4 3" xfId="7470" xr:uid="{E1C7ED5D-DD61-4156-8A26-5A83C06C1FC5}"/>
    <cellStyle name="Comma 2 44 2 5" xfId="2908" xr:uid="{E2A53BCE-E4E5-4332-B201-E35EF58C284C}"/>
    <cellStyle name="Comma 2 44 2 5 2" xfId="4647" xr:uid="{916667DC-363C-4A3C-ADAD-025C98A25BB2}"/>
    <cellStyle name="Comma 2 44 2 5 2 2" xfId="8662" xr:uid="{E901A6E7-AF27-4547-975D-842F87CBD0BD}"/>
    <cellStyle name="Comma 2 44 2 5 3" xfId="6917" xr:uid="{B7088C17-63AD-4F15-82F9-07E68E54B324}"/>
    <cellStyle name="Comma 2 44 2 6" xfId="2161" xr:uid="{00737436-3DFD-42C8-BF60-73F0E634F486}"/>
    <cellStyle name="Comma 2 44 2 6 2" xfId="8065" xr:uid="{B27B6726-59B1-43BE-BCE0-029702A3EE2E}"/>
    <cellStyle name="Comma 2 44 2 7" xfId="4051" xr:uid="{DEC7BBAD-F5F4-4A51-B3FC-16A62A8722F0}"/>
    <cellStyle name="Comma 2 44 2 7 2" xfId="10262" xr:uid="{687EE8CF-97B0-41AB-94DA-66C5B98A24CC}"/>
    <cellStyle name="Comma 2 44 2 8" xfId="6261" xr:uid="{2669867F-6BC2-4535-96D2-8137A87D8FBC}"/>
    <cellStyle name="Comma 2 44 3" xfId="2254" xr:uid="{7DAB7060-A1B0-495E-B854-F60214A90B9E}"/>
    <cellStyle name="Comma 2 44 3 2" xfId="3564" xr:uid="{61CF8A98-3334-4779-9646-562010DE428A}"/>
    <cellStyle name="Comma 2 44 3 2 2" xfId="5289" xr:uid="{14374B2D-D132-41F4-A92C-F440B5909B50}"/>
    <cellStyle name="Comma 2 44 3 2 2 2" xfId="9304" xr:uid="{3E41D93E-2A1A-4E43-86F9-94198F2B7615}"/>
    <cellStyle name="Comma 2 44 3 2 3" xfId="7560" xr:uid="{3E334887-90EF-4CDF-A283-B9D7D9B4063D}"/>
    <cellStyle name="Comma 2 44 3 3" xfId="2998" xr:uid="{5B4A5FA8-EAE0-483A-A37B-F7C855919B82}"/>
    <cellStyle name="Comma 2 44 3 3 2" xfId="4735" xr:uid="{2DB1F72D-98C7-4FD6-9625-1307F91815A0}"/>
    <cellStyle name="Comma 2 44 3 3 2 2" xfId="8750" xr:uid="{C291336D-3067-4E61-BBFC-B92C053D30B0}"/>
    <cellStyle name="Comma 2 44 3 3 3" xfId="7005" xr:uid="{9B54E923-28A6-423A-A927-875EF2E1BC88}"/>
    <cellStyle name="Comma 2 44 3 4" xfId="4141" xr:uid="{4F6A74D8-5124-47DF-82D5-33ACADFDBA42}"/>
    <cellStyle name="Comma 2 44 3 4 2" xfId="8155" xr:uid="{6B88F666-0BC7-490D-ACEE-5FA367BF8585}"/>
    <cellStyle name="Comma 2 44 3 5" xfId="6354" xr:uid="{A4364FAA-2B28-4249-8742-B5E0DD766FC7}"/>
    <cellStyle name="Comma 2 44 4" xfId="2492" xr:uid="{E3A7D801-9CC5-42C3-BB66-BCA2E5398A1B}"/>
    <cellStyle name="Comma 2 44 4 2" xfId="3800" xr:uid="{F1A29874-4DE3-4298-B552-BD7201745560}"/>
    <cellStyle name="Comma 2 44 4 2 2" xfId="5525" xr:uid="{DAD12AF7-BAA8-44B0-A4D8-45E7CCAB9C96}"/>
    <cellStyle name="Comma 2 44 4 2 2 2" xfId="9539" xr:uid="{4586F6BB-2D32-470C-9946-469E6C947F6C}"/>
    <cellStyle name="Comma 2 44 4 2 3" xfId="7797" xr:uid="{CBD4FD3C-A5CA-4AC0-B74B-9AC5D848D6CE}"/>
    <cellStyle name="Comma 2 44 4 3" xfId="3238" xr:uid="{DBC75B51-DD2F-43F2-96C2-943E9C796EC8}"/>
    <cellStyle name="Comma 2 44 4 3 2" xfId="4971" xr:uid="{C49B5543-A400-475D-B2F9-DB96B5026F39}"/>
    <cellStyle name="Comma 2 44 4 3 2 2" xfId="8986" xr:uid="{540EB122-16F4-43FB-BF31-842B3F990300}"/>
    <cellStyle name="Comma 2 44 4 3 3" xfId="7242" xr:uid="{82D65DD6-9CFA-40B9-B0B6-F751B8A7FE0F}"/>
    <cellStyle name="Comma 2 44 4 4" xfId="4377" xr:uid="{CF5BC8F5-B871-4A1D-9192-085B8311CCDD}"/>
    <cellStyle name="Comma 2 44 4 4 2" xfId="8391" xr:uid="{F5397351-B62A-414E-B557-9C6E7B27863E}"/>
    <cellStyle name="Comma 2 44 4 5" xfId="6591" xr:uid="{299E9B45-E537-438A-AD1B-BE884BC5D395}"/>
    <cellStyle name="Comma 2 44 5" xfId="3375" xr:uid="{FAE48B78-8CB3-42A1-A1A3-22BEAC2FAE94}"/>
    <cellStyle name="Comma 2 44 5 2" xfId="5104" xr:uid="{CFCEB485-309A-4F83-8871-31DF816B6F60}"/>
    <cellStyle name="Comma 2 44 5 2 2" xfId="9119" xr:uid="{938794E9-4382-4E77-9CE8-09827947EBB6}"/>
    <cellStyle name="Comma 2 44 5 3" xfId="7375" xr:uid="{A5D8F18B-1C2B-495D-BA35-25E0D5B35ACE}"/>
    <cellStyle name="Comma 2 44 6" xfId="2783" xr:uid="{F9B0153F-54CE-42EE-924C-0F57C207E435}"/>
    <cellStyle name="Comma 2 44 6 2" xfId="4524" xr:uid="{D24E2A77-01E7-4A96-99CD-A1F1C5EDC939}"/>
    <cellStyle name="Comma 2 44 6 2 2" xfId="8539" xr:uid="{E82BE66F-FFBA-44C4-A46C-A310316CBDE3}"/>
    <cellStyle name="Comma 2 44 6 3" xfId="6794" xr:uid="{BB1C4ED1-0339-439A-AF7B-5ADC9372051D}"/>
    <cellStyle name="Comma 2 44 7" xfId="2039" xr:uid="{98C0F8CF-471B-4AD6-B307-2EE0D2F8887E}"/>
    <cellStyle name="Comma 2 44 7 2" xfId="7964" xr:uid="{92874C91-2F3A-4EC1-B02C-238865CD6C24}"/>
    <cellStyle name="Comma 2 44 8" xfId="3956" xr:uid="{87A6C4A3-5954-4ACF-82C4-5CFB4B82EE5F}"/>
    <cellStyle name="Comma 2 44 8 2" xfId="9887" xr:uid="{CD1CE4F1-E031-4E01-8485-063C3A178F37}"/>
    <cellStyle name="Comma 2 44 9" xfId="6075" xr:uid="{C5D2DDE6-5481-4C26-B636-E871A72005AE}"/>
    <cellStyle name="Comma 2 45" xfId="589" xr:uid="{745098BB-1759-4B06-986B-A61C63218E4B}"/>
    <cellStyle name="Comma 2 45 2" xfId="590" xr:uid="{E26B14B4-5778-4F00-AB49-EDDE60655060}"/>
    <cellStyle name="Comma 2 45 2 2" xfId="2351" xr:uid="{E913B740-B609-4A29-B96A-E27EBEFE99EC}"/>
    <cellStyle name="Comma 2 45 2 2 2" xfId="3660" xr:uid="{243A23ED-595B-4013-AB42-2990C58BB636}"/>
    <cellStyle name="Comma 2 45 2 2 2 2" xfId="5385" xr:uid="{7AD9DC27-BE73-4310-B897-AD1F40EC9B28}"/>
    <cellStyle name="Comma 2 45 2 2 2 2 2" xfId="9399" xr:uid="{6DC80324-8491-4D00-BE90-14856FA49817}"/>
    <cellStyle name="Comma 2 45 2 2 2 3" xfId="7656" xr:uid="{37047D2A-9D48-4B39-B994-18A54852BC73}"/>
    <cellStyle name="Comma 2 45 2 2 3" xfId="3096" xr:uid="{2F36FAAF-0387-4191-9BD4-C1735C578E44}"/>
    <cellStyle name="Comma 2 45 2 2 3 2" xfId="4831" xr:uid="{378703C9-37B5-49CC-891D-DFD49EB20919}"/>
    <cellStyle name="Comma 2 45 2 2 3 2 2" xfId="8846" xr:uid="{8E825325-FD7A-4217-A4D8-ACBF72178C24}"/>
    <cellStyle name="Comma 2 45 2 2 3 3" xfId="7101" xr:uid="{DEA4991D-5D3F-4FE6-A8D2-07723B7F483F}"/>
    <cellStyle name="Comma 2 45 2 2 4" xfId="4237" xr:uid="{4EA4921A-C966-4D25-98AA-5B3581879741}"/>
    <cellStyle name="Comma 2 45 2 2 4 2" xfId="8251" xr:uid="{258041DF-361E-465D-AA30-4A7D8281BB50}"/>
    <cellStyle name="Comma 2 45 2 2 5" xfId="6450" xr:uid="{A8FE3E39-F9D2-4040-8792-542F1216D2E0}"/>
    <cellStyle name="Comma 2 45 2 3" xfId="2495" xr:uid="{931CA46F-7468-4B0B-95F3-87632FFCF7B0}"/>
    <cellStyle name="Comma 2 45 2 3 2" xfId="3803" xr:uid="{28D6DE44-BFD4-41E0-92EA-DAC222B87E4E}"/>
    <cellStyle name="Comma 2 45 2 3 2 2" xfId="5528" xr:uid="{66A2D315-63DD-4B63-BCCD-93337AB4618F}"/>
    <cellStyle name="Comma 2 45 2 3 2 2 2" xfId="9542" xr:uid="{6296B275-CE45-4663-86D5-EC4D33B43F1C}"/>
    <cellStyle name="Comma 2 45 2 3 2 3" xfId="7800" xr:uid="{EEEAAAAC-772E-45B3-82AD-13B42DF50BC1}"/>
    <cellStyle name="Comma 2 45 2 3 3" xfId="3241" xr:uid="{B5B9C31D-18DA-4F60-9AB9-66F2E3071875}"/>
    <cellStyle name="Comma 2 45 2 3 3 2" xfId="4974" xr:uid="{143EDD5F-83CD-46FE-B2A4-AA8D0D6086A1}"/>
    <cellStyle name="Comma 2 45 2 3 3 2 2" xfId="8989" xr:uid="{0E1924E4-1768-4E2D-8E43-E847D5FDBBCF}"/>
    <cellStyle name="Comma 2 45 2 3 3 3" xfId="7245" xr:uid="{6BAA1FA5-6AC0-4B4E-8F1A-7856686EE1A7}"/>
    <cellStyle name="Comma 2 45 2 3 4" xfId="4380" xr:uid="{97798067-D4B2-4233-A167-1178C238DE69}"/>
    <cellStyle name="Comma 2 45 2 3 4 2" xfId="8394" xr:uid="{57F4F866-4054-4E49-A815-4108D3E031D6}"/>
    <cellStyle name="Comma 2 45 2 3 5" xfId="6594" xr:uid="{2189ACC8-33B8-4D08-B6B7-BDE31BAF3CBD}"/>
    <cellStyle name="Comma 2 45 2 4" xfId="3473" xr:uid="{E4DFD987-3C55-4F7C-A2C4-B6C9ACED8E39}"/>
    <cellStyle name="Comma 2 45 2 4 2" xfId="5200" xr:uid="{4202DC78-8A11-445C-91EE-2F91B057C040}"/>
    <cellStyle name="Comma 2 45 2 4 2 2" xfId="9215" xr:uid="{337AC161-6463-471F-A350-DE96B6AB201A}"/>
    <cellStyle name="Comma 2 45 2 4 3" xfId="7471" xr:uid="{20C6260A-133B-403B-B095-FB728DD6D886}"/>
    <cellStyle name="Comma 2 45 2 5" xfId="2909" xr:uid="{A96E118E-49F7-4D24-AFB5-0ED6AEEE3571}"/>
    <cellStyle name="Comma 2 45 2 5 2" xfId="4648" xr:uid="{6AC443B8-EC9D-43EC-A080-1F79F669040E}"/>
    <cellStyle name="Comma 2 45 2 5 2 2" xfId="8663" xr:uid="{5D996C07-218A-4527-B0F7-6E352371D1D8}"/>
    <cellStyle name="Comma 2 45 2 5 3" xfId="6918" xr:uid="{F707CEDE-4CC4-4CFC-AA4E-BC98AA59698A}"/>
    <cellStyle name="Comma 2 45 2 6" xfId="2162" xr:uid="{72DE3678-A840-414C-905D-8FC33104E0B6}"/>
    <cellStyle name="Comma 2 45 2 6 2" xfId="8066" xr:uid="{2658F365-866F-4997-A29C-51BD23295C80}"/>
    <cellStyle name="Comma 2 45 2 7" xfId="4052" xr:uid="{E3FD7D9B-0C84-4073-96D0-04D3D18D0DBB}"/>
    <cellStyle name="Comma 2 45 2 7 2" xfId="9891" xr:uid="{B79F4DD2-1A73-4237-AC81-856F8228DFD8}"/>
    <cellStyle name="Comma 2 45 2 8" xfId="6262" xr:uid="{514E4DCD-A6E6-48C8-B6FA-B566D516CFA9}"/>
    <cellStyle name="Comma 2 45 3" xfId="2255" xr:uid="{E7B97738-C8AC-49F8-829F-45CA6BC1C691}"/>
    <cellStyle name="Comma 2 45 3 2" xfId="3565" xr:uid="{BA392B7D-565F-4B7B-B957-95FE98153D4C}"/>
    <cellStyle name="Comma 2 45 3 2 2" xfId="5290" xr:uid="{58FE00F7-B841-4FA9-8080-3826CA53C562}"/>
    <cellStyle name="Comma 2 45 3 2 2 2" xfId="9305" xr:uid="{5D4E39DC-C25D-46BE-BBC8-DFC23B57293B}"/>
    <cellStyle name="Comma 2 45 3 2 3" xfId="7561" xr:uid="{F6C4AEF6-465B-4671-8539-6984FB3CA508}"/>
    <cellStyle name="Comma 2 45 3 3" xfId="2999" xr:uid="{041C3C68-ECF7-4C6B-8964-17F24F0AF73A}"/>
    <cellStyle name="Comma 2 45 3 3 2" xfId="4736" xr:uid="{8CF237C3-BE63-4B37-896C-0C466E94DF15}"/>
    <cellStyle name="Comma 2 45 3 3 2 2" xfId="8751" xr:uid="{E1B4A0F3-3C0F-4AAE-B6A9-B2B5F2F26F45}"/>
    <cellStyle name="Comma 2 45 3 3 3" xfId="7006" xr:uid="{3C817BA6-EBD3-45E3-8982-921CBA56BFB8}"/>
    <cellStyle name="Comma 2 45 3 4" xfId="4142" xr:uid="{C7DD8E1C-A17A-4790-AAD5-5C3293FF71AC}"/>
    <cellStyle name="Comma 2 45 3 4 2" xfId="8156" xr:uid="{287DDC8D-5EB4-434C-AE48-07799C55DAB8}"/>
    <cellStyle name="Comma 2 45 3 5" xfId="6355" xr:uid="{87E0FB11-B785-4F67-95C9-B8D4DF80F088}"/>
    <cellStyle name="Comma 2 45 4" xfId="2494" xr:uid="{C5312E83-0845-4C8C-A8B2-70D8FB336748}"/>
    <cellStyle name="Comma 2 45 4 2" xfId="3802" xr:uid="{07CF2339-7A59-48F6-A039-71B34611E400}"/>
    <cellStyle name="Comma 2 45 4 2 2" xfId="5527" xr:uid="{79C67C94-2C8B-4969-A2F1-E790150F53D3}"/>
    <cellStyle name="Comma 2 45 4 2 2 2" xfId="9541" xr:uid="{9959D53B-333C-433E-968C-581DBE7C0015}"/>
    <cellStyle name="Comma 2 45 4 2 3" xfId="7799" xr:uid="{6582A295-4A98-46C9-A179-FD082D4B8EE5}"/>
    <cellStyle name="Comma 2 45 4 3" xfId="3240" xr:uid="{078B13AF-08B7-4948-ABAF-331239AAF550}"/>
    <cellStyle name="Comma 2 45 4 3 2" xfId="4973" xr:uid="{94B2D428-46B7-425B-AEF7-1B85BD867239}"/>
    <cellStyle name="Comma 2 45 4 3 2 2" xfId="8988" xr:uid="{9B2A484C-D162-4BCD-B63C-DF3ADC26E5A1}"/>
    <cellStyle name="Comma 2 45 4 3 3" xfId="7244" xr:uid="{89F9F4A1-7344-41F0-AE86-148587287279}"/>
    <cellStyle name="Comma 2 45 4 4" xfId="4379" xr:uid="{878E51AF-0A06-4B70-84CC-2FAD7CA2CC91}"/>
    <cellStyle name="Comma 2 45 4 4 2" xfId="8393" xr:uid="{95B55C5C-7088-496F-81CC-6C0C00326574}"/>
    <cellStyle name="Comma 2 45 4 5" xfId="6593" xr:uid="{784F422B-CF46-4518-867F-A53A1FCC1B45}"/>
    <cellStyle name="Comma 2 45 5" xfId="3376" xr:uid="{BC45DB54-E6BF-4F3B-9910-42D17E6C1EE6}"/>
    <cellStyle name="Comma 2 45 5 2" xfId="5105" xr:uid="{333935F3-9185-4DAE-A789-AA95F430ABAF}"/>
    <cellStyle name="Comma 2 45 5 2 2" xfId="9120" xr:uid="{93C0CC48-3224-4A77-928A-49AF080D766D}"/>
    <cellStyle name="Comma 2 45 5 3" xfId="7376" xr:uid="{9E592AFC-2C47-47CC-A510-D0F81B9BA412}"/>
    <cellStyle name="Comma 2 45 6" xfId="2816" xr:uid="{9D8C903B-8E41-47C6-95C3-F560901E8FB5}"/>
    <cellStyle name="Comma 2 45 6 2" xfId="4557" xr:uid="{DD9D748C-2F55-4F37-80DB-E4D03F06B0C5}"/>
    <cellStyle name="Comma 2 45 6 2 2" xfId="8572" xr:uid="{A075FD0D-97A1-46DC-9555-744A670C83E0}"/>
    <cellStyle name="Comma 2 45 6 3" xfId="6827" xr:uid="{08CDD783-3110-400C-B7B7-BD66D3A83E7B}"/>
    <cellStyle name="Comma 2 45 7" xfId="2040" xr:uid="{C9159C17-C12B-42A7-8A5E-5BAA62D59F13}"/>
    <cellStyle name="Comma 2 45 7 2" xfId="7965" xr:uid="{3C554B77-4B33-4C27-8D86-8F72B0D35B8F}"/>
    <cellStyle name="Comma 2 45 8" xfId="3957" xr:uid="{29A69D59-C0FB-4044-B6B4-0136A04648FF}"/>
    <cellStyle name="Comma 2 45 8 2" xfId="10368" xr:uid="{2623DEF2-A09C-4163-8ED3-D21F20BFE775}"/>
    <cellStyle name="Comma 2 45 9" xfId="6076" xr:uid="{0EE1B1EA-9A25-4938-B18D-BAB6972DF39F}"/>
    <cellStyle name="Comma 2 46" xfId="591" xr:uid="{2D897A3B-9C4F-4F26-906C-AFEEBEE257B2}"/>
    <cellStyle name="Comma 2 46 2" xfId="592" xr:uid="{20DD4FCB-7B1C-4178-AC5F-E683BA7D7B6D}"/>
    <cellStyle name="Comma 2 46 2 2" xfId="2352" xr:uid="{F7E86375-1FE7-461F-9B23-5F9A6F021972}"/>
    <cellStyle name="Comma 2 46 2 2 2" xfId="3661" xr:uid="{D2863C0B-98A0-46BC-8F36-76C59412A1F1}"/>
    <cellStyle name="Comma 2 46 2 2 2 2" xfId="5386" xr:uid="{A8BA0A10-D8C6-449E-A23B-8E5A507F5C64}"/>
    <cellStyle name="Comma 2 46 2 2 2 2 2" xfId="9400" xr:uid="{20282FFA-734D-4886-BFAF-99C36D877DCE}"/>
    <cellStyle name="Comma 2 46 2 2 2 3" xfId="7657" xr:uid="{6B5CE852-F5B5-4AB5-8E49-6D234DA3E775}"/>
    <cellStyle name="Comma 2 46 2 2 3" xfId="3097" xr:uid="{61AFF5F2-BFC9-4EC3-A5AA-648965B3DCBB}"/>
    <cellStyle name="Comma 2 46 2 2 3 2" xfId="4832" xr:uid="{33FBA047-E22C-4A20-835D-331515A19081}"/>
    <cellStyle name="Comma 2 46 2 2 3 2 2" xfId="8847" xr:uid="{506FA96B-1EB2-4E76-A949-0060EACFD7D0}"/>
    <cellStyle name="Comma 2 46 2 2 3 3" xfId="7102" xr:uid="{10A43ADD-E64E-4BAD-BBA2-337ECE349D71}"/>
    <cellStyle name="Comma 2 46 2 2 4" xfId="4238" xr:uid="{0F445ABD-54DE-413F-8A39-6EF40B0CB9DF}"/>
    <cellStyle name="Comma 2 46 2 2 4 2" xfId="8252" xr:uid="{2038345F-5949-4549-B17D-497914F2A18F}"/>
    <cellStyle name="Comma 2 46 2 2 5" xfId="6451" xr:uid="{70A8A8F3-C83B-495E-8CCB-78DC41A8BE6D}"/>
    <cellStyle name="Comma 2 46 2 3" xfId="2497" xr:uid="{D495BE5B-ADA6-4526-90F4-2A92EC968BAA}"/>
    <cellStyle name="Comma 2 46 2 3 2" xfId="3805" xr:uid="{693D5202-763B-4278-9C74-A6398AC00801}"/>
    <cellStyle name="Comma 2 46 2 3 2 2" xfId="5530" xr:uid="{7E2D23B2-BF98-42AE-BCAC-9E572FF7E41D}"/>
    <cellStyle name="Comma 2 46 2 3 2 2 2" xfId="9544" xr:uid="{2737F39C-B9EE-4A40-B104-5EBC4F6D5475}"/>
    <cellStyle name="Comma 2 46 2 3 2 3" xfId="7802" xr:uid="{78BF234F-FC89-46EE-875D-B5E34A574147}"/>
    <cellStyle name="Comma 2 46 2 3 3" xfId="3243" xr:uid="{B7EBB117-5BBA-4A7B-9B07-449781988FC0}"/>
    <cellStyle name="Comma 2 46 2 3 3 2" xfId="4976" xr:uid="{79FD043B-CC0F-4395-8B3F-61DA8AD0F996}"/>
    <cellStyle name="Comma 2 46 2 3 3 2 2" xfId="8991" xr:uid="{FDE67619-F578-40B5-8906-2210C6D30219}"/>
    <cellStyle name="Comma 2 46 2 3 3 3" xfId="7247" xr:uid="{84194BE8-EB5C-454C-95EF-6ACB6EB9AA9B}"/>
    <cellStyle name="Comma 2 46 2 3 4" xfId="4382" xr:uid="{22B89677-2D9A-4F03-92CB-ADFAE036EC6B}"/>
    <cellStyle name="Comma 2 46 2 3 4 2" xfId="8396" xr:uid="{3A8CA65D-30B7-478F-ABB2-965602803688}"/>
    <cellStyle name="Comma 2 46 2 3 5" xfId="6596" xr:uid="{BD5DF373-0369-49FA-A8E7-74C38C5CA5C0}"/>
    <cellStyle name="Comma 2 46 2 4" xfId="3474" xr:uid="{1B6CE1AB-6FF3-48DE-A379-835335B7E30B}"/>
    <cellStyle name="Comma 2 46 2 4 2" xfId="5201" xr:uid="{DE7D1D01-AC4B-4A45-BDCC-D69D8B942B2D}"/>
    <cellStyle name="Comma 2 46 2 4 2 2" xfId="9216" xr:uid="{6928F4D8-4C57-486A-B787-8D0E2439DE16}"/>
    <cellStyle name="Comma 2 46 2 4 3" xfId="7472" xr:uid="{095EC618-E473-4D26-9E4B-7710E7968DD6}"/>
    <cellStyle name="Comma 2 46 2 5" xfId="2910" xr:uid="{C02E4EC9-35D3-47EF-8786-DB2CD2663011}"/>
    <cellStyle name="Comma 2 46 2 5 2" xfId="4649" xr:uid="{138CDFF6-537B-4433-98B6-A86E8D071F19}"/>
    <cellStyle name="Comma 2 46 2 5 2 2" xfId="8664" xr:uid="{8B0F35D0-9579-4557-8796-7D12BFDFCD9A}"/>
    <cellStyle name="Comma 2 46 2 5 3" xfId="6919" xr:uid="{66209E90-0019-4FBC-9CC2-101418C346E8}"/>
    <cellStyle name="Comma 2 46 2 6" xfId="2163" xr:uid="{54B86D79-5BA4-45A9-AFA1-955B1145DEED}"/>
    <cellStyle name="Comma 2 46 2 6 2" xfId="8067" xr:uid="{79BE4A8E-BAEA-498F-BEFC-CFF5868736CA}"/>
    <cellStyle name="Comma 2 46 2 7" xfId="4053" xr:uid="{1D41FC18-2211-4C45-AF55-97C4F42F511C}"/>
    <cellStyle name="Comma 2 46 2 7 2" xfId="10374" xr:uid="{8D3A3351-9301-4727-AB26-0041FB07DA2E}"/>
    <cellStyle name="Comma 2 46 2 8" xfId="6263" xr:uid="{3841E149-8300-454A-BE5F-590537B266E0}"/>
    <cellStyle name="Comma 2 46 3" xfId="2256" xr:uid="{A24DB1DF-412A-45A4-B068-6855B51AC3D5}"/>
    <cellStyle name="Comma 2 46 3 2" xfId="3566" xr:uid="{A8B06587-F19C-483D-8A35-55204274422C}"/>
    <cellStyle name="Comma 2 46 3 2 2" xfId="5291" xr:uid="{7F3BBE5E-70EF-4529-A15D-89236BF52F26}"/>
    <cellStyle name="Comma 2 46 3 2 2 2" xfId="9306" xr:uid="{50A1F968-DE63-46CD-A648-8695BD4315A5}"/>
    <cellStyle name="Comma 2 46 3 2 3" xfId="7562" xr:uid="{CEBCB4E7-83BB-4F2F-8924-9CA25B435264}"/>
    <cellStyle name="Comma 2 46 3 3" xfId="3000" xr:uid="{476C11F3-366E-4394-A8A3-5ECBF390147A}"/>
    <cellStyle name="Comma 2 46 3 3 2" xfId="4737" xr:uid="{461340F4-34A4-47A7-93F4-C7870D062F0C}"/>
    <cellStyle name="Comma 2 46 3 3 2 2" xfId="8752" xr:uid="{FF05DF65-7D6D-436C-974C-26DDB1261C0A}"/>
    <cellStyle name="Comma 2 46 3 3 3" xfId="7007" xr:uid="{217DC439-B7E2-4AE3-AD93-197215B5189A}"/>
    <cellStyle name="Comma 2 46 3 4" xfId="4143" xr:uid="{6AA9A626-523B-4B80-AC69-BCBD86C7F706}"/>
    <cellStyle name="Comma 2 46 3 4 2" xfId="8157" xr:uid="{EC5ED28F-F099-4667-9DFF-66E614721AC0}"/>
    <cellStyle name="Comma 2 46 3 5" xfId="6356" xr:uid="{2970B966-2EC5-4F9D-82FA-FBF542FC36C5}"/>
    <cellStyle name="Comma 2 46 4" xfId="2496" xr:uid="{40DA02E7-C6FF-4397-8E84-0305CEEC9778}"/>
    <cellStyle name="Comma 2 46 4 2" xfId="3804" xr:uid="{188A7257-4DDB-4090-B979-A6B3BB5FF33B}"/>
    <cellStyle name="Comma 2 46 4 2 2" xfId="5529" xr:uid="{BFE4BA50-5150-47DF-B513-8DB851E10362}"/>
    <cellStyle name="Comma 2 46 4 2 2 2" xfId="9543" xr:uid="{BECD5570-62E6-4711-B06A-5D6A2D472D9F}"/>
    <cellStyle name="Comma 2 46 4 2 3" xfId="7801" xr:uid="{0568AA28-5265-483F-9ABB-7EE34CC99B2D}"/>
    <cellStyle name="Comma 2 46 4 3" xfId="3242" xr:uid="{D1BEF5F3-09C0-45FC-BE52-8D4A87D662EE}"/>
    <cellStyle name="Comma 2 46 4 3 2" xfId="4975" xr:uid="{60DCF601-89C7-4285-BB0C-057DD3D78DF5}"/>
    <cellStyle name="Comma 2 46 4 3 2 2" xfId="8990" xr:uid="{D8FE525F-CC6C-40E2-9DE9-066D85E24373}"/>
    <cellStyle name="Comma 2 46 4 3 3" xfId="7246" xr:uid="{B7B4835A-2968-4560-8D6B-19724D418484}"/>
    <cellStyle name="Comma 2 46 4 4" xfId="4381" xr:uid="{C8AE8B00-0245-4F11-BE0C-663FE1AB228F}"/>
    <cellStyle name="Comma 2 46 4 4 2" xfId="8395" xr:uid="{B95D9FBF-2F01-4D17-952E-F9D8017D37CA}"/>
    <cellStyle name="Comma 2 46 4 5" xfId="6595" xr:uid="{6488B0F7-C2CF-4D43-82D4-AB84A6E04FDB}"/>
    <cellStyle name="Comma 2 46 5" xfId="3377" xr:uid="{B3611B4A-2164-4DCC-973D-C2B7E22A36C8}"/>
    <cellStyle name="Comma 2 46 5 2" xfId="5106" xr:uid="{7E25F551-8634-4988-A3D5-DCEADCDB26CB}"/>
    <cellStyle name="Comma 2 46 5 2 2" xfId="9121" xr:uid="{57923542-A40C-448D-9A43-61D12292A539}"/>
    <cellStyle name="Comma 2 46 5 3" xfId="7377" xr:uid="{C4384848-5655-423F-B046-74B67D2827E6}"/>
    <cellStyle name="Comma 2 46 6" xfId="2775" xr:uid="{B462A8F4-87AA-44D2-94CB-A62CD5CDFCB9}"/>
    <cellStyle name="Comma 2 46 6 2" xfId="4516" xr:uid="{FC584139-9774-42E3-BBCC-BD57D955ECA0}"/>
    <cellStyle name="Comma 2 46 6 2 2" xfId="8531" xr:uid="{2BC92A3A-19ED-4F50-BB6F-11C6FCE2CF94}"/>
    <cellStyle name="Comma 2 46 6 3" xfId="6786" xr:uid="{1A4257CF-CA5D-4D3F-80E6-B38D1A88A8EE}"/>
    <cellStyle name="Comma 2 46 7" xfId="2041" xr:uid="{E2BEA746-E235-4E79-AE48-79D2C8BED523}"/>
    <cellStyle name="Comma 2 46 7 2" xfId="7966" xr:uid="{8D76D430-62F2-415B-AD69-96786D6C16DA}"/>
    <cellStyle name="Comma 2 46 8" xfId="3958" xr:uid="{D820F95D-975E-4F33-B7FB-B2E63BAE7C3A}"/>
    <cellStyle name="Comma 2 46 8 2" xfId="10002" xr:uid="{D14453F8-4FFA-4054-9696-D3159E3BC11C}"/>
    <cellStyle name="Comma 2 46 9" xfId="6077" xr:uid="{00813432-73F3-42DC-8BFC-FE36ACD9CEFD}"/>
    <cellStyle name="Comma 2 47" xfId="593" xr:uid="{444084E1-DC72-4D60-A3B4-06EF08AF877A}"/>
    <cellStyle name="Comma 2 47 2" xfId="594" xr:uid="{79FF4AD7-DB91-4DA7-942D-C59779D1BC13}"/>
    <cellStyle name="Comma 2 47 2 2" xfId="2353" xr:uid="{34F5370B-5003-443E-8779-1B52A282D0CC}"/>
    <cellStyle name="Comma 2 47 2 2 2" xfId="3662" xr:uid="{1CE2BEC8-10AB-48E9-A945-570824656FC3}"/>
    <cellStyle name="Comma 2 47 2 2 2 2" xfId="5387" xr:uid="{C9A1BD83-F8AA-469F-901B-64DDFEB43782}"/>
    <cellStyle name="Comma 2 47 2 2 2 2 2" xfId="9401" xr:uid="{AEF621F4-6A96-4381-8E3A-F054277F46D1}"/>
    <cellStyle name="Comma 2 47 2 2 2 3" xfId="7658" xr:uid="{3EA58C5C-C55F-4270-BA8F-222400A05FCE}"/>
    <cellStyle name="Comma 2 47 2 2 3" xfId="3098" xr:uid="{A9A94FC2-CDA2-4C42-8BB6-54820B23ABDA}"/>
    <cellStyle name="Comma 2 47 2 2 3 2" xfId="4833" xr:uid="{E73F4A76-28B8-45D6-8E40-F708A9D32E90}"/>
    <cellStyle name="Comma 2 47 2 2 3 2 2" xfId="8848" xr:uid="{142CDF6B-6767-4BF4-ABFA-64B960B5300B}"/>
    <cellStyle name="Comma 2 47 2 2 3 3" xfId="7103" xr:uid="{8C9CD69B-6F36-4E94-8780-E1F2920BFD9F}"/>
    <cellStyle name="Comma 2 47 2 2 4" xfId="4239" xr:uid="{7063848D-19B2-4921-AC46-B4A07A098588}"/>
    <cellStyle name="Comma 2 47 2 2 4 2" xfId="8253" xr:uid="{C3354C80-5CF5-422D-AD20-D75AC2ACD8E3}"/>
    <cellStyle name="Comma 2 47 2 2 5" xfId="6452" xr:uid="{713D1CBE-27CA-4065-9167-912EE4585BB6}"/>
    <cellStyle name="Comma 2 47 2 3" xfId="2499" xr:uid="{EE9EA5AC-75FD-4DCD-B373-670668684200}"/>
    <cellStyle name="Comma 2 47 2 3 2" xfId="3807" xr:uid="{08B89F3E-9283-4BB8-994E-A86BF9B20824}"/>
    <cellStyle name="Comma 2 47 2 3 2 2" xfId="5532" xr:uid="{7A18B9CC-5BFE-4905-BABF-112A6D6247C8}"/>
    <cellStyle name="Comma 2 47 2 3 2 2 2" xfId="9546" xr:uid="{7CAD753D-FD2F-4EFB-B26C-B4123FC0AD03}"/>
    <cellStyle name="Comma 2 47 2 3 2 3" xfId="7804" xr:uid="{41B41A5F-08D1-4DB4-8BD2-C35D23E709B9}"/>
    <cellStyle name="Comma 2 47 2 3 3" xfId="3245" xr:uid="{26DB639B-FBF7-4BA9-AA90-EE0E2A6AC4BC}"/>
    <cellStyle name="Comma 2 47 2 3 3 2" xfId="4978" xr:uid="{33EA647C-8FE8-4FC7-ADFF-1A2CA88F7655}"/>
    <cellStyle name="Comma 2 47 2 3 3 2 2" xfId="8993" xr:uid="{892BC23A-75E7-4566-88F4-49308C284D50}"/>
    <cellStyle name="Comma 2 47 2 3 3 3" xfId="7249" xr:uid="{C6AEF09F-A254-4BD3-B07D-EBB5F626E58F}"/>
    <cellStyle name="Comma 2 47 2 3 4" xfId="4384" xr:uid="{41D89D79-455C-431B-A7EB-4732C9B67741}"/>
    <cellStyle name="Comma 2 47 2 3 4 2" xfId="8398" xr:uid="{225CBA9A-DDC3-4D72-AA31-DEC28905738E}"/>
    <cellStyle name="Comma 2 47 2 3 5" xfId="6598" xr:uid="{D7DA4C44-8CDF-45A5-9F8D-B10CADBD9CC5}"/>
    <cellStyle name="Comma 2 47 2 4" xfId="3475" xr:uid="{2107EE48-EC1B-4830-B1A1-799BBB5A5B7D}"/>
    <cellStyle name="Comma 2 47 2 4 2" xfId="5202" xr:uid="{CC8AE3D7-9B07-4F94-8780-2E224D3708D7}"/>
    <cellStyle name="Comma 2 47 2 4 2 2" xfId="9217" xr:uid="{C1F92B40-3446-4040-9767-67FB88B3A92D}"/>
    <cellStyle name="Comma 2 47 2 4 3" xfId="7473" xr:uid="{9BA654ED-AFC1-4F15-84FD-E2DF42FC70E9}"/>
    <cellStyle name="Comma 2 47 2 5" xfId="2911" xr:uid="{920653EA-D232-46BB-A0B6-A2C92CAC1DF1}"/>
    <cellStyle name="Comma 2 47 2 5 2" xfId="4650" xr:uid="{7367954C-C02E-44C7-984B-0FFA17D5DB06}"/>
    <cellStyle name="Comma 2 47 2 5 2 2" xfId="8665" xr:uid="{E0A35EE6-F624-4B72-811F-00136CFED8FE}"/>
    <cellStyle name="Comma 2 47 2 5 3" xfId="6920" xr:uid="{892B23D0-2D05-45C4-8D84-9397111BBB9E}"/>
    <cellStyle name="Comma 2 47 2 6" xfId="2164" xr:uid="{FA256410-8192-4B8D-B19B-31B93996C689}"/>
    <cellStyle name="Comma 2 47 2 6 2" xfId="8068" xr:uid="{0F9B97FC-6868-42A4-8FE8-C54EEC2DB347}"/>
    <cellStyle name="Comma 2 47 2 7" xfId="4054" xr:uid="{FEE7F8F5-4FD7-4DE4-8E0C-EB19370C8834}"/>
    <cellStyle name="Comma 2 47 2 7 2" xfId="10008" xr:uid="{78BA3E46-B7A6-4AB0-AA39-14026D987D68}"/>
    <cellStyle name="Comma 2 47 2 8" xfId="6264" xr:uid="{579206E4-070B-43E1-A645-73823A061AE1}"/>
    <cellStyle name="Comma 2 47 3" xfId="2257" xr:uid="{2D9EEB26-940A-4228-855E-01FC7326972D}"/>
    <cellStyle name="Comma 2 47 3 2" xfId="3567" xr:uid="{4D5D0310-4A8B-4FF1-8FE6-A9C447187CEA}"/>
    <cellStyle name="Comma 2 47 3 2 2" xfId="5292" xr:uid="{8D6C76D4-58C3-4704-AE6F-379B6AEA9FC4}"/>
    <cellStyle name="Comma 2 47 3 2 2 2" xfId="9307" xr:uid="{E4CF164E-273E-46DE-BC5C-56676D8C5FC8}"/>
    <cellStyle name="Comma 2 47 3 2 3" xfId="7563" xr:uid="{E1C8D08F-B95E-4002-AA0B-F2885988F0EF}"/>
    <cellStyle name="Comma 2 47 3 3" xfId="3001" xr:uid="{F8E03AAD-35B3-49C4-895B-654127BAC938}"/>
    <cellStyle name="Comma 2 47 3 3 2" xfId="4738" xr:uid="{4C6762F1-21A1-48CE-A288-8255C77DA861}"/>
    <cellStyle name="Comma 2 47 3 3 2 2" xfId="8753" xr:uid="{8EFD1E2A-5DCE-426A-A7E0-ECA6A7FA3118}"/>
    <cellStyle name="Comma 2 47 3 3 3" xfId="7008" xr:uid="{5AF809A3-1FE3-401F-9037-393BAADC460D}"/>
    <cellStyle name="Comma 2 47 3 4" xfId="4144" xr:uid="{19A7EFCE-85DC-44B0-9469-1A12136B92EA}"/>
    <cellStyle name="Comma 2 47 3 4 2" xfId="8158" xr:uid="{CFFB2A91-5EE5-4FFA-89AD-76396482BF16}"/>
    <cellStyle name="Comma 2 47 3 5" xfId="6357" xr:uid="{9362BA1C-8A52-4755-8E80-62C3C1E401F3}"/>
    <cellStyle name="Comma 2 47 4" xfId="2498" xr:uid="{6C3551FC-BAF8-4EB7-91BF-5372B83BDDAC}"/>
    <cellStyle name="Comma 2 47 4 2" xfId="3806" xr:uid="{F3E16728-5CD5-4413-A33C-A69A6DAB55C3}"/>
    <cellStyle name="Comma 2 47 4 2 2" xfId="5531" xr:uid="{22DF36C9-8ECA-4A8C-A93D-CE5861B6DE90}"/>
    <cellStyle name="Comma 2 47 4 2 2 2" xfId="9545" xr:uid="{F04668AE-717E-4C12-B0F7-4098AF97A18E}"/>
    <cellStyle name="Comma 2 47 4 2 3" xfId="7803" xr:uid="{58E3FC14-29DB-40EB-B849-C971BAC7E144}"/>
    <cellStyle name="Comma 2 47 4 3" xfId="3244" xr:uid="{861AB924-0E90-4E6D-B63D-E6C242EF1BCA}"/>
    <cellStyle name="Comma 2 47 4 3 2" xfId="4977" xr:uid="{9F6A8D37-571B-4003-BD4A-D4E87FC1736C}"/>
    <cellStyle name="Comma 2 47 4 3 2 2" xfId="8992" xr:uid="{3C917852-05C5-4A51-BB18-31299E20D890}"/>
    <cellStyle name="Comma 2 47 4 3 3" xfId="7248" xr:uid="{8797FAC5-88CA-4B1B-AA52-1C108D78B479}"/>
    <cellStyle name="Comma 2 47 4 4" xfId="4383" xr:uid="{C218521A-B9E7-4F09-A29C-CA90DC674420}"/>
    <cellStyle name="Comma 2 47 4 4 2" xfId="8397" xr:uid="{63B35801-D671-421C-AE4C-9EA0F11C5619}"/>
    <cellStyle name="Comma 2 47 4 5" xfId="6597" xr:uid="{0A513828-65C5-48ED-949A-90E808806F9C}"/>
    <cellStyle name="Comma 2 47 5" xfId="3378" xr:uid="{343B6B6D-C70A-4DDB-9125-DE3CBA31122A}"/>
    <cellStyle name="Comma 2 47 5 2" xfId="5107" xr:uid="{B362D508-0967-44C5-A5D0-2EFF61875BEE}"/>
    <cellStyle name="Comma 2 47 5 2 2" xfId="9122" xr:uid="{B71E468A-73E0-4F67-A9D9-258EC2C63CAA}"/>
    <cellStyle name="Comma 2 47 5 3" xfId="7378" xr:uid="{3134AA55-FD53-49B3-90A1-CF6993FEE9A8}"/>
    <cellStyle name="Comma 2 47 6" xfId="2812" xr:uid="{5728798C-4E0B-46C1-9C45-9C7AB3C85223}"/>
    <cellStyle name="Comma 2 47 6 2" xfId="4553" xr:uid="{A1BB1CD7-06E2-4C9A-B147-B395DCD170FD}"/>
    <cellStyle name="Comma 2 47 6 2 2" xfId="8568" xr:uid="{D18C7C07-F4A0-4AD6-A3DE-FD45F77B82EB}"/>
    <cellStyle name="Comma 2 47 6 3" xfId="6823" xr:uid="{09C475AA-30C2-4202-B1AA-E75E400AF07F}"/>
    <cellStyle name="Comma 2 47 7" xfId="2042" xr:uid="{96AC9CC8-2F3D-4348-B1A7-CBBC4B2A9981}"/>
    <cellStyle name="Comma 2 47 7 2" xfId="7967" xr:uid="{06337437-4425-4C96-A542-42A6666710A8}"/>
    <cellStyle name="Comma 2 47 8" xfId="3959" xr:uid="{49C44F8F-8959-4B74-A41C-17D523160E35}"/>
    <cellStyle name="Comma 2 47 8 2" xfId="9735" xr:uid="{C4BB2087-E708-40F9-A7D3-1482A23D9952}"/>
    <cellStyle name="Comma 2 47 9" xfId="6078" xr:uid="{F68E900D-B9F6-49D3-9AF1-4355E310ED62}"/>
    <cellStyle name="Comma 2 48" xfId="595" xr:uid="{D25132C1-2B40-4B24-A7AC-CF0E22E2D098}"/>
    <cellStyle name="Comma 2 48 2" xfId="596" xr:uid="{7372D4C4-54FC-4660-B95B-A61652AE9716}"/>
    <cellStyle name="Comma 2 48 2 2" xfId="2354" xr:uid="{B659483B-0661-4A2C-92B6-8AC9FEBCB98B}"/>
    <cellStyle name="Comma 2 48 2 2 2" xfId="3663" xr:uid="{A5DD0194-303F-422B-A4B3-564158FE3C25}"/>
    <cellStyle name="Comma 2 48 2 2 2 2" xfId="5388" xr:uid="{6D8494C3-25B5-4602-95F4-C8ABAE5E81E6}"/>
    <cellStyle name="Comma 2 48 2 2 2 2 2" xfId="9402" xr:uid="{0AB67A8B-2D20-4370-AE6D-0C566351EA08}"/>
    <cellStyle name="Comma 2 48 2 2 2 3" xfId="7659" xr:uid="{3908A237-CE10-4331-8B9D-5176C6DFEB8B}"/>
    <cellStyle name="Comma 2 48 2 2 3" xfId="3099" xr:uid="{1ACDAD56-32AF-43AF-BCCF-DA6D88CF9BE6}"/>
    <cellStyle name="Comma 2 48 2 2 3 2" xfId="4834" xr:uid="{E3E36337-5797-493A-A326-DDB6B876105A}"/>
    <cellStyle name="Comma 2 48 2 2 3 2 2" xfId="8849" xr:uid="{1D6BD61E-2EBC-44D8-A836-C1AB20A6133A}"/>
    <cellStyle name="Comma 2 48 2 2 3 3" xfId="7104" xr:uid="{F0A8A6E2-028D-4699-95B6-F86084EBB7CF}"/>
    <cellStyle name="Comma 2 48 2 2 4" xfId="4240" xr:uid="{F609FA0E-F1CF-4E61-996F-5C9A35C03DBC}"/>
    <cellStyle name="Comma 2 48 2 2 4 2" xfId="8254" xr:uid="{8132C8F2-6D61-441E-9644-E74C87E5FAD9}"/>
    <cellStyle name="Comma 2 48 2 2 5" xfId="6453" xr:uid="{FFB8FB7B-65D2-4B29-958E-47626DD7C39C}"/>
    <cellStyle name="Comma 2 48 2 3" xfId="2501" xr:uid="{E5FDE8FD-BD27-49E5-B6B6-0190CF645477}"/>
    <cellStyle name="Comma 2 48 2 3 2" xfId="3809" xr:uid="{CE3E0593-42DF-489A-BE3B-572C814102CE}"/>
    <cellStyle name="Comma 2 48 2 3 2 2" xfId="5534" xr:uid="{2482F094-01CA-4CF1-8B42-A538D5C4056E}"/>
    <cellStyle name="Comma 2 48 2 3 2 2 2" xfId="9548" xr:uid="{A93D3925-7A11-4383-B904-8017604B5278}"/>
    <cellStyle name="Comma 2 48 2 3 2 3" xfId="7806" xr:uid="{AE317C34-1FB5-4116-8CA3-790DD98B3354}"/>
    <cellStyle name="Comma 2 48 2 3 3" xfId="3247" xr:uid="{FD6DB514-0209-4A95-8634-7C52C96EBE7A}"/>
    <cellStyle name="Comma 2 48 2 3 3 2" xfId="4980" xr:uid="{BA652B4C-0313-43F5-9885-C696FA6F8A2F}"/>
    <cellStyle name="Comma 2 48 2 3 3 2 2" xfId="8995" xr:uid="{E33174F8-7EB4-49B2-8716-D6B4B919B2FB}"/>
    <cellStyle name="Comma 2 48 2 3 3 3" xfId="7251" xr:uid="{73348398-63CF-43E3-92B0-89647F67BE33}"/>
    <cellStyle name="Comma 2 48 2 3 4" xfId="4386" xr:uid="{FCEB9A2A-E30A-4D89-96C6-BE48F2A2D780}"/>
    <cellStyle name="Comma 2 48 2 3 4 2" xfId="8400" xr:uid="{1883922D-59E2-4686-8284-FEB8EB5322DB}"/>
    <cellStyle name="Comma 2 48 2 3 5" xfId="6600" xr:uid="{7D144A2E-7BBB-4F14-B367-6D2607700BA1}"/>
    <cellStyle name="Comma 2 48 2 4" xfId="3476" xr:uid="{9C320F1C-C4CC-4165-A66A-D9779A9A05F1}"/>
    <cellStyle name="Comma 2 48 2 4 2" xfId="5203" xr:uid="{B5CA3258-E91B-490C-887D-DA9DC033FCB4}"/>
    <cellStyle name="Comma 2 48 2 4 2 2" xfId="9218" xr:uid="{11FC954B-B0F4-48BE-85FE-0145F4FCCFC7}"/>
    <cellStyle name="Comma 2 48 2 4 3" xfId="7474" xr:uid="{3F9CC2A9-0E4C-42FA-8F9A-345502703F3D}"/>
    <cellStyle name="Comma 2 48 2 5" xfId="2912" xr:uid="{8A1A73DD-43AC-42F5-9B1C-C9B3102AE9E4}"/>
    <cellStyle name="Comma 2 48 2 5 2" xfId="4651" xr:uid="{290D05DF-E421-420B-A57E-35FDCE3BD186}"/>
    <cellStyle name="Comma 2 48 2 5 2 2" xfId="8666" xr:uid="{2C11FC7A-E9CF-4600-ACB8-FC30770C9B6E}"/>
    <cellStyle name="Comma 2 48 2 5 3" xfId="6921" xr:uid="{314A24EC-0533-4271-AAAC-A754D34878AB}"/>
    <cellStyle name="Comma 2 48 2 6" xfId="2165" xr:uid="{C710D20E-FF40-4AD7-822D-03183894A9C3}"/>
    <cellStyle name="Comma 2 48 2 6 2" xfId="8069" xr:uid="{2952AE6B-D22D-4171-9008-A8EF63B2F4EA}"/>
    <cellStyle name="Comma 2 48 2 7" xfId="4055" xr:uid="{51E4FF91-5EE3-4E8B-9AB6-FA846A3A34C9}"/>
    <cellStyle name="Comma 2 48 2 7 2" xfId="9739" xr:uid="{1BC57C66-C32D-41AC-874E-3B45DAD7C2BF}"/>
    <cellStyle name="Comma 2 48 2 8" xfId="6265" xr:uid="{93027162-7897-4015-89CC-F719FC9683F0}"/>
    <cellStyle name="Comma 2 48 3" xfId="2258" xr:uid="{AF0A80D6-041B-489D-872C-EDEFD1C97185}"/>
    <cellStyle name="Comma 2 48 3 2" xfId="3568" xr:uid="{908150F3-1672-4D4D-BD32-398356CE4784}"/>
    <cellStyle name="Comma 2 48 3 2 2" xfId="5293" xr:uid="{491F31CB-D961-4503-8D0A-0E7BA8412595}"/>
    <cellStyle name="Comma 2 48 3 2 2 2" xfId="9308" xr:uid="{B9C60316-A86B-444C-89AC-267C3361E713}"/>
    <cellStyle name="Comma 2 48 3 2 3" xfId="7564" xr:uid="{69481FCE-6905-4793-98C6-8D1CC4C026DB}"/>
    <cellStyle name="Comma 2 48 3 3" xfId="3002" xr:uid="{CFC78010-1DD5-49EB-B6C5-F84B125F8606}"/>
    <cellStyle name="Comma 2 48 3 3 2" xfId="4739" xr:uid="{EAEC34D0-9948-4D70-866D-CD7C57AB7EC7}"/>
    <cellStyle name="Comma 2 48 3 3 2 2" xfId="8754" xr:uid="{90061D22-DC28-47C3-AC16-259A888E1218}"/>
    <cellStyle name="Comma 2 48 3 3 3" xfId="7009" xr:uid="{0504B766-CA01-4904-A87C-956E5AEEB126}"/>
    <cellStyle name="Comma 2 48 3 4" xfId="4145" xr:uid="{8BBBD77B-8636-44C1-BCBB-CA038FDCC968}"/>
    <cellStyle name="Comma 2 48 3 4 2" xfId="8159" xr:uid="{7EB9D842-0771-42C8-90E4-931C2718730B}"/>
    <cellStyle name="Comma 2 48 3 5" xfId="6358" xr:uid="{B9C6D272-1C29-40F8-9076-776C1AF64F86}"/>
    <cellStyle name="Comma 2 48 4" xfId="2500" xr:uid="{5643D3C8-6CFF-4164-9B2C-7307FB6E1BC1}"/>
    <cellStyle name="Comma 2 48 4 2" xfId="3808" xr:uid="{D8D1D2B0-A3EF-4E8C-BE1D-5F2E36BA1D32}"/>
    <cellStyle name="Comma 2 48 4 2 2" xfId="5533" xr:uid="{012B4683-9976-4616-9AC7-E8889114768C}"/>
    <cellStyle name="Comma 2 48 4 2 2 2" xfId="9547" xr:uid="{058C0D32-DB4C-47C4-AD82-B5226CCE6082}"/>
    <cellStyle name="Comma 2 48 4 2 3" xfId="7805" xr:uid="{8770326D-8B12-450E-899F-00788F4DD218}"/>
    <cellStyle name="Comma 2 48 4 3" xfId="3246" xr:uid="{1A3E585B-1062-43F6-B7B9-CC5CCCFDAECE}"/>
    <cellStyle name="Comma 2 48 4 3 2" xfId="4979" xr:uid="{38893570-9C79-489D-B3DB-EB3D8745F58C}"/>
    <cellStyle name="Comma 2 48 4 3 2 2" xfId="8994" xr:uid="{07B4A0A9-FCE8-413E-BF9F-078C85FCE759}"/>
    <cellStyle name="Comma 2 48 4 3 3" xfId="7250" xr:uid="{4DCBD173-A7E4-4BAA-8237-ABB39B9482EB}"/>
    <cellStyle name="Comma 2 48 4 4" xfId="4385" xr:uid="{5830EA59-56A2-4977-A931-42B3DD604437}"/>
    <cellStyle name="Comma 2 48 4 4 2" xfId="8399" xr:uid="{02D424B9-F332-45A0-9CFD-8895E5482263}"/>
    <cellStyle name="Comma 2 48 4 5" xfId="6599" xr:uid="{F0481D9E-A7F5-43EE-ADB9-E49C69F66965}"/>
    <cellStyle name="Comma 2 48 5" xfId="3379" xr:uid="{71B6FC4F-73BD-4B85-9A91-49940C4F4127}"/>
    <cellStyle name="Comma 2 48 5 2" xfId="5108" xr:uid="{72B6F075-013F-4FFC-BAF9-A830AB60B057}"/>
    <cellStyle name="Comma 2 48 5 2 2" xfId="9123" xr:uid="{48BF8BB3-283F-4460-A151-45A6C3E40425}"/>
    <cellStyle name="Comma 2 48 5 3" xfId="7379" xr:uid="{4A107553-D826-4655-9034-F0E02940B5CB}"/>
    <cellStyle name="Comma 2 48 6" xfId="2836" xr:uid="{9CBFB7D9-2E0B-4A32-A2D4-F00A4AD6E727}"/>
    <cellStyle name="Comma 2 48 6 2" xfId="4575" xr:uid="{704CD008-EE20-409B-B7F7-2E8489D25B30}"/>
    <cellStyle name="Comma 2 48 6 2 2" xfId="8590" xr:uid="{A5C01E57-D232-478F-8CAE-961537EDD24B}"/>
    <cellStyle name="Comma 2 48 6 3" xfId="6845" xr:uid="{A95602EF-65EA-40BE-963E-70B2AE187FA2}"/>
    <cellStyle name="Comma 2 48 7" xfId="2043" xr:uid="{466C6328-E369-44A1-BE03-5396F79FA3E3}"/>
    <cellStyle name="Comma 2 48 7 2" xfId="7968" xr:uid="{97F0E11F-80A0-4250-AA2A-2B5C1105817B}"/>
    <cellStyle name="Comma 2 48 8" xfId="3960" xr:uid="{1A326C87-13A1-4E2E-90DF-1356E9C8A41D}"/>
    <cellStyle name="Comma 2 48 8 2" xfId="9694" xr:uid="{7898C13F-A055-4846-90AB-700FA29C3340}"/>
    <cellStyle name="Comma 2 48 9" xfId="6079" xr:uid="{4AA2E8E3-0F65-4297-BFC3-47B0066D3BC1}"/>
    <cellStyle name="Comma 2 49" xfId="597" xr:uid="{F179B5AF-4BEE-415B-AA0E-877B772B451C}"/>
    <cellStyle name="Comma 2 49 2" xfId="598" xr:uid="{9DD7FE94-6EA6-4764-8D87-171A909C758F}"/>
    <cellStyle name="Comma 2 49 2 2" xfId="2355" xr:uid="{6DE70F43-712F-492D-8BE2-06CABE1CE553}"/>
    <cellStyle name="Comma 2 49 2 2 2" xfId="3664" xr:uid="{590E36FC-7925-41BF-B461-E1B94C92C821}"/>
    <cellStyle name="Comma 2 49 2 2 2 2" xfId="5389" xr:uid="{192772A7-8698-4F77-AD7D-7EF10F67733B}"/>
    <cellStyle name="Comma 2 49 2 2 2 2 2" xfId="9403" xr:uid="{C9F3D7F2-59BC-42C3-83B4-E5CD810ACC45}"/>
    <cellStyle name="Comma 2 49 2 2 2 3" xfId="7660" xr:uid="{E8DC2143-C540-4CEB-96BD-4AB620267D82}"/>
    <cellStyle name="Comma 2 49 2 2 3" xfId="3100" xr:uid="{15D3A639-1DAA-4E22-9574-EDD6FBA325DF}"/>
    <cellStyle name="Comma 2 49 2 2 3 2" xfId="4835" xr:uid="{E113AAB6-0E65-468D-A33C-E0B788024759}"/>
    <cellStyle name="Comma 2 49 2 2 3 2 2" xfId="8850" xr:uid="{7103AFD6-C175-4758-A5DE-67B9CFA7C198}"/>
    <cellStyle name="Comma 2 49 2 2 3 3" xfId="7105" xr:uid="{F958CE08-6ABC-4246-8B9D-AE99815657CC}"/>
    <cellStyle name="Comma 2 49 2 2 4" xfId="4241" xr:uid="{939ABD82-5F7D-4C44-B916-ACDAAD9273A1}"/>
    <cellStyle name="Comma 2 49 2 2 4 2" xfId="8255" xr:uid="{0A17556A-4B6C-498E-94AB-8C9ACFD47AD5}"/>
    <cellStyle name="Comma 2 49 2 2 5" xfId="6454" xr:uid="{02ECCFAA-D47B-4622-8326-37D5903090F2}"/>
    <cellStyle name="Comma 2 49 2 3" xfId="2503" xr:uid="{2B08F74E-F13B-4A1A-9F80-4612E5CB3CAF}"/>
    <cellStyle name="Comma 2 49 2 3 2" xfId="3811" xr:uid="{5CA3571F-CE4E-475C-9465-D950639469FD}"/>
    <cellStyle name="Comma 2 49 2 3 2 2" xfId="5536" xr:uid="{BB34EDC1-61CF-4EBF-A8FB-A9BB1D6A1E63}"/>
    <cellStyle name="Comma 2 49 2 3 2 2 2" xfId="9550" xr:uid="{4D29E25C-369C-407C-AED4-9B9F953C6538}"/>
    <cellStyle name="Comma 2 49 2 3 2 3" xfId="7808" xr:uid="{E42960CB-A958-43C0-BDC7-6D7EF2BDAB11}"/>
    <cellStyle name="Comma 2 49 2 3 3" xfId="3249" xr:uid="{E61E7A0D-1D17-4110-8FD6-74F02ECF6683}"/>
    <cellStyle name="Comma 2 49 2 3 3 2" xfId="4982" xr:uid="{3C4131C7-C768-4A91-87EA-61A87ED2AC59}"/>
    <cellStyle name="Comma 2 49 2 3 3 2 2" xfId="8997" xr:uid="{6D9EC0B2-942B-4131-B10F-A3880A8E79A5}"/>
    <cellStyle name="Comma 2 49 2 3 3 3" xfId="7253" xr:uid="{58F8A2B4-183A-410F-A0E2-69AA6B5C77BA}"/>
    <cellStyle name="Comma 2 49 2 3 4" xfId="4388" xr:uid="{9B2BAD82-3633-4FA1-895C-36335F414AD4}"/>
    <cellStyle name="Comma 2 49 2 3 4 2" xfId="8402" xr:uid="{21B945CA-0259-42A3-BAB0-54C4CBADD7A4}"/>
    <cellStyle name="Comma 2 49 2 3 5" xfId="6602" xr:uid="{F40BB091-DFEC-41C9-873A-832233E7A246}"/>
    <cellStyle name="Comma 2 49 2 4" xfId="3477" xr:uid="{ECD3059F-FE35-4B43-B0AC-A8A989DEFE45}"/>
    <cellStyle name="Comma 2 49 2 4 2" xfId="5204" xr:uid="{545D7191-AE9A-4666-9B31-5CB1B05F8389}"/>
    <cellStyle name="Comma 2 49 2 4 2 2" xfId="9219" xr:uid="{3632432D-6C99-4379-AE38-DB1BA32DAC14}"/>
    <cellStyle name="Comma 2 49 2 4 3" xfId="7475" xr:uid="{EE91189A-B41C-4D3A-9896-5BD2E12FC3F8}"/>
    <cellStyle name="Comma 2 49 2 5" xfId="2913" xr:uid="{59C790D9-D08E-4A1A-8BC7-D53903D5545A}"/>
    <cellStyle name="Comma 2 49 2 5 2" xfId="4652" xr:uid="{5B48E16C-81E6-4E04-8EF5-0F3445962D2C}"/>
    <cellStyle name="Comma 2 49 2 5 2 2" xfId="8667" xr:uid="{14D6185A-03AE-49B3-B0FD-C1E2D116CAB8}"/>
    <cellStyle name="Comma 2 49 2 5 3" xfId="6922" xr:uid="{69794048-8A4D-4395-9400-B268E606634C}"/>
    <cellStyle name="Comma 2 49 2 6" xfId="2166" xr:uid="{81ECBA9D-8E0F-4E93-AC60-6240DC060340}"/>
    <cellStyle name="Comma 2 49 2 6 2" xfId="8070" xr:uid="{FD90454D-3BD5-4C31-B0D9-AB750EA1AD90}"/>
    <cellStyle name="Comma 2 49 2 7" xfId="4056" xr:uid="{9DEDFD76-FDEF-4626-94A0-5CCC8C00F343}"/>
    <cellStyle name="Comma 2 49 2 7 2" xfId="10114" xr:uid="{7B6F3C47-1D0F-4066-AA23-8CE0B06A7AA2}"/>
    <cellStyle name="Comma 2 49 2 8" xfId="6266" xr:uid="{5F5C3520-9831-4206-8036-F88EB6E8F098}"/>
    <cellStyle name="Comma 2 49 3" xfId="2259" xr:uid="{AABC379E-4B7D-4E92-BD00-C90857B716BB}"/>
    <cellStyle name="Comma 2 49 3 2" xfId="3569" xr:uid="{F7E0D13C-1490-448F-9E75-F0F242CFC736}"/>
    <cellStyle name="Comma 2 49 3 2 2" xfId="5294" xr:uid="{19713009-E33D-48FE-AC9C-0A862B970782}"/>
    <cellStyle name="Comma 2 49 3 2 2 2" xfId="9309" xr:uid="{BABE8FCF-121B-4225-8ED5-A2FF4A59A5AE}"/>
    <cellStyle name="Comma 2 49 3 2 3" xfId="7565" xr:uid="{1A9D0698-2CF0-47D9-81F9-F066E0DE7DDF}"/>
    <cellStyle name="Comma 2 49 3 3" xfId="3003" xr:uid="{3B438B8D-D36B-43EE-AB37-66E48EAF725E}"/>
    <cellStyle name="Comma 2 49 3 3 2" xfId="4740" xr:uid="{C9CB9670-8F26-4155-A176-0156894F81F0}"/>
    <cellStyle name="Comma 2 49 3 3 2 2" xfId="8755" xr:uid="{FE75B39D-C758-40EB-97BD-30300238C0FD}"/>
    <cellStyle name="Comma 2 49 3 3 3" xfId="7010" xr:uid="{84608437-582D-4613-BD85-B654E9678A4D}"/>
    <cellStyle name="Comma 2 49 3 4" xfId="4146" xr:uid="{21A74147-7FDA-495A-A834-FBB0842C576E}"/>
    <cellStyle name="Comma 2 49 3 4 2" xfId="8160" xr:uid="{39BD9684-7080-49A6-A048-8B88DCB3E15F}"/>
    <cellStyle name="Comma 2 49 3 5" xfId="6359" xr:uid="{301D486C-55F2-412F-B47D-E3D5FB8EC28B}"/>
    <cellStyle name="Comma 2 49 4" xfId="2502" xr:uid="{538BACE4-6AF3-4A5A-826F-6584E083F7C6}"/>
    <cellStyle name="Comma 2 49 4 2" xfId="3810" xr:uid="{EDBAF1DE-073A-420C-8C8D-37F78C5E2438}"/>
    <cellStyle name="Comma 2 49 4 2 2" xfId="5535" xr:uid="{9B018810-9D98-4E9C-96E2-24B26450CABA}"/>
    <cellStyle name="Comma 2 49 4 2 2 2" xfId="9549" xr:uid="{ED405289-578E-4D8F-9D69-A23B58A87940}"/>
    <cellStyle name="Comma 2 49 4 2 3" xfId="7807" xr:uid="{8C04F5B3-0E8A-4BD2-9ECD-4170C84156DD}"/>
    <cellStyle name="Comma 2 49 4 3" xfId="3248" xr:uid="{88247B1F-CAE8-4B67-ABA4-1B8AAAB7408F}"/>
    <cellStyle name="Comma 2 49 4 3 2" xfId="4981" xr:uid="{6B8F11CC-8069-4602-A334-12321F892984}"/>
    <cellStyle name="Comma 2 49 4 3 2 2" xfId="8996" xr:uid="{C40CC30D-8257-4EA8-AF13-D0CC9FB662DE}"/>
    <cellStyle name="Comma 2 49 4 3 3" xfId="7252" xr:uid="{B7E7477A-52BA-4153-89F9-45E8FC4CD509}"/>
    <cellStyle name="Comma 2 49 4 4" xfId="4387" xr:uid="{28757CA6-C510-446B-8AF0-011B6BA4D967}"/>
    <cellStyle name="Comma 2 49 4 4 2" xfId="8401" xr:uid="{0046928E-32E1-4946-BC7F-F574FC469EC9}"/>
    <cellStyle name="Comma 2 49 4 5" xfId="6601" xr:uid="{A3288D56-9D10-4398-A18F-F7180F5B5157}"/>
    <cellStyle name="Comma 2 49 5" xfId="3380" xr:uid="{2FC67014-AB8B-4C29-9D63-D6898249BB07}"/>
    <cellStyle name="Comma 2 49 5 2" xfId="5109" xr:uid="{2D6DCD2A-B637-447D-9EB5-6B8C299FD62E}"/>
    <cellStyle name="Comma 2 49 5 2 2" xfId="9124" xr:uid="{6AF54912-0AA4-46CE-BD7D-3EB4FD748DE1}"/>
    <cellStyle name="Comma 2 49 5 3" xfId="7380" xr:uid="{A44D474B-5A7E-4EB3-B45E-6A101F254562}"/>
    <cellStyle name="Comma 2 49 6" xfId="2831" xr:uid="{98811797-1651-4912-B45F-CCEF00057E5C}"/>
    <cellStyle name="Comma 2 49 6 2" xfId="4572" xr:uid="{B0FC7996-C083-429A-AED9-2AA2E04DC121}"/>
    <cellStyle name="Comma 2 49 6 2 2" xfId="8587" xr:uid="{56D8C78C-C9DC-4C8A-8409-C0EAB7E513DB}"/>
    <cellStyle name="Comma 2 49 6 3" xfId="6842" xr:uid="{96174734-F160-458A-99A5-8C82014CD4C0}"/>
    <cellStyle name="Comma 2 49 7" xfId="2044" xr:uid="{80EAAB36-EC4A-4A82-96A0-4421187FD1D0}"/>
    <cellStyle name="Comma 2 49 7 2" xfId="7969" xr:uid="{B916FA79-331A-463C-93B2-62243B570203}"/>
    <cellStyle name="Comma 2 49 8" xfId="3961" xr:uid="{C6F03D63-C48C-4FFB-84B8-36A4AD919A56}"/>
    <cellStyle name="Comma 2 49 8 2" xfId="10075" xr:uid="{4063F53E-F1BF-4BED-A1CF-940BD6338380}"/>
    <cellStyle name="Comma 2 49 9" xfId="6080" xr:uid="{CD33701E-F5C5-4C51-A2FC-7A4E6937697D}"/>
    <cellStyle name="Comma 2 5" xfId="182" xr:uid="{BCC3CA45-F3C1-44CA-A8B8-AA318D78A672}"/>
    <cellStyle name="Comma 2 5 2" xfId="599" xr:uid="{3EB497DF-34AF-4691-AAFE-A277D60F6B3F}"/>
    <cellStyle name="Comma 2 5 2 2" xfId="2356" xr:uid="{CFFF5136-D254-4F41-AB75-349D4CC932AD}"/>
    <cellStyle name="Comma 2 5 2 2 2" xfId="3665" xr:uid="{24347E5A-0103-45C0-88B1-A4BC4E958B2E}"/>
    <cellStyle name="Comma 2 5 2 2 2 2" xfId="5390" xr:uid="{D74C1E41-DCB9-4665-B14C-8093A9536EF6}"/>
    <cellStyle name="Comma 2 5 2 2 2 2 2" xfId="9404" xr:uid="{C9CD4292-D2CD-42CB-BF54-8D4084F26E28}"/>
    <cellStyle name="Comma 2 5 2 2 2 3" xfId="7661" xr:uid="{D5578572-CF78-4E62-9F93-804BC02BBAA3}"/>
    <cellStyle name="Comma 2 5 2 2 3" xfId="3101" xr:uid="{9AEE466F-7B16-4FA3-9FA0-A3E3698CB50B}"/>
    <cellStyle name="Comma 2 5 2 2 3 2" xfId="4836" xr:uid="{3E6B829D-38A3-47D8-9811-539D8624D4C7}"/>
    <cellStyle name="Comma 2 5 2 2 3 2 2" xfId="8851" xr:uid="{785353F9-5B7A-4244-B507-4976B7F78CE3}"/>
    <cellStyle name="Comma 2 5 2 2 3 3" xfId="7106" xr:uid="{01D730A4-4C98-4D53-A8CB-BF607A1B5DDC}"/>
    <cellStyle name="Comma 2 5 2 2 4" xfId="4242" xr:uid="{26C77063-291B-4C68-8629-C7347316C013}"/>
    <cellStyle name="Comma 2 5 2 2 4 2" xfId="6455" xr:uid="{F513B6B8-D349-456D-8093-14DDCC69ECB4}"/>
    <cellStyle name="Comma 2 5 2 2 5" xfId="8256" xr:uid="{B3C3C7BB-7259-4730-942F-6243D46238C9}"/>
    <cellStyle name="Comma 2 5 2 2 6" xfId="5823" xr:uid="{0381A5B5-CD46-43FD-9C23-13571459C91F}"/>
    <cellStyle name="Comma 2 5 2 3" xfId="2505" xr:uid="{0DE9E9B0-9B20-4D62-ABB5-2F2F286D34D6}"/>
    <cellStyle name="Comma 2 5 2 3 2" xfId="3813" xr:uid="{3D811667-5A5B-44F8-95F9-7AD61BE3EF45}"/>
    <cellStyle name="Comma 2 5 2 3 2 2" xfId="5538" xr:uid="{364D8E3D-914A-47E5-A1FB-39A094B1F98F}"/>
    <cellStyle name="Comma 2 5 2 3 2 2 2" xfId="9552" xr:uid="{80C1516D-8B6C-4631-BBA0-6005AE13AE4B}"/>
    <cellStyle name="Comma 2 5 2 3 2 3" xfId="7810" xr:uid="{1AEFA803-828E-488A-B3D5-2FF19B06E4B7}"/>
    <cellStyle name="Comma 2 5 2 3 3" xfId="3251" xr:uid="{EB196DEC-73E9-4E0F-B3FA-5E99C48B5BB6}"/>
    <cellStyle name="Comma 2 5 2 3 3 2" xfId="4984" xr:uid="{FF33BC6C-D540-4CE4-ACCA-20801D4704BB}"/>
    <cellStyle name="Comma 2 5 2 3 3 2 2" xfId="8999" xr:uid="{96C7D9E0-3958-4DFB-B53A-E99963181B3A}"/>
    <cellStyle name="Comma 2 5 2 3 3 3" xfId="7255" xr:uid="{B2296C3E-8881-499A-8CF4-9F6907DB43D6}"/>
    <cellStyle name="Comma 2 5 2 3 4" xfId="4390" xr:uid="{13A7E5BF-C756-49ED-82C2-13EB9C3DB293}"/>
    <cellStyle name="Comma 2 5 2 3 4 2" xfId="8404" xr:uid="{AC3744C2-6995-4879-A016-DD780B3309CB}"/>
    <cellStyle name="Comma 2 5 2 3 5" xfId="6604" xr:uid="{D7A34EBC-CC1C-420C-B50D-71B99582C956}"/>
    <cellStyle name="Comma 2 5 2 4" xfId="3478" xr:uid="{A6D1F04A-6BEE-4D24-8D39-7069A6B24B3E}"/>
    <cellStyle name="Comma 2 5 2 4 2" xfId="5205" xr:uid="{29DDB5B5-1302-4E01-B17C-2059A9AADED0}"/>
    <cellStyle name="Comma 2 5 2 4 2 2" xfId="9220" xr:uid="{B93A3199-AEC3-47AF-BF39-3542B76E3182}"/>
    <cellStyle name="Comma 2 5 2 4 3" xfId="7476" xr:uid="{1C911CEC-E7D1-4F76-96EB-C2A498333F48}"/>
    <cellStyle name="Comma 2 5 2 5" xfId="2914" xr:uid="{792113A1-B6A0-47E4-8FA1-CA90307238B0}"/>
    <cellStyle name="Comma 2 5 2 5 2" xfId="4653" xr:uid="{20A19906-3891-4EEA-BBF5-ADE952F205C5}"/>
    <cellStyle name="Comma 2 5 2 5 2 2" xfId="8668" xr:uid="{0A092650-DA79-4E08-9B1E-9967A04454DD}"/>
    <cellStyle name="Comma 2 5 2 5 3" xfId="6923" xr:uid="{DADD13C6-B225-4E4B-AACD-E5908A1FA7D2}"/>
    <cellStyle name="Comma 2 5 2 6" xfId="2167" xr:uid="{963B44FA-CC16-4C65-A879-19AFBC7F298C}"/>
    <cellStyle name="Comma 2 5 2 6 2" xfId="6267" xr:uid="{CD00BFC0-FA3A-4B11-BB55-663ED6AA84D0}"/>
    <cellStyle name="Comma 2 5 2 7" xfId="4057" xr:uid="{5ED5FC6C-B7C2-4CAB-AB76-C41CE1B0592A}"/>
    <cellStyle name="Comma 2 5 2 7 2" xfId="8071" xr:uid="{A83D7A9C-81E4-44D5-B01F-3C95379F3140}"/>
    <cellStyle name="Comma 2 5 2 8" xfId="5822" xr:uid="{2DC11632-C0B8-41C6-9419-A1075B0D8543}"/>
    <cellStyle name="Comma 2 5 3" xfId="1294" xr:uid="{5DE3B702-2DBB-46E5-A53E-6E3592A13AF7}"/>
    <cellStyle name="Comma 2 5 3 2" xfId="3570" xr:uid="{2E73B6B1-2C22-4E27-A076-467E93D9C61C}"/>
    <cellStyle name="Comma 2 5 3 2 2" xfId="5295" xr:uid="{F021E2D1-CC9C-45AD-B19C-BB26EAB40428}"/>
    <cellStyle name="Comma 2 5 3 2 2 2" xfId="9310" xr:uid="{E555EE6A-C05E-417E-BC07-AA884A343A7B}"/>
    <cellStyle name="Comma 2 5 3 2 3" xfId="7566" xr:uid="{47352700-D78B-4753-A578-75D3D259E264}"/>
    <cellStyle name="Comma 2 5 3 3" xfId="3004" xr:uid="{813AA8D8-B9B5-4917-87F5-7BA85B95FCF4}"/>
    <cellStyle name="Comma 2 5 3 3 2" xfId="4741" xr:uid="{1C0E016B-9319-4077-8C03-1F452D7B8487}"/>
    <cellStyle name="Comma 2 5 3 3 2 2" xfId="8756" xr:uid="{FACF3B1D-D31C-4647-BF4D-BCF6658A35AC}"/>
    <cellStyle name="Comma 2 5 3 3 3" xfId="7011" xr:uid="{75F607D6-5A75-476C-A8AD-ED95CEDB8769}"/>
    <cellStyle name="Comma 2 5 3 4" xfId="2260" xr:uid="{21186831-DBF5-48C6-9691-6D5947412E8A}"/>
    <cellStyle name="Comma 2 5 3 4 2" xfId="6360" xr:uid="{662B6277-789F-4374-9118-8A5520EF7A5B}"/>
    <cellStyle name="Comma 2 5 3 5" xfId="4147" xr:uid="{F180DCAB-5114-4A86-9986-4CA87344B828}"/>
    <cellStyle name="Comma 2 5 3 5 2" xfId="8161" xr:uid="{262AACCF-A258-4FC7-B36B-556FE65D4F6B}"/>
    <cellStyle name="Comma 2 5 3 6" xfId="5824" xr:uid="{87803815-7E6B-46D9-A1FC-7CEFF17C26B3}"/>
    <cellStyle name="Comma 2 5 4" xfId="282" xr:uid="{EE58C68B-98BC-4FFE-B90C-9AB72C939006}"/>
    <cellStyle name="Comma 2 5 4 2" xfId="3812" xr:uid="{32AC38E5-19C2-422F-9905-D213C0AE2FAE}"/>
    <cellStyle name="Comma 2 5 4 2 2" xfId="5537" xr:uid="{1CB6ED28-D9C8-442D-B4E0-F7CD18770557}"/>
    <cellStyle name="Comma 2 5 4 2 2 2" xfId="9551" xr:uid="{8C831D59-40DF-4C14-A2ED-2A3695431E3F}"/>
    <cellStyle name="Comma 2 5 4 2 3" xfId="7809" xr:uid="{13DE5A2E-15A0-49E1-9228-8678C25E3AB1}"/>
    <cellStyle name="Comma 2 5 4 3" xfId="3250" xr:uid="{ACC4C798-44A3-4A51-8838-EC68307AA1A2}"/>
    <cellStyle name="Comma 2 5 4 3 2" xfId="4983" xr:uid="{3B55A64B-A891-467A-8744-BBCE3C007CBA}"/>
    <cellStyle name="Comma 2 5 4 3 2 2" xfId="8998" xr:uid="{41DE3081-DA71-45FC-885F-B8644DF0B6A6}"/>
    <cellStyle name="Comma 2 5 4 3 3" xfId="7254" xr:uid="{6A626DA4-F1FC-4543-88EC-66555970D586}"/>
    <cellStyle name="Comma 2 5 4 4" xfId="2504" xr:uid="{EFB3CD01-643C-49A7-B27D-B9A23CCFF02A}"/>
    <cellStyle name="Comma 2 5 4 4 2" xfId="6603" xr:uid="{60F74B4E-FE44-4CF6-AE62-F53FBECA4E4E}"/>
    <cellStyle name="Comma 2 5 4 5" xfId="4389" xr:uid="{F57559F2-CE3B-41D8-8462-3F6681C38B16}"/>
    <cellStyle name="Comma 2 5 4 5 2" xfId="8403" xr:uid="{73F47374-0F52-4728-87BF-25682BFEA570}"/>
    <cellStyle name="Comma 2 5 4 6" xfId="5997" xr:uid="{A73B0DE3-9AE7-44B2-B209-49DF6545997C}"/>
    <cellStyle name="Comma 2 5 4 7" xfId="9657" xr:uid="{759016F9-BB28-46B8-B2F3-305956E78369}"/>
    <cellStyle name="Comma 2 5 5" xfId="3381" xr:uid="{76F2B144-95CA-47ED-B7B4-167C7A05E26B}"/>
    <cellStyle name="Comma 2 5 5 2" xfId="5110" xr:uid="{7CC5F864-56B4-4875-B414-64DD0FF7A081}"/>
    <cellStyle name="Comma 2 5 5 2 2" xfId="9125" xr:uid="{7F643658-4720-4806-8C66-6338149D063A}"/>
    <cellStyle name="Comma 2 5 5 3" xfId="7381" xr:uid="{ACD16E40-7F5D-4B44-AC37-5C7427C68B1D}"/>
    <cellStyle name="Comma 2 5 6" xfId="2837" xr:uid="{C33B81CB-E317-4A1C-9573-0FC9D51C76BF}"/>
    <cellStyle name="Comma 2 5 6 2" xfId="4576" xr:uid="{6EDB32DC-F247-471E-AE0D-3310916FF5E7}"/>
    <cellStyle name="Comma 2 5 6 2 2" xfId="8591" xr:uid="{15C89761-A231-4B9D-BC83-C7CAF53071AF}"/>
    <cellStyle name="Comma 2 5 6 3" xfId="6846" xr:uid="{B35A42E9-CFB2-4007-AFA2-224C3DF0E95D}"/>
    <cellStyle name="Comma 2 5 7" xfId="2045" xr:uid="{0337A2B9-0064-4052-9DFD-A76613D8885D}"/>
    <cellStyle name="Comma 2 5 7 2" xfId="6081" xr:uid="{BEE2135D-CC5B-4A84-9402-2CD9593122C5}"/>
    <cellStyle name="Comma 2 5 8" xfId="3962" xr:uid="{8980F48E-EF21-45CA-BDC7-0462F46F53B0}"/>
    <cellStyle name="Comma 2 5 8 2" xfId="7970" xr:uid="{4DCAE892-F73A-4554-942A-AA8D7F9DBED3}"/>
    <cellStyle name="Comma 2 5 9" xfId="5821" xr:uid="{CBFBC143-C90F-4930-ACAE-B68D5B85D40F}"/>
    <cellStyle name="Comma 2 50" xfId="600" xr:uid="{4C8C02CE-A449-4064-B7FA-94512CE6B814}"/>
    <cellStyle name="Comma 2 50 2" xfId="601" xr:uid="{6B52A77A-6FB5-41FE-AFEA-9AB485B2586D}"/>
    <cellStyle name="Comma 2 50 2 2" xfId="2357" xr:uid="{F768A377-41EB-4D3D-BACD-36E51669C4B1}"/>
    <cellStyle name="Comma 2 50 2 2 2" xfId="3666" xr:uid="{8816F813-C8D2-428D-B3C4-81BD2E051818}"/>
    <cellStyle name="Comma 2 50 2 2 2 2" xfId="5391" xr:uid="{86EE1DA2-9C1A-4E6A-A226-BE4097063682}"/>
    <cellStyle name="Comma 2 50 2 2 2 2 2" xfId="9405" xr:uid="{50EEAD26-6EE7-485C-AB3B-342B91FC3029}"/>
    <cellStyle name="Comma 2 50 2 2 2 3" xfId="7662" xr:uid="{063AFD0F-36F9-43D5-AAFF-5519F62ED5DE}"/>
    <cellStyle name="Comma 2 50 2 2 3" xfId="3102" xr:uid="{DE87702F-DB50-4F49-B2EE-C83981EAFD44}"/>
    <cellStyle name="Comma 2 50 2 2 3 2" xfId="4837" xr:uid="{212D5BDF-03A8-4AA1-9A82-6674C32E493F}"/>
    <cellStyle name="Comma 2 50 2 2 3 2 2" xfId="8852" xr:uid="{6B94CF5C-8C8A-4A42-ACBB-F3CA8C671F0F}"/>
    <cellStyle name="Comma 2 50 2 2 3 3" xfId="7107" xr:uid="{E3778708-82F8-40AF-8238-A4C7876182CA}"/>
    <cellStyle name="Comma 2 50 2 2 4" xfId="4243" xr:uid="{25BCE471-89FA-4E2B-9C40-9F05422B27C0}"/>
    <cellStyle name="Comma 2 50 2 2 4 2" xfId="8257" xr:uid="{5BBD8C29-6CA6-4A7B-ADC3-F24CC54AD2BA}"/>
    <cellStyle name="Comma 2 50 2 2 5" xfId="6456" xr:uid="{919D0D63-9A18-4426-A3ED-BF86AC60E8F9}"/>
    <cellStyle name="Comma 2 50 2 3" xfId="2507" xr:uid="{CB37F675-252A-499C-9340-4F265230260B}"/>
    <cellStyle name="Comma 2 50 2 3 2" xfId="3815" xr:uid="{09C71C4C-4BCD-4181-9EDD-14FBD889A6BC}"/>
    <cellStyle name="Comma 2 50 2 3 2 2" xfId="5540" xr:uid="{E7238EB0-FFC0-42CF-8B75-1DACE5593085}"/>
    <cellStyle name="Comma 2 50 2 3 2 2 2" xfId="9554" xr:uid="{585F23A8-D458-4EDF-AA87-1AD3FD271F52}"/>
    <cellStyle name="Comma 2 50 2 3 2 3" xfId="7812" xr:uid="{1D10F934-A55F-45A9-9511-0E64E70FB00C}"/>
    <cellStyle name="Comma 2 50 2 3 3" xfId="3253" xr:uid="{6B63FB74-8E10-46DB-BF74-EE30A848FE72}"/>
    <cellStyle name="Comma 2 50 2 3 3 2" xfId="4986" xr:uid="{B7154EC6-76DB-4FC1-8863-BEC20E0C1B6A}"/>
    <cellStyle name="Comma 2 50 2 3 3 2 2" xfId="9001" xr:uid="{0542CF6F-B6B6-4D20-BC5A-BE6EE2B61F2C}"/>
    <cellStyle name="Comma 2 50 2 3 3 3" xfId="7257" xr:uid="{81FC13B0-2E12-498F-8241-4E4B7AF27CE7}"/>
    <cellStyle name="Comma 2 50 2 3 4" xfId="4392" xr:uid="{E60AC9E4-56D7-4FBC-B78F-BCBF2F4BCD8A}"/>
    <cellStyle name="Comma 2 50 2 3 4 2" xfId="8406" xr:uid="{7997009B-8C4C-4966-BDDD-CA291BD4754F}"/>
    <cellStyle name="Comma 2 50 2 3 5" xfId="6606" xr:uid="{DD3EB706-A366-491B-A785-9B17BCC53AAA}"/>
    <cellStyle name="Comma 2 50 2 4" xfId="3479" xr:uid="{2BDF64ED-AF46-4F88-9AF4-CEA70D7E1A7A}"/>
    <cellStyle name="Comma 2 50 2 4 2" xfId="5206" xr:uid="{AE1593C1-0CF8-4396-A24D-78D3CD382FE1}"/>
    <cellStyle name="Comma 2 50 2 4 2 2" xfId="9221" xr:uid="{C5B08845-32D3-4F5D-ADFD-BB35AC30D03D}"/>
    <cellStyle name="Comma 2 50 2 4 3" xfId="7477" xr:uid="{6D538ED7-D6BC-4E1E-BE83-1591E3F616F6}"/>
    <cellStyle name="Comma 2 50 2 5" xfId="2915" xr:uid="{08320F8A-AAF8-4390-BFA6-0E466F7D001D}"/>
    <cellStyle name="Comma 2 50 2 5 2" xfId="4654" xr:uid="{FDD14DFD-67D7-4BC1-A19E-E118329A5AA4}"/>
    <cellStyle name="Comma 2 50 2 5 2 2" xfId="8669" xr:uid="{DAE66EE6-FE2F-4E9A-9CB4-13BA76B7C552}"/>
    <cellStyle name="Comma 2 50 2 5 3" xfId="6924" xr:uid="{D05B5C9A-51F2-4E8B-AFCC-E74D9816B903}"/>
    <cellStyle name="Comma 2 50 2 6" xfId="2168" xr:uid="{3DB949DF-08B8-4715-B045-C1B70F73B182}"/>
    <cellStyle name="Comma 2 50 2 6 2" xfId="8072" xr:uid="{527219BA-2854-47E6-B073-71AE9E29D387}"/>
    <cellStyle name="Comma 2 50 2 7" xfId="4058" xr:uid="{580FA641-F98B-4C89-B1C6-8D567BFB1CC9}"/>
    <cellStyle name="Comma 2 50 2 7 2" xfId="9869" xr:uid="{F915321E-B3E3-4C70-BE42-F0166EE27EE6}"/>
    <cellStyle name="Comma 2 50 2 8" xfId="6268" xr:uid="{71C4C3DF-A571-4CEC-97C2-93C1E1BFF25C}"/>
    <cellStyle name="Comma 2 50 3" xfId="2261" xr:uid="{3D42B00E-BDBA-4899-8312-884DCA3BE004}"/>
    <cellStyle name="Comma 2 50 3 2" xfId="3571" xr:uid="{3ACB2D51-2795-4DFF-869C-674E1DDB0D53}"/>
    <cellStyle name="Comma 2 50 3 2 2" xfId="5296" xr:uid="{D6CBDB1C-AFD7-49B8-A89A-6C2D8582FC34}"/>
    <cellStyle name="Comma 2 50 3 2 2 2" xfId="9311" xr:uid="{E42F62AB-03E9-485E-8165-9D24B2B0995E}"/>
    <cellStyle name="Comma 2 50 3 2 3" xfId="7567" xr:uid="{7565FA7A-8A4A-4CCD-AB17-011E7ACB1257}"/>
    <cellStyle name="Comma 2 50 3 3" xfId="3005" xr:uid="{B316C99B-21C5-4C3E-ADEE-F77ECB9E3128}"/>
    <cellStyle name="Comma 2 50 3 3 2" xfId="4742" xr:uid="{10D8B7C3-7AD0-4897-8D17-8B4719F485DB}"/>
    <cellStyle name="Comma 2 50 3 3 2 2" xfId="8757" xr:uid="{19663448-E425-40F3-A3E7-1C0F96ADA585}"/>
    <cellStyle name="Comma 2 50 3 3 3" xfId="7012" xr:uid="{9DC5CC2A-83BC-4190-91A9-20E9BAFA33F0}"/>
    <cellStyle name="Comma 2 50 3 4" xfId="4148" xr:uid="{D71DB384-E1D1-4D8A-99F6-E8E14B5D539A}"/>
    <cellStyle name="Comma 2 50 3 4 2" xfId="8162" xr:uid="{0B8483FD-6860-4078-8BED-CE1BD9E926AF}"/>
    <cellStyle name="Comma 2 50 3 5" xfId="6361" xr:uid="{31497DBC-E131-4F93-87FC-E7F62B540D79}"/>
    <cellStyle name="Comma 2 50 4" xfId="2506" xr:uid="{4955CEC4-960F-449F-BE6C-31F792B9A0A9}"/>
    <cellStyle name="Comma 2 50 4 2" xfId="3814" xr:uid="{9D79B329-333A-45BD-8439-74C0BAC145E1}"/>
    <cellStyle name="Comma 2 50 4 2 2" xfId="5539" xr:uid="{3E0B8E33-7869-4A74-92B5-F0A0EEFD3110}"/>
    <cellStyle name="Comma 2 50 4 2 2 2" xfId="9553" xr:uid="{9EAC39ED-3AFD-49A0-BA34-34A53ED084A4}"/>
    <cellStyle name="Comma 2 50 4 2 3" xfId="7811" xr:uid="{21EB91A6-860A-4301-8949-B7E25487A59A}"/>
    <cellStyle name="Comma 2 50 4 3" xfId="3252" xr:uid="{6736A63D-3282-4624-9615-292D2EB1BA95}"/>
    <cellStyle name="Comma 2 50 4 3 2" xfId="4985" xr:uid="{4CC77648-2621-44C1-B71B-27CF86F7255B}"/>
    <cellStyle name="Comma 2 50 4 3 2 2" xfId="9000" xr:uid="{7D2AF61E-A1DD-4271-A655-97EB1843ED4D}"/>
    <cellStyle name="Comma 2 50 4 3 3" xfId="7256" xr:uid="{48290437-FDFB-4D19-8DB3-113394AF50D3}"/>
    <cellStyle name="Comma 2 50 4 4" xfId="4391" xr:uid="{7B5F5050-AA63-4884-B240-91E41DC68014}"/>
    <cellStyle name="Comma 2 50 4 4 2" xfId="8405" xr:uid="{3847BFA2-2703-4433-A2A8-AC7C89A03275}"/>
    <cellStyle name="Comma 2 50 4 5" xfId="6605" xr:uid="{6F93DC90-5E95-4008-954B-7FD7F6E50218}"/>
    <cellStyle name="Comma 2 50 5" xfId="3382" xr:uid="{5A0A1275-D181-4252-9A5E-937EEEE69789}"/>
    <cellStyle name="Comma 2 50 5 2" xfId="5111" xr:uid="{64352EB7-34CE-4506-83C7-4FD37D04AA0D}"/>
    <cellStyle name="Comma 2 50 5 2 2" xfId="9126" xr:uid="{37F1AE72-5A82-4323-A7DF-53F37F80B293}"/>
    <cellStyle name="Comma 2 50 5 3" xfId="7382" xr:uid="{F637B9B5-6BF3-43F9-8C5D-5025B847E187}"/>
    <cellStyle name="Comma 2 50 6" xfId="2832" xr:uid="{DD9008B1-EB92-4978-84FB-6C2DC779C1A2}"/>
    <cellStyle name="Comma 2 50 6 2" xfId="4573" xr:uid="{1054CBA3-3EAC-4239-B3BC-4B18E94B7473}"/>
    <cellStyle name="Comma 2 50 6 2 2" xfId="8588" xr:uid="{B92B2B80-A366-4B5A-8A51-530FFC06D6AC}"/>
    <cellStyle name="Comma 2 50 6 3" xfId="6843" xr:uid="{2CD51D4F-D297-4C3E-9A3D-03A9A0D70A6E}"/>
    <cellStyle name="Comma 2 50 7" xfId="2046" xr:uid="{E2F99A12-CD77-49C6-9936-18867F769255}"/>
    <cellStyle name="Comma 2 50 7 2" xfId="7971" xr:uid="{ACC35B19-5090-4D32-A1B6-A4948743492B}"/>
    <cellStyle name="Comma 2 50 8" xfId="3963" xr:uid="{15EC21B1-8681-497E-8128-B54B920211A1}"/>
    <cellStyle name="Comma 2 50 8 2" xfId="10190" xr:uid="{24F9AF98-1DC5-48F7-B7BB-85C3905BD387}"/>
    <cellStyle name="Comma 2 50 9" xfId="6082" xr:uid="{8D5C80EF-0DCD-474D-A402-3453A1FFD7A1}"/>
    <cellStyle name="Comma 2 51" xfId="602" xr:uid="{761DC7FA-3773-407C-97F6-91CCCAF39F3A}"/>
    <cellStyle name="Comma 2 51 2" xfId="603" xr:uid="{01341DFE-7B6E-4C11-8B74-3B302BA2E792}"/>
    <cellStyle name="Comma 2 51 2 2" xfId="2358" xr:uid="{18FC91A5-A674-461F-A7C4-290E28E6A91B}"/>
    <cellStyle name="Comma 2 51 2 2 2" xfId="3667" xr:uid="{276FE798-30DE-4DB0-809D-E522CAEE7207}"/>
    <cellStyle name="Comma 2 51 2 2 2 2" xfId="5392" xr:uid="{41A44F30-B21D-4597-AE91-CFB66A27A19E}"/>
    <cellStyle name="Comma 2 51 2 2 2 2 2" xfId="9406" xr:uid="{9984B5BF-BE8C-4D2E-9933-65F0AE89CA20}"/>
    <cellStyle name="Comma 2 51 2 2 2 3" xfId="7663" xr:uid="{77BD8BAF-C5FB-47DA-9237-D14A31E7A1E5}"/>
    <cellStyle name="Comma 2 51 2 2 3" xfId="3103" xr:uid="{FD349DDB-4C04-49FC-877E-0FF4C3E1C1D0}"/>
    <cellStyle name="Comma 2 51 2 2 3 2" xfId="4838" xr:uid="{F801FE4F-898F-41D3-BB5E-23A08BBD2614}"/>
    <cellStyle name="Comma 2 51 2 2 3 2 2" xfId="8853" xr:uid="{A6868932-03CD-4310-B76B-E873F78D95E9}"/>
    <cellStyle name="Comma 2 51 2 2 3 3" xfId="7108" xr:uid="{9001BFA4-E07F-47FF-95AB-4473F064BCFA}"/>
    <cellStyle name="Comma 2 51 2 2 4" xfId="4244" xr:uid="{540A3F95-100D-4766-86D0-7BACDE7D80F7}"/>
    <cellStyle name="Comma 2 51 2 2 4 2" xfId="8258" xr:uid="{EF4822AB-C2DB-4190-B9E3-FCBEDA3A9BC2}"/>
    <cellStyle name="Comma 2 51 2 2 5" xfId="6457" xr:uid="{24C6736F-7DCD-432C-A589-F05FF98169DA}"/>
    <cellStyle name="Comma 2 51 2 3" xfId="2509" xr:uid="{37DE3DC3-84D2-464E-AB6A-C93D8DFFD8AF}"/>
    <cellStyle name="Comma 2 51 2 3 2" xfId="3817" xr:uid="{4FA8E3E1-49D0-43F5-8845-71E2A0DF21A5}"/>
    <cellStyle name="Comma 2 51 2 3 2 2" xfId="5542" xr:uid="{BBB4DCE9-8EF6-4E56-AAE7-777812F9341A}"/>
    <cellStyle name="Comma 2 51 2 3 2 2 2" xfId="9556" xr:uid="{B97EE240-BC36-4B8F-A055-211F5151EC10}"/>
    <cellStyle name="Comma 2 51 2 3 2 3" xfId="7814" xr:uid="{5858A160-6860-43B1-A4C6-9CF17D3C83DF}"/>
    <cellStyle name="Comma 2 51 2 3 3" xfId="3255" xr:uid="{ACAD5386-06F3-44B1-90B8-EBD31298524D}"/>
    <cellStyle name="Comma 2 51 2 3 3 2" xfId="4988" xr:uid="{C8FCA51B-59E7-42C4-AE20-686C36CA5740}"/>
    <cellStyle name="Comma 2 51 2 3 3 2 2" xfId="9003" xr:uid="{F1E0FC44-1813-4B73-95E8-57676E3F59D5}"/>
    <cellStyle name="Comma 2 51 2 3 3 3" xfId="7259" xr:uid="{1290DA69-AFB9-48DD-843B-90336492AD0E}"/>
    <cellStyle name="Comma 2 51 2 3 4" xfId="4394" xr:uid="{7C2BD84B-07DE-4C66-B0F9-9E54C22607E2}"/>
    <cellStyle name="Comma 2 51 2 3 4 2" xfId="8408" xr:uid="{B2CFBB62-FA21-4427-95CB-9E573B9B31B3}"/>
    <cellStyle name="Comma 2 51 2 3 5" xfId="6608" xr:uid="{47CC2182-D875-4AFD-9614-25FB3807448E}"/>
    <cellStyle name="Comma 2 51 2 4" xfId="3480" xr:uid="{88C03367-04B2-43CA-BC95-56BBB58C22BC}"/>
    <cellStyle name="Comma 2 51 2 4 2" xfId="5207" xr:uid="{5924A33C-BEF2-45C3-B392-0BF60F0F6534}"/>
    <cellStyle name="Comma 2 51 2 4 2 2" xfId="9222" xr:uid="{3A8E9F70-2BBA-4CC7-9C71-FFA046F6601D}"/>
    <cellStyle name="Comma 2 51 2 4 3" xfId="7478" xr:uid="{1F6333F5-A989-4D9D-BD8C-ED53E7161028}"/>
    <cellStyle name="Comma 2 51 2 5" xfId="2916" xr:uid="{973A6BF3-AD2B-4581-928E-49217F386822}"/>
    <cellStyle name="Comma 2 51 2 5 2" xfId="4655" xr:uid="{E6655255-F5C1-4D67-A2F9-570E225941DD}"/>
    <cellStyle name="Comma 2 51 2 5 2 2" xfId="8670" xr:uid="{E9181D14-FB26-458F-B6AC-F1E6057D2B5D}"/>
    <cellStyle name="Comma 2 51 2 5 3" xfId="6925" xr:uid="{9B3C18D5-15D1-4BA5-8F81-BB6D1F22EFA9}"/>
    <cellStyle name="Comma 2 51 2 6" xfId="2169" xr:uid="{BAB0364C-D933-4C3B-B5F9-AFEBD4A6432A}"/>
    <cellStyle name="Comma 2 51 2 6 2" xfId="8073" xr:uid="{22F5E175-AD64-4006-BC61-B3E87DE004CC}"/>
    <cellStyle name="Comma 2 51 2 7" xfId="4059" xr:uid="{CCC925AC-4AA8-4405-93C8-DB1BF0EAD5E5}"/>
    <cellStyle name="Comma 2 51 2 7 2" xfId="10350" xr:uid="{FEAD4129-69C1-4F07-8A71-B6159CE25903}"/>
    <cellStyle name="Comma 2 51 2 8" xfId="6269" xr:uid="{8BAC5CB6-E8D5-4374-A2B0-F0C489960823}"/>
    <cellStyle name="Comma 2 51 3" xfId="2262" xr:uid="{110FFE28-49E0-475F-820A-4A127FEAFFCB}"/>
    <cellStyle name="Comma 2 51 3 2" xfId="3572" xr:uid="{09B69B7A-1403-46FB-9CEF-3A5424DB5738}"/>
    <cellStyle name="Comma 2 51 3 2 2" xfId="5297" xr:uid="{64C85B04-D053-47F1-BE86-7D8490CF977A}"/>
    <cellStyle name="Comma 2 51 3 2 2 2" xfId="9312" xr:uid="{3370E407-32B7-46DF-8E2C-D2578717F7EA}"/>
    <cellStyle name="Comma 2 51 3 2 3" xfId="7568" xr:uid="{7C350C75-6A55-4C91-B6B4-42DE5D490291}"/>
    <cellStyle name="Comma 2 51 3 3" xfId="3006" xr:uid="{966B3019-ADBD-4E8B-8E8C-4350417C4A3A}"/>
    <cellStyle name="Comma 2 51 3 3 2" xfId="4743" xr:uid="{6352E3FD-B9D9-4A3A-A122-10DF0658F16A}"/>
    <cellStyle name="Comma 2 51 3 3 2 2" xfId="8758" xr:uid="{31D56957-0E60-4C9F-82B8-3262BCF63FB7}"/>
    <cellStyle name="Comma 2 51 3 3 3" xfId="7013" xr:uid="{CC57DFE0-E0C0-4350-9AD1-2FA420571C06}"/>
    <cellStyle name="Comma 2 51 3 4" xfId="4149" xr:uid="{E4B1EF99-E57B-467F-B0B1-7ACD8B7CBAC2}"/>
    <cellStyle name="Comma 2 51 3 4 2" xfId="8163" xr:uid="{1975C2C5-E974-418F-8233-E707561793E2}"/>
    <cellStyle name="Comma 2 51 3 5" xfId="6362" xr:uid="{1B415D28-9451-4C4C-AD59-4034830342E3}"/>
    <cellStyle name="Comma 2 51 4" xfId="2508" xr:uid="{EB6EA854-A999-4F6E-9D3C-DC2B0CFFA533}"/>
    <cellStyle name="Comma 2 51 4 2" xfId="3816" xr:uid="{2924B9DB-B931-446E-AF71-C77C4A03C943}"/>
    <cellStyle name="Comma 2 51 4 2 2" xfId="5541" xr:uid="{7C3BA85B-1030-4527-8300-A1B315D99679}"/>
    <cellStyle name="Comma 2 51 4 2 2 2" xfId="9555" xr:uid="{2C596836-30E1-4BF5-8976-DE25DB1EEE00}"/>
    <cellStyle name="Comma 2 51 4 2 3" xfId="7813" xr:uid="{49830163-3E60-4A24-A12A-D82056F0A906}"/>
    <cellStyle name="Comma 2 51 4 3" xfId="3254" xr:uid="{7EB62A1A-9BA1-4FF9-B584-7316E3016355}"/>
    <cellStyle name="Comma 2 51 4 3 2" xfId="4987" xr:uid="{F8371B9A-D4DA-4C26-BE9E-6F0A80048364}"/>
    <cellStyle name="Comma 2 51 4 3 2 2" xfId="9002" xr:uid="{0497727C-FBF9-4D07-BA31-3EB25114C87F}"/>
    <cellStyle name="Comma 2 51 4 3 3" xfId="7258" xr:uid="{98022ABE-828E-4030-B42B-1243D14173E0}"/>
    <cellStyle name="Comma 2 51 4 4" xfId="4393" xr:uid="{A2D405E7-6D6D-4F25-8868-223B2264974A}"/>
    <cellStyle name="Comma 2 51 4 4 2" xfId="8407" xr:uid="{FA66365D-487B-46BC-8DE1-7AFAF62648D9}"/>
    <cellStyle name="Comma 2 51 4 5" xfId="6607" xr:uid="{5A773CAF-B2C0-4404-A91B-9C6BD512B61D}"/>
    <cellStyle name="Comma 2 51 5" xfId="3383" xr:uid="{19CCC9B9-B69F-43C4-AEB9-8F696DC119BC}"/>
    <cellStyle name="Comma 2 51 5 2" xfId="5112" xr:uid="{00BF169F-EA92-4935-A9A2-FAC0B99767AB}"/>
    <cellStyle name="Comma 2 51 5 2 2" xfId="9127" xr:uid="{F7391064-1128-48C7-B2ED-896445F905A7}"/>
    <cellStyle name="Comma 2 51 5 3" xfId="7383" xr:uid="{24F95D45-F4D9-4A68-9E4E-E20E0D86C423}"/>
    <cellStyle name="Comma 2 51 6" xfId="2813" xr:uid="{5AF816CE-92F8-420E-ADD8-AA94727B6E68}"/>
    <cellStyle name="Comma 2 51 6 2" xfId="4554" xr:uid="{5D79C8F8-49CF-440F-8527-AA968E52B336}"/>
    <cellStyle name="Comma 2 51 6 2 2" xfId="8569" xr:uid="{40D873DE-5E92-4705-A094-8E950EB09B12}"/>
    <cellStyle name="Comma 2 51 6 3" xfId="6824" xr:uid="{9B7DB24C-B25E-4A21-8D50-EA901308272F}"/>
    <cellStyle name="Comma 2 51 7" xfId="2047" xr:uid="{5BCC836E-9E05-44E1-8C3E-238B9C5820D8}"/>
    <cellStyle name="Comma 2 51 7 2" xfId="7972" xr:uid="{E60C144B-8B51-4700-846E-9979349C8017}"/>
    <cellStyle name="Comma 2 51 8" xfId="3964" xr:uid="{987CD80A-D54C-4544-9177-D8137AAF8AE4}"/>
    <cellStyle name="Comma 2 51 8 2" xfId="9830" xr:uid="{DB0944B0-113C-4DD8-84EA-DB59D19F0BED}"/>
    <cellStyle name="Comma 2 51 9" xfId="6083" xr:uid="{94984F2D-DA86-4421-86F0-85762B395560}"/>
    <cellStyle name="Comma 2 52" xfId="604" xr:uid="{54C0E415-2F43-4B22-BC66-31D1D9737CBD}"/>
    <cellStyle name="Comma 2 52 2" xfId="605" xr:uid="{0E81E9F7-0B39-42B4-AEDE-477266AD0A5A}"/>
    <cellStyle name="Comma 2 52 2 2" xfId="2359" xr:uid="{BB8C829F-7415-4DEC-963C-20FA4D208E40}"/>
    <cellStyle name="Comma 2 52 2 2 2" xfId="3668" xr:uid="{B7014652-212D-4BF4-B042-A0F7390C013B}"/>
    <cellStyle name="Comma 2 52 2 2 2 2" xfId="5393" xr:uid="{BB8F307D-0D80-47C3-B1AF-34B9967CEAFF}"/>
    <cellStyle name="Comma 2 52 2 2 2 2 2" xfId="9407" xr:uid="{1F3369E6-ED0E-4E35-9BB6-E92B568B03EA}"/>
    <cellStyle name="Comma 2 52 2 2 2 3" xfId="7664" xr:uid="{B94115C5-4F5E-4D3D-AD18-05027DF7F392}"/>
    <cellStyle name="Comma 2 52 2 2 3" xfId="3104" xr:uid="{3BBB27E0-8CAF-46B2-9A31-6EEFC8DDB117}"/>
    <cellStyle name="Comma 2 52 2 2 3 2" xfId="4839" xr:uid="{5C8E7B1F-1741-4434-B793-4F7D788706F5}"/>
    <cellStyle name="Comma 2 52 2 2 3 2 2" xfId="8854" xr:uid="{8E163CF7-C830-45DF-BE12-05F256D3D7C1}"/>
    <cellStyle name="Comma 2 52 2 2 3 3" xfId="7109" xr:uid="{262EF5A9-7322-4E33-974A-CBE491728809}"/>
    <cellStyle name="Comma 2 52 2 2 4" xfId="4245" xr:uid="{69CA949A-5E8C-43C6-B5AB-BC824464F987}"/>
    <cellStyle name="Comma 2 52 2 2 4 2" xfId="8259" xr:uid="{C3F2928E-074D-471D-BEA7-28E2FA9D3F43}"/>
    <cellStyle name="Comma 2 52 2 2 5" xfId="6458" xr:uid="{D4322103-99C5-455D-8CCF-298DC518716A}"/>
    <cellStyle name="Comma 2 52 2 3" xfId="2511" xr:uid="{D613DD4E-C15C-485E-8697-DC50BDE3D991}"/>
    <cellStyle name="Comma 2 52 2 3 2" xfId="3819" xr:uid="{74C92C3E-A53D-45DB-A54B-FE6D3A62DE81}"/>
    <cellStyle name="Comma 2 52 2 3 2 2" xfId="5544" xr:uid="{F08F57D9-E0BB-4879-AE00-6301F4AE2AA0}"/>
    <cellStyle name="Comma 2 52 2 3 2 2 2" xfId="9558" xr:uid="{F945E9B7-429B-43C5-A8BE-F05DD20EC508}"/>
    <cellStyle name="Comma 2 52 2 3 2 3" xfId="7816" xr:uid="{1143BAE5-312D-415C-9FFA-280EFA70A094}"/>
    <cellStyle name="Comma 2 52 2 3 3" xfId="3257" xr:uid="{F5A77AC4-3733-4985-8173-2061C57D0D86}"/>
    <cellStyle name="Comma 2 52 2 3 3 2" xfId="4990" xr:uid="{07E2271E-42F0-4034-9C13-0B5858D3E0A1}"/>
    <cellStyle name="Comma 2 52 2 3 3 2 2" xfId="9005" xr:uid="{B5FE27B5-199C-4494-A817-8CAB4B2E6652}"/>
    <cellStyle name="Comma 2 52 2 3 3 3" xfId="7261" xr:uid="{516B4684-E525-46DA-8B6E-51659914E86F}"/>
    <cellStyle name="Comma 2 52 2 3 4" xfId="4396" xr:uid="{085B3694-5E4F-478B-B66F-335CF14B5FEA}"/>
    <cellStyle name="Comma 2 52 2 3 4 2" xfId="8410" xr:uid="{F1956261-7BAC-42DD-9529-ECCEBC9BD275}"/>
    <cellStyle name="Comma 2 52 2 3 5" xfId="6610" xr:uid="{96291DF8-15A8-4BDD-8F54-36192285EB7F}"/>
    <cellStyle name="Comma 2 52 2 4" xfId="3481" xr:uid="{8B7EFC4E-7B01-4A8A-8430-88CFA6F35B92}"/>
    <cellStyle name="Comma 2 52 2 4 2" xfId="5208" xr:uid="{7EF680AF-4151-4D32-BEAC-495F8DF6D029}"/>
    <cellStyle name="Comma 2 52 2 4 2 2" xfId="9223" xr:uid="{22CCAA7A-8B8E-428B-A252-256BD63EAC20}"/>
    <cellStyle name="Comma 2 52 2 4 3" xfId="7479" xr:uid="{78D2D77D-AC52-4C42-A363-E2AED714832A}"/>
    <cellStyle name="Comma 2 52 2 5" xfId="2917" xr:uid="{D4B8BDE4-3EC0-4099-904B-AEAEB4B22E35}"/>
    <cellStyle name="Comma 2 52 2 5 2" xfId="4656" xr:uid="{D9A106F2-8BC1-4407-927A-9332EB356CD1}"/>
    <cellStyle name="Comma 2 52 2 5 2 2" xfId="8671" xr:uid="{5228067A-9A4B-47C8-800E-BB2B4187529D}"/>
    <cellStyle name="Comma 2 52 2 5 3" xfId="6926" xr:uid="{7B2A938B-413D-45D6-9D9A-9B1A6FD5D633}"/>
    <cellStyle name="Comma 2 52 2 6" xfId="2170" xr:uid="{1C6A1A24-70D7-492C-B17D-CE67EB376470}"/>
    <cellStyle name="Comma 2 52 2 6 2" xfId="8074" xr:uid="{6CCB28C9-4FB1-4FFE-9F75-9ED9CB195E6E}"/>
    <cellStyle name="Comma 2 52 2 7" xfId="4060" xr:uid="{8E8B630B-1634-41CD-BEA4-3E058DD1C84B}"/>
    <cellStyle name="Comma 2 52 2 7 2" xfId="9982" xr:uid="{B2934B53-04EC-4DBF-AEE0-D5E33E7F832D}"/>
    <cellStyle name="Comma 2 52 2 8" xfId="6270" xr:uid="{C0117366-4E8D-4B5F-94ED-6328D7850206}"/>
    <cellStyle name="Comma 2 52 3" xfId="2263" xr:uid="{3C703A78-0218-4C7E-A995-6E55550B7488}"/>
    <cellStyle name="Comma 2 52 3 2" xfId="3573" xr:uid="{3E448B73-D97F-4170-AE5B-E1F2805EE2B6}"/>
    <cellStyle name="Comma 2 52 3 2 2" xfId="5298" xr:uid="{722A5C56-A823-4FF9-801F-C744C5781C26}"/>
    <cellStyle name="Comma 2 52 3 2 2 2" xfId="9313" xr:uid="{A70AE9F9-2DFF-46F7-AF89-74E29465299C}"/>
    <cellStyle name="Comma 2 52 3 2 3" xfId="7569" xr:uid="{A879AA17-2652-456F-968B-FD9BC31DE4F5}"/>
    <cellStyle name="Comma 2 52 3 3" xfId="3007" xr:uid="{B9B72B16-2E6E-4910-AC27-E05CB870783B}"/>
    <cellStyle name="Comma 2 52 3 3 2" xfId="4744" xr:uid="{A2F36E82-2092-44FF-BF6B-F9BF1A49E21D}"/>
    <cellStyle name="Comma 2 52 3 3 2 2" xfId="8759" xr:uid="{8711EF14-45C2-4A2E-BFCE-53FA704E5006}"/>
    <cellStyle name="Comma 2 52 3 3 3" xfId="7014" xr:uid="{E4C47B78-E14E-45C7-A737-6C3851EDEDF9}"/>
    <cellStyle name="Comma 2 52 3 4" xfId="4150" xr:uid="{8D3CD0DA-90B2-473F-857F-A1AB334F126B}"/>
    <cellStyle name="Comma 2 52 3 4 2" xfId="8164" xr:uid="{177EC9E5-91CF-4E9C-A52C-8F733AA31414}"/>
    <cellStyle name="Comma 2 52 3 5" xfId="6363" xr:uid="{C51B3CFB-7DC8-432F-846B-6B54A597BBAC}"/>
    <cellStyle name="Comma 2 52 4" xfId="2510" xr:uid="{8D2AD8BB-41A6-4100-B6E8-B0D4DE6774A6}"/>
    <cellStyle name="Comma 2 52 4 2" xfId="3818" xr:uid="{FA7B0A08-E920-4AE3-8E07-C3EF84A0801C}"/>
    <cellStyle name="Comma 2 52 4 2 2" xfId="5543" xr:uid="{C8B5B43D-C01D-4B4C-9D13-29ADAC4DE73F}"/>
    <cellStyle name="Comma 2 52 4 2 2 2" xfId="9557" xr:uid="{B955D6F9-95B0-4014-9DA5-66B91CA0900D}"/>
    <cellStyle name="Comma 2 52 4 2 3" xfId="7815" xr:uid="{57CB3AF1-20DB-4E33-A8EA-04B8627A0FB8}"/>
    <cellStyle name="Comma 2 52 4 3" xfId="3256" xr:uid="{91E21524-32CC-4411-87FA-291F0FDFAF21}"/>
    <cellStyle name="Comma 2 52 4 3 2" xfId="4989" xr:uid="{E0D62C28-A4DF-4F42-B3D9-B15D56C89F8B}"/>
    <cellStyle name="Comma 2 52 4 3 2 2" xfId="9004" xr:uid="{9D3269D7-0F9F-444F-9A0E-F7FD0B9746A1}"/>
    <cellStyle name="Comma 2 52 4 3 3" xfId="7260" xr:uid="{B7A9B2F2-C6CB-4CEE-912E-36B17D686D14}"/>
    <cellStyle name="Comma 2 52 4 4" xfId="4395" xr:uid="{C99186BE-74E7-49D9-B94C-D7D0DFC4FF98}"/>
    <cellStyle name="Comma 2 52 4 4 2" xfId="8409" xr:uid="{3C9A146C-9633-4AF7-A3B9-E84A6937A6F6}"/>
    <cellStyle name="Comma 2 52 4 5" xfId="6609" xr:uid="{9A875277-EE6E-42B8-8DAF-587A9ECF5B2F}"/>
    <cellStyle name="Comma 2 52 5" xfId="3384" xr:uid="{58AAC7E7-3D54-4313-9AEE-4A9B26F93419}"/>
    <cellStyle name="Comma 2 52 5 2" xfId="5113" xr:uid="{A36CE119-8BEE-4A40-A693-C76B9C5D5577}"/>
    <cellStyle name="Comma 2 52 5 2 2" xfId="9128" xr:uid="{D464E2D1-A0A1-4B3F-B34C-20B91EE85E1F}"/>
    <cellStyle name="Comma 2 52 5 3" xfId="7384" xr:uid="{CDDFC7E4-B120-45B4-97DB-7B7F8280AB1C}"/>
    <cellStyle name="Comma 2 52 6" xfId="2793" xr:uid="{7D536633-13AE-4158-B1F0-867AEC5F6953}"/>
    <cellStyle name="Comma 2 52 6 2" xfId="4534" xr:uid="{B85CDE83-7951-4B39-A37A-0BF5193AECA3}"/>
    <cellStyle name="Comma 2 52 6 2 2" xfId="8549" xr:uid="{03902548-A4EA-472D-86CE-546B0DFABD11}"/>
    <cellStyle name="Comma 2 52 6 3" xfId="6804" xr:uid="{7764812E-2AC4-4996-8554-451765516EEE}"/>
    <cellStyle name="Comma 2 52 7" xfId="2048" xr:uid="{AECE060A-D4A5-42A5-B909-216880C90F31}"/>
    <cellStyle name="Comma 2 52 7 2" xfId="7973" xr:uid="{0AC6D77B-5F81-4AB2-9342-0A0667215A3E}"/>
    <cellStyle name="Comma 2 52 8" xfId="3965" xr:uid="{4BBE02D7-EA0A-45E1-A60B-A36D47AE1F88}"/>
    <cellStyle name="Comma 2 52 8 2" xfId="10311" xr:uid="{225599B7-1B34-4778-9A5E-2C5889DFE8CD}"/>
    <cellStyle name="Comma 2 52 9" xfId="6084" xr:uid="{E0CAAD79-040B-4E1A-A226-1AFD2825F683}"/>
    <cellStyle name="Comma 2 53" xfId="606" xr:uid="{C8A33560-4612-44E1-8CA6-ECEB59F2AF08}"/>
    <cellStyle name="Comma 2 53 2" xfId="607" xr:uid="{8F606977-00DC-42AF-B950-1A96A80FB214}"/>
    <cellStyle name="Comma 2 53 2 2" xfId="2360" xr:uid="{7395D3DC-7999-4689-B170-76E5B767CBA9}"/>
    <cellStyle name="Comma 2 53 2 2 2" xfId="3669" xr:uid="{97EF5C1E-8A67-4BA9-BB62-BF4319487489}"/>
    <cellStyle name="Comma 2 53 2 2 2 2" xfId="5394" xr:uid="{E3205684-DDD7-4BEE-BA8B-FADF75A36E92}"/>
    <cellStyle name="Comma 2 53 2 2 2 2 2" xfId="9408" xr:uid="{753C85F4-64B7-47A3-9777-28A01A1761A3}"/>
    <cellStyle name="Comma 2 53 2 2 2 3" xfId="7665" xr:uid="{CCB6FD0E-BFB9-4C9A-91FE-04EA53174F76}"/>
    <cellStyle name="Comma 2 53 2 2 3" xfId="3105" xr:uid="{B3AA9519-1D70-4A1F-8F65-76A27B0CA270}"/>
    <cellStyle name="Comma 2 53 2 2 3 2" xfId="4840" xr:uid="{4E6565AF-0913-48BA-967A-9C644AB77130}"/>
    <cellStyle name="Comma 2 53 2 2 3 2 2" xfId="8855" xr:uid="{E947E19F-CBA4-4FBD-B71B-4A683B186CB6}"/>
    <cellStyle name="Comma 2 53 2 2 3 3" xfId="7110" xr:uid="{F90EBBF4-7741-4CED-AA16-9C8622888A84}"/>
    <cellStyle name="Comma 2 53 2 2 4" xfId="4246" xr:uid="{9C969669-6D26-4195-B756-6B7E261D97F5}"/>
    <cellStyle name="Comma 2 53 2 2 4 2" xfId="8260" xr:uid="{1D83876A-DF2A-4122-9AA0-5132B352708E}"/>
    <cellStyle name="Comma 2 53 2 2 5" xfId="6459" xr:uid="{DD8764BB-669C-49C4-ABDB-02675C89B8B1}"/>
    <cellStyle name="Comma 2 53 2 3" xfId="2513" xr:uid="{75EE1A10-7C3D-46AB-94E3-FE00468B83FF}"/>
    <cellStyle name="Comma 2 53 2 3 2" xfId="3821" xr:uid="{0647E78E-D278-4549-8204-D4982F9C2010}"/>
    <cellStyle name="Comma 2 53 2 3 2 2" xfId="5546" xr:uid="{F904F4F5-9FF2-4B10-B4FA-A5AC45472A5D}"/>
    <cellStyle name="Comma 2 53 2 3 2 2 2" xfId="9560" xr:uid="{B18DA2E5-E4B9-49D5-813A-792A83971A96}"/>
    <cellStyle name="Comma 2 53 2 3 2 3" xfId="7818" xr:uid="{DA877294-96AE-4A5A-AEF3-CE0667982E97}"/>
    <cellStyle name="Comma 2 53 2 3 3" xfId="3259" xr:uid="{7AEBC47A-F9CE-4306-A951-716639D7DEE6}"/>
    <cellStyle name="Comma 2 53 2 3 3 2" xfId="4992" xr:uid="{4B86EF4F-FB4B-4F34-A45C-DEF6A0535A91}"/>
    <cellStyle name="Comma 2 53 2 3 3 2 2" xfId="9007" xr:uid="{E24BB0C3-2416-4171-8B35-337505DF6F08}"/>
    <cellStyle name="Comma 2 53 2 3 3 3" xfId="7263" xr:uid="{DA57EE19-D1D5-42CC-A699-738155A9753C}"/>
    <cellStyle name="Comma 2 53 2 3 4" xfId="4398" xr:uid="{9D7AC079-41AA-443D-826F-846CDF21AB3F}"/>
    <cellStyle name="Comma 2 53 2 3 4 2" xfId="8412" xr:uid="{442BE8B7-1064-4AD9-A568-3D1DEF78CEF2}"/>
    <cellStyle name="Comma 2 53 2 3 5" xfId="6612" xr:uid="{1F2B7FFF-AEF7-4E33-B81D-E9A541D64AFF}"/>
    <cellStyle name="Comma 2 53 2 4" xfId="3482" xr:uid="{2FBC0815-518C-4311-A443-035C81C637D3}"/>
    <cellStyle name="Comma 2 53 2 4 2" xfId="5209" xr:uid="{CB131B6F-6880-4263-ADA9-9E62904F18A4}"/>
    <cellStyle name="Comma 2 53 2 4 2 2" xfId="9224" xr:uid="{4C42A350-BC18-4398-A52A-8B791C39386E}"/>
    <cellStyle name="Comma 2 53 2 4 3" xfId="7480" xr:uid="{0863F7DF-C040-4B20-8C32-74C2EA67622C}"/>
    <cellStyle name="Comma 2 53 2 5" xfId="2918" xr:uid="{F1F6EDBC-89B9-4D16-84E1-C5670580431F}"/>
    <cellStyle name="Comma 2 53 2 5 2" xfId="4657" xr:uid="{0959D3AD-D3F3-419C-9D9D-D73A5BC557C2}"/>
    <cellStyle name="Comma 2 53 2 5 2 2" xfId="8672" xr:uid="{53B5C772-19B5-452F-A9BE-C89771894041}"/>
    <cellStyle name="Comma 2 53 2 5 3" xfId="6927" xr:uid="{7D2D16E9-0726-44C4-A108-DC091670E3CE}"/>
    <cellStyle name="Comma 2 53 2 6" xfId="2171" xr:uid="{05681B18-CA00-4AA8-BDDF-4144787826EA}"/>
    <cellStyle name="Comma 2 53 2 6 2" xfId="8075" xr:uid="{518F8A89-3619-41D1-A840-FA5879B65993}"/>
    <cellStyle name="Comma 2 53 2 7" xfId="4061" xr:uid="{151671EE-CB9B-444F-B298-B0D4A9C1FAC5}"/>
    <cellStyle name="Comma 2 53 2 7 2" xfId="9716" xr:uid="{E4A52210-948D-4A02-A375-5A2662940590}"/>
    <cellStyle name="Comma 2 53 2 8" xfId="6271" xr:uid="{FA5B9B46-8530-43D7-B0E9-E8B269B27B1E}"/>
    <cellStyle name="Comma 2 53 3" xfId="2264" xr:uid="{18AE14BB-EC71-4613-A109-77AD9602ECC4}"/>
    <cellStyle name="Comma 2 53 3 2" xfId="3574" xr:uid="{0D3CF8B9-A085-4BDF-9163-AE8060701CAC}"/>
    <cellStyle name="Comma 2 53 3 2 2" xfId="5299" xr:uid="{A8B9F0A4-D1C4-4037-A357-5F40E0D53555}"/>
    <cellStyle name="Comma 2 53 3 2 2 2" xfId="9314" xr:uid="{EE42D7B6-9041-4E36-AC8E-937CA4B6F789}"/>
    <cellStyle name="Comma 2 53 3 2 3" xfId="7570" xr:uid="{CDE02788-D901-4B15-90B6-8DBB9CD77479}"/>
    <cellStyle name="Comma 2 53 3 3" xfId="3008" xr:uid="{490037F5-5AE3-4428-9809-B6CA1D81AC42}"/>
    <cellStyle name="Comma 2 53 3 3 2" xfId="4745" xr:uid="{4365C0E5-8838-4CE7-8F27-9321129B6BE9}"/>
    <cellStyle name="Comma 2 53 3 3 2 2" xfId="8760" xr:uid="{518F030F-9BCD-4AF8-95E6-9E6E38D3FC84}"/>
    <cellStyle name="Comma 2 53 3 3 3" xfId="7015" xr:uid="{FB3A483F-04BC-41F4-B60E-AC3A81FD73DD}"/>
    <cellStyle name="Comma 2 53 3 4" xfId="4151" xr:uid="{E9BF3DEE-8D63-484A-AA7C-B20AF6B51CB2}"/>
    <cellStyle name="Comma 2 53 3 4 2" xfId="8165" xr:uid="{44FECA87-99D4-45DE-A86C-7B442F9F4FA5}"/>
    <cellStyle name="Comma 2 53 3 5" xfId="6364" xr:uid="{4ACC7CF0-CEBC-46FD-92E3-08C27AF6AAE0}"/>
    <cellStyle name="Comma 2 53 4" xfId="2512" xr:uid="{49E0556A-8660-42E3-A9FF-EAD7E234A3A2}"/>
    <cellStyle name="Comma 2 53 4 2" xfId="3820" xr:uid="{FCF2433E-8C54-435F-9837-D9572F9DBF8E}"/>
    <cellStyle name="Comma 2 53 4 2 2" xfId="5545" xr:uid="{A8F60567-53A4-46BA-BDF3-452B4C641919}"/>
    <cellStyle name="Comma 2 53 4 2 2 2" xfId="9559" xr:uid="{ECE4A51D-7394-4C71-B525-18366640BD3D}"/>
    <cellStyle name="Comma 2 53 4 2 3" xfId="7817" xr:uid="{90DC6232-CEB5-48EA-A788-CC591B773BF1}"/>
    <cellStyle name="Comma 2 53 4 3" xfId="3258" xr:uid="{25ED5354-DA6F-4C62-8AA1-D5704B15F742}"/>
    <cellStyle name="Comma 2 53 4 3 2" xfId="4991" xr:uid="{78E228C0-A19D-464E-A90B-BEFC5BCC815C}"/>
    <cellStyle name="Comma 2 53 4 3 2 2" xfId="9006" xr:uid="{A924C117-C32A-461C-8DB8-9C3C1A23872D}"/>
    <cellStyle name="Comma 2 53 4 3 3" xfId="7262" xr:uid="{6EA46263-0A1E-41FE-A4C9-76538032700A}"/>
    <cellStyle name="Comma 2 53 4 4" xfId="4397" xr:uid="{C89DA2A9-9DBC-40EA-ABEC-EF3FD72E7CBE}"/>
    <cellStyle name="Comma 2 53 4 4 2" xfId="8411" xr:uid="{727917AE-4F6B-44AB-A65B-C76AA9A1E364}"/>
    <cellStyle name="Comma 2 53 4 5" xfId="6611" xr:uid="{38F9EFBA-9B9F-4358-9085-2CBB22FE9761}"/>
    <cellStyle name="Comma 2 53 5" xfId="3385" xr:uid="{393673EC-22C3-44E5-939F-6632039C1946}"/>
    <cellStyle name="Comma 2 53 5 2" xfId="5114" xr:uid="{FF416880-B08D-47F7-AB91-95D3A538B05A}"/>
    <cellStyle name="Comma 2 53 5 2 2" xfId="9129" xr:uid="{0315479E-6E87-4E12-B704-604D569F2A3D}"/>
    <cellStyle name="Comma 2 53 5 3" xfId="7385" xr:uid="{3C0E50D9-79EF-4F9D-A764-BDB6B0276CAD}"/>
    <cellStyle name="Comma 2 53 6" xfId="2790" xr:uid="{8B5ED69E-BD20-48C9-8878-BFE5B5AC96F8}"/>
    <cellStyle name="Comma 2 53 6 2" xfId="4531" xr:uid="{2ABE9111-4041-4807-A850-D935C9DCD08A}"/>
    <cellStyle name="Comma 2 53 6 2 2" xfId="8546" xr:uid="{14ECF47E-AA58-4A06-AAA9-4D713334526A}"/>
    <cellStyle name="Comma 2 53 6 3" xfId="6801" xr:uid="{6EA3E51E-11DA-4342-883C-182E298B667C}"/>
    <cellStyle name="Comma 2 53 7" xfId="2049" xr:uid="{7744F6D4-96EF-4F93-AC1E-C86883E11923}"/>
    <cellStyle name="Comma 2 53 7 2" xfId="7974" xr:uid="{2700DFBB-2E35-4B8A-ADA9-CD0129F2BA91}"/>
    <cellStyle name="Comma 2 53 8" xfId="3966" xr:uid="{9763DC9F-1CC7-4562-B11C-FECDE40ACEA5}"/>
    <cellStyle name="Comma 2 53 8 2" xfId="9944" xr:uid="{594BCBDC-BEF9-42B4-AA90-41C6C55794FA}"/>
    <cellStyle name="Comma 2 53 9" xfId="6085" xr:uid="{D8C4C8D7-4A81-45E7-B3B0-2D132A08BB08}"/>
    <cellStyle name="Comma 2 54" xfId="608" xr:uid="{CB153406-CC0A-4A8D-AD81-5136DF05A050}"/>
    <cellStyle name="Comma 2 54 2" xfId="609" xr:uid="{97BE9463-25C1-4069-AADB-8D023323FED8}"/>
    <cellStyle name="Comma 2 54 2 2" xfId="2361" xr:uid="{DC466427-A753-4762-9CC5-1D5CB1212FF4}"/>
    <cellStyle name="Comma 2 54 2 2 2" xfId="3670" xr:uid="{397144CB-7B61-4142-BAC8-5EC2841E3B11}"/>
    <cellStyle name="Comma 2 54 2 2 2 2" xfId="5395" xr:uid="{AD8BE11C-BF1C-46C3-A82D-96609DF82A26}"/>
    <cellStyle name="Comma 2 54 2 2 2 2 2" xfId="9409" xr:uid="{2F1C3580-E993-44C0-93E1-516ADA5327E7}"/>
    <cellStyle name="Comma 2 54 2 2 2 3" xfId="7666" xr:uid="{39B10E1D-1BAA-4BC5-A0F3-6AE592BB20DC}"/>
    <cellStyle name="Comma 2 54 2 2 3" xfId="3106" xr:uid="{AF569880-F771-4FFE-B49A-F237C71AAD79}"/>
    <cellStyle name="Comma 2 54 2 2 3 2" xfId="4841" xr:uid="{9D203C8A-A31E-493C-9323-87EE8131600F}"/>
    <cellStyle name="Comma 2 54 2 2 3 2 2" xfId="8856" xr:uid="{58219552-7680-4DD6-BED0-AE18FD9306C9}"/>
    <cellStyle name="Comma 2 54 2 2 3 3" xfId="7111" xr:uid="{E3776158-82EC-4D96-9777-36F4873B4140}"/>
    <cellStyle name="Comma 2 54 2 2 4" xfId="4247" xr:uid="{C394A444-B375-4797-AA34-C6E7BD855DCD}"/>
    <cellStyle name="Comma 2 54 2 2 4 2" xfId="8261" xr:uid="{5F5FD18C-363C-48B0-914F-81B519C7ECF5}"/>
    <cellStyle name="Comma 2 54 2 2 5" xfId="6460" xr:uid="{C4126F20-4408-48C7-B894-B56BC663F0A1}"/>
    <cellStyle name="Comma 2 54 2 3" xfId="2515" xr:uid="{97AC9D2F-05DD-4BF9-B041-6CB654A5EE4A}"/>
    <cellStyle name="Comma 2 54 2 3 2" xfId="3823" xr:uid="{71019B3C-8FD9-4822-8B8A-F3E09EA74320}"/>
    <cellStyle name="Comma 2 54 2 3 2 2" xfId="5548" xr:uid="{8FFE24FF-0E34-4A70-844D-A9BFC58BABD7}"/>
    <cellStyle name="Comma 2 54 2 3 2 2 2" xfId="9562" xr:uid="{232FAA47-2CC5-4697-A1C9-0E7AAE131B7A}"/>
    <cellStyle name="Comma 2 54 2 3 2 3" xfId="7820" xr:uid="{26D3E444-F0A4-4A33-893E-95805D4FC1C4}"/>
    <cellStyle name="Comma 2 54 2 3 3" xfId="3261" xr:uid="{973813BF-D4C9-4D7B-B188-7DD4ED09B259}"/>
    <cellStyle name="Comma 2 54 2 3 3 2" xfId="4994" xr:uid="{BE58BA03-5371-4F25-BE82-542AE91328FA}"/>
    <cellStyle name="Comma 2 54 2 3 3 2 2" xfId="9009" xr:uid="{FB15E886-5330-4FF1-B68B-B4A9949BB792}"/>
    <cellStyle name="Comma 2 54 2 3 3 3" xfId="7265" xr:uid="{A4FE5679-53C5-4BC8-BFF4-2DD3E0B9A561}"/>
    <cellStyle name="Comma 2 54 2 3 4" xfId="4400" xr:uid="{43E7285E-B1E5-4027-92A3-2DCA7D9AF519}"/>
    <cellStyle name="Comma 2 54 2 3 4 2" xfId="8414" xr:uid="{69D63E3C-50E2-4949-B5ED-45E67D7C0A07}"/>
    <cellStyle name="Comma 2 54 2 3 5" xfId="6614" xr:uid="{8DCF6EA7-44D4-40A9-83DA-8CA65C5182FE}"/>
    <cellStyle name="Comma 2 54 2 4" xfId="3483" xr:uid="{057E1CB0-E4AB-4CD8-AF5C-1C6D33AB1812}"/>
    <cellStyle name="Comma 2 54 2 4 2" xfId="5210" xr:uid="{E510BD18-7A33-4E46-BFEF-B6C17BE5EFFD}"/>
    <cellStyle name="Comma 2 54 2 4 2 2" xfId="9225" xr:uid="{2CD427BF-AF81-4523-97FD-5B7A25CBCC4A}"/>
    <cellStyle name="Comma 2 54 2 4 3" xfId="7481" xr:uid="{81B16D9C-F070-4828-9514-232793C7DBB2}"/>
    <cellStyle name="Comma 2 54 2 5" xfId="2919" xr:uid="{DAB6EBAF-16FF-4D93-A0C1-2020E04BBC80}"/>
    <cellStyle name="Comma 2 54 2 5 2" xfId="4658" xr:uid="{7FFE97E2-1E06-4B9F-AFBF-528E11677A4D}"/>
    <cellStyle name="Comma 2 54 2 5 2 2" xfId="8673" xr:uid="{AB91981B-3D75-4B07-B5CF-DFEF6E6A8B2E}"/>
    <cellStyle name="Comma 2 54 2 5 3" xfId="6928" xr:uid="{2CE4CC57-2BBC-4D93-9330-8109F60FD769}"/>
    <cellStyle name="Comma 2 54 2 6" xfId="2172" xr:uid="{046C8471-D667-4E82-9A0F-FE9E083446AA}"/>
    <cellStyle name="Comma 2 54 2 6 2" xfId="8076" xr:uid="{58FE79DB-77DB-4F63-8661-D14CCB61E718}"/>
    <cellStyle name="Comma 2 54 2 7" xfId="4062" xr:uid="{1C8F2C87-3825-451F-8EEF-CD3A892E3F8B}"/>
    <cellStyle name="Comma 2 54 2 7 2" xfId="9678" xr:uid="{6A5E4D47-B437-4F2D-B480-8CA2B81997EB}"/>
    <cellStyle name="Comma 2 54 2 8" xfId="6272" xr:uid="{2F4D4982-D1B2-4498-AE7F-608DCEB819B1}"/>
    <cellStyle name="Comma 2 54 3" xfId="2265" xr:uid="{40092A00-325C-4D40-85B3-D6F9100F5E91}"/>
    <cellStyle name="Comma 2 54 3 2" xfId="3575" xr:uid="{50FDC039-4302-4CB2-9968-910147388971}"/>
    <cellStyle name="Comma 2 54 3 2 2" xfId="5300" xr:uid="{4405C109-0D0B-4B22-85B0-57DDCD71A0ED}"/>
    <cellStyle name="Comma 2 54 3 2 2 2" xfId="9315" xr:uid="{46B53A68-75C0-4560-899D-7C7D1B254AC9}"/>
    <cellStyle name="Comma 2 54 3 2 3" xfId="7571" xr:uid="{C16B30FA-42FB-4A9C-851D-0388D9A9B443}"/>
    <cellStyle name="Comma 2 54 3 3" xfId="3009" xr:uid="{8A838041-09A8-4344-9F21-BF444E227F20}"/>
    <cellStyle name="Comma 2 54 3 3 2" xfId="4746" xr:uid="{C93CE1D6-CC58-4D91-B0D8-8BB88CE69D2E}"/>
    <cellStyle name="Comma 2 54 3 3 2 2" xfId="8761" xr:uid="{26CBCE83-EAEB-4080-A96F-5936CB635111}"/>
    <cellStyle name="Comma 2 54 3 3 3" xfId="7016" xr:uid="{2D445561-2A2F-4098-88C0-D7CECD1D8356}"/>
    <cellStyle name="Comma 2 54 3 4" xfId="4152" xr:uid="{E989D606-28B0-4872-B6D1-5BFE5A8F0057}"/>
    <cellStyle name="Comma 2 54 3 4 2" xfId="8166" xr:uid="{0A6CFFA9-C23E-473E-8B73-778184130037}"/>
    <cellStyle name="Comma 2 54 3 5" xfId="6365" xr:uid="{570557D1-BE8F-49F6-BB53-F2C253FE7D0B}"/>
    <cellStyle name="Comma 2 54 4" xfId="2514" xr:uid="{0D9AC31F-8B61-4F8C-95F2-2A3F2E563604}"/>
    <cellStyle name="Comma 2 54 4 2" xfId="3822" xr:uid="{4992783F-19B8-4467-A497-0EA826A7429D}"/>
    <cellStyle name="Comma 2 54 4 2 2" xfId="5547" xr:uid="{9279696A-5669-4FC3-A61D-74B50D7D7129}"/>
    <cellStyle name="Comma 2 54 4 2 2 2" xfId="9561" xr:uid="{2B0C3BB3-22EA-44E7-A81B-869C6A6FB09F}"/>
    <cellStyle name="Comma 2 54 4 2 3" xfId="7819" xr:uid="{AE34273C-84BF-4FC5-A5B9-79D593833216}"/>
    <cellStyle name="Comma 2 54 4 3" xfId="3260" xr:uid="{C2F3C3A2-6342-40A7-9124-8344B3667F0D}"/>
    <cellStyle name="Comma 2 54 4 3 2" xfId="4993" xr:uid="{8E365BC9-66AA-4A0F-93FE-3F01B724F9C4}"/>
    <cellStyle name="Comma 2 54 4 3 2 2" xfId="9008" xr:uid="{8C1DABFC-BCB3-435A-8976-6DAADE60B8B1}"/>
    <cellStyle name="Comma 2 54 4 3 3" xfId="7264" xr:uid="{B0F8E127-C75F-43B2-9D85-A8C1DED4E7AD}"/>
    <cellStyle name="Comma 2 54 4 4" xfId="4399" xr:uid="{A8BBF3BF-2B8D-4218-B5C6-647F74021FF0}"/>
    <cellStyle name="Comma 2 54 4 4 2" xfId="8413" xr:uid="{9623319F-5D4D-45CC-8B35-E1AAA384BDE9}"/>
    <cellStyle name="Comma 2 54 4 5" xfId="6613" xr:uid="{C8D2F3F7-708D-4A3F-A5F6-3C44DE7F962B}"/>
    <cellStyle name="Comma 2 54 5" xfId="3386" xr:uid="{5B91E925-986A-4F0D-A083-B9E8DEB1218F}"/>
    <cellStyle name="Comma 2 54 5 2" xfId="5115" xr:uid="{46126B39-8551-48F1-A4CA-229C9BA0EEA4}"/>
    <cellStyle name="Comma 2 54 5 2 2" xfId="9130" xr:uid="{17723F68-1D77-4448-945A-18E5E28ED0C2}"/>
    <cellStyle name="Comma 2 54 5 3" xfId="7386" xr:uid="{B125FA3A-E162-494A-A46E-B5BD91B79B66}"/>
    <cellStyle name="Comma 2 54 6" xfId="2780" xr:uid="{F29452C3-B900-429A-BEFE-C110682D78E0}"/>
    <cellStyle name="Comma 2 54 6 2" xfId="4521" xr:uid="{2BCB269A-C327-42E2-9E7E-B986ED9EB319}"/>
    <cellStyle name="Comma 2 54 6 2 2" xfId="8536" xr:uid="{7915596C-1C6F-4F4D-AB0B-1F6A79EDA9B2}"/>
    <cellStyle name="Comma 2 54 6 3" xfId="6791" xr:uid="{468507CC-08C5-49CF-B27A-4BC83F4E0281}"/>
    <cellStyle name="Comma 2 54 7" xfId="2050" xr:uid="{ADA4C97A-8542-47D8-AC6A-C537826CCD9C}"/>
    <cellStyle name="Comma 2 54 7 2" xfId="7975" xr:uid="{3E142F74-9217-4D9C-9BB9-FF447BAAB16B}"/>
    <cellStyle name="Comma 2 54 8" xfId="3967" xr:uid="{F81E4F3D-421B-4397-B605-E0616D7CEF2B}"/>
    <cellStyle name="Comma 2 54 8 2" xfId="10170" xr:uid="{8BA493B2-2BDC-404D-98C9-E4DD3D26A251}"/>
    <cellStyle name="Comma 2 54 9" xfId="6086" xr:uid="{35F8F4E7-3AC1-47FC-9636-6C8B4DF93454}"/>
    <cellStyle name="Comma 2 55" xfId="610" xr:uid="{FB73B594-EB36-468D-B3F2-D40B0C34661B}"/>
    <cellStyle name="Comma 2 55 2" xfId="611" xr:uid="{B13DC2E1-E2AD-4FC1-936C-3EC052E506D0}"/>
    <cellStyle name="Comma 2 55 2 2" xfId="2362" xr:uid="{E254F185-4D34-4942-9B82-A6AA68B0C8C7}"/>
    <cellStyle name="Comma 2 55 2 2 2" xfId="3671" xr:uid="{40B73C76-7960-450B-A70D-DAF4725D9737}"/>
    <cellStyle name="Comma 2 55 2 2 2 2" xfId="5396" xr:uid="{04C15315-13A9-4586-BA99-FB8FC935BD2B}"/>
    <cellStyle name="Comma 2 55 2 2 2 2 2" xfId="9410" xr:uid="{72D52192-6885-4A2A-8466-AE2E042CD4A8}"/>
    <cellStyle name="Comma 2 55 2 2 2 3" xfId="7667" xr:uid="{3C4957ED-C93B-4722-A24C-F9BD13F3102D}"/>
    <cellStyle name="Comma 2 55 2 2 3" xfId="3107" xr:uid="{862553C1-C146-4888-99DD-DD0188AF7360}"/>
    <cellStyle name="Comma 2 55 2 2 3 2" xfId="4842" xr:uid="{6E92C982-F6AA-48CE-A472-3BB5D10BEE36}"/>
    <cellStyle name="Comma 2 55 2 2 3 2 2" xfId="8857" xr:uid="{DA8E1639-2060-4E7D-8582-27253319B191}"/>
    <cellStyle name="Comma 2 55 2 2 3 3" xfId="7112" xr:uid="{B0FE8431-976D-45BB-AFEB-8C05ACF7B354}"/>
    <cellStyle name="Comma 2 55 2 2 4" xfId="4248" xr:uid="{C615BF13-B1CB-4B9A-87AB-D054CC9E40E3}"/>
    <cellStyle name="Comma 2 55 2 2 4 2" xfId="8262" xr:uid="{AF037C27-7039-46FF-AACB-5487DFB58586}"/>
    <cellStyle name="Comma 2 55 2 2 5" xfId="6461" xr:uid="{FEA637CD-BBCE-4663-8F65-2F0760D12FE3}"/>
    <cellStyle name="Comma 2 55 2 3" xfId="2517" xr:uid="{D1197B89-B39B-4FE1-9878-DD55749881DC}"/>
    <cellStyle name="Comma 2 55 2 3 2" xfId="3825" xr:uid="{32EDC773-D886-4FFE-A05E-2492DA89281E}"/>
    <cellStyle name="Comma 2 55 2 3 2 2" xfId="5550" xr:uid="{EC36EEA6-CB49-46A4-8C9A-94A5983FA02A}"/>
    <cellStyle name="Comma 2 55 2 3 2 2 2" xfId="9564" xr:uid="{2D4951BE-3B6F-46A7-BEDA-DEB4A32596EC}"/>
    <cellStyle name="Comma 2 55 2 3 2 3" xfId="7822" xr:uid="{209853F8-D4BD-4358-95C0-97BFA81AAFB1}"/>
    <cellStyle name="Comma 2 55 2 3 3" xfId="3263" xr:uid="{66BD6995-748C-48E8-BAA5-FE32C56AAC84}"/>
    <cellStyle name="Comma 2 55 2 3 3 2" xfId="4996" xr:uid="{572DDACB-28D7-4D7C-82C1-81BEC83B3B92}"/>
    <cellStyle name="Comma 2 55 2 3 3 2 2" xfId="9011" xr:uid="{151394C6-9A42-44FA-BC57-C2242AD6F2BF}"/>
    <cellStyle name="Comma 2 55 2 3 3 3" xfId="7267" xr:uid="{ED2A3BA3-5CAD-44AA-AF43-F38CDFE3431D}"/>
    <cellStyle name="Comma 2 55 2 3 4" xfId="4402" xr:uid="{C070CA2C-149A-4DB7-AC04-2A00FA3B60F9}"/>
    <cellStyle name="Comma 2 55 2 3 4 2" xfId="8416" xr:uid="{408C5A21-554D-443C-92C2-B6B96AD393E4}"/>
    <cellStyle name="Comma 2 55 2 3 5" xfId="6616" xr:uid="{E3A21C65-7BBD-4BF0-8A5C-E59BBB63E995}"/>
    <cellStyle name="Comma 2 55 2 4" xfId="3484" xr:uid="{CF8BAED4-A665-4EB0-94D3-24A91B734387}"/>
    <cellStyle name="Comma 2 55 2 4 2" xfId="5211" xr:uid="{37F7FF34-E77A-427F-8FE0-12C069AF5ECF}"/>
    <cellStyle name="Comma 2 55 2 4 2 2" xfId="9226" xr:uid="{746646B2-9E93-4237-A932-A09AF5FA386E}"/>
    <cellStyle name="Comma 2 55 2 4 3" xfId="7482" xr:uid="{8C8ED798-90BC-4E2F-9A28-939FE30428B6}"/>
    <cellStyle name="Comma 2 55 2 5" xfId="2920" xr:uid="{F5F4ECE2-5E31-488B-87AB-F5C36B3BCB91}"/>
    <cellStyle name="Comma 2 55 2 5 2" xfId="4659" xr:uid="{81CD85A9-0C7E-4C2C-90D7-62BC6E543C35}"/>
    <cellStyle name="Comma 2 55 2 5 2 2" xfId="8674" xr:uid="{3FC3A40A-5B6A-4E02-91B3-6D9D8D2E61FA}"/>
    <cellStyle name="Comma 2 55 2 5 3" xfId="6929" xr:uid="{E9AD8190-8B7C-485F-84AC-577B46E24078}"/>
    <cellStyle name="Comma 2 55 2 6" xfId="2173" xr:uid="{5314075D-582B-4E4B-9919-D19BA4A8ECE0}"/>
    <cellStyle name="Comma 2 55 2 6 2" xfId="8077" xr:uid="{89D32AF9-421B-4D58-9BCE-D4754B02AAD0}"/>
    <cellStyle name="Comma 2 55 2 7" xfId="4063" xr:uid="{2B6A7F5F-3D6B-4AE2-A34D-AB425C8BA251}"/>
    <cellStyle name="Comma 2 55 2 7 2" xfId="6188" xr:uid="{3181D5C3-B970-4E01-868A-150275FA535E}"/>
    <cellStyle name="Comma 2 55 2 8" xfId="6273" xr:uid="{4D9069D0-1FEF-4751-A9CE-8755F253B352}"/>
    <cellStyle name="Comma 2 55 3" xfId="2266" xr:uid="{E91D8E8E-3348-4891-8976-C9209ADFEE05}"/>
    <cellStyle name="Comma 2 55 3 2" xfId="3576" xr:uid="{BDA536E0-FA5F-4919-9F55-7E0D3EBEB930}"/>
    <cellStyle name="Comma 2 55 3 2 2" xfId="5301" xr:uid="{073EF33B-79DD-44E4-ABB8-AF2534EA9DE5}"/>
    <cellStyle name="Comma 2 55 3 2 2 2" xfId="9316" xr:uid="{D1544A84-20D0-46CD-A63F-2E1384978DF2}"/>
    <cellStyle name="Comma 2 55 3 2 3" xfId="7572" xr:uid="{52F662C0-5985-49DC-9068-0AC23815E389}"/>
    <cellStyle name="Comma 2 55 3 3" xfId="3010" xr:uid="{89E9062C-3315-40E5-9E56-89BFB0EDFE41}"/>
    <cellStyle name="Comma 2 55 3 3 2" xfId="4747" xr:uid="{73D6C1D5-DD83-49FE-AF0E-ABFBDFD23AB4}"/>
    <cellStyle name="Comma 2 55 3 3 2 2" xfId="8762" xr:uid="{ECC7B42F-F173-44A2-B3BC-55780C7B6D0A}"/>
    <cellStyle name="Comma 2 55 3 3 3" xfId="7017" xr:uid="{2D6B4F0E-AEBE-4ADE-AD49-5E943B402D8E}"/>
    <cellStyle name="Comma 2 55 3 4" xfId="4153" xr:uid="{CE6DECD0-B5D4-48F7-A6E5-36819340E2D3}"/>
    <cellStyle name="Comma 2 55 3 4 2" xfId="8167" xr:uid="{E16CBCB8-00A3-4947-86D7-A21B4F59D9D5}"/>
    <cellStyle name="Comma 2 55 3 5" xfId="6366" xr:uid="{0A58DB8C-3CCB-4A82-BDBE-6EE754381518}"/>
    <cellStyle name="Comma 2 55 4" xfId="2516" xr:uid="{CD56E07D-E41F-4012-BADE-28B35A9C5DFF}"/>
    <cellStyle name="Comma 2 55 4 2" xfId="3824" xr:uid="{13B1CFCC-2E1A-4AEB-BA42-34B4A3E53DB1}"/>
    <cellStyle name="Comma 2 55 4 2 2" xfId="5549" xr:uid="{9806101D-607E-4359-A819-32B58207A85E}"/>
    <cellStyle name="Comma 2 55 4 2 2 2" xfId="9563" xr:uid="{FACD18DD-DEB8-4BAD-AD3F-BD3FF9E5D954}"/>
    <cellStyle name="Comma 2 55 4 2 3" xfId="7821" xr:uid="{B148ED4F-1272-49DB-9D66-8A5276807EEE}"/>
    <cellStyle name="Comma 2 55 4 3" xfId="3262" xr:uid="{14BDA26F-08B6-4371-BCA0-BE1AC544F7FB}"/>
    <cellStyle name="Comma 2 55 4 3 2" xfId="4995" xr:uid="{EDDCBEF5-6BA0-4E43-81C1-FABA1870E0C9}"/>
    <cellStyle name="Comma 2 55 4 3 2 2" xfId="9010" xr:uid="{07162E7C-6A7F-4058-B643-2498D31570E9}"/>
    <cellStyle name="Comma 2 55 4 3 3" xfId="7266" xr:uid="{4B433935-9377-4295-A7AE-4A2F1124560C}"/>
    <cellStyle name="Comma 2 55 4 4" xfId="4401" xr:uid="{6C399654-DEFB-4A84-AFDD-ECBB51DCF661}"/>
    <cellStyle name="Comma 2 55 4 4 2" xfId="8415" xr:uid="{D9636BB7-433B-4A13-8F24-4C4498C280D6}"/>
    <cellStyle name="Comma 2 55 4 5" xfId="6615" xr:uid="{315D7763-AEC6-41BC-9FFB-FC5766BA491D}"/>
    <cellStyle name="Comma 2 55 5" xfId="3387" xr:uid="{13B9CAE3-ED0D-4A49-BE95-FA74B25227E7}"/>
    <cellStyle name="Comma 2 55 5 2" xfId="5116" xr:uid="{7EB1DF17-5BD6-44DD-AC8B-81098FA2D965}"/>
    <cellStyle name="Comma 2 55 5 2 2" xfId="9131" xr:uid="{6BBE43F9-0FA8-4FD5-8BEB-514F1BA50D8A}"/>
    <cellStyle name="Comma 2 55 5 3" xfId="7387" xr:uid="{83A3FD43-17CD-4724-850A-EA1F0DD8E625}"/>
    <cellStyle name="Comma 2 55 6" xfId="2785" xr:uid="{1910E730-9A4B-440B-BE91-0B710CF9FC30}"/>
    <cellStyle name="Comma 2 55 6 2" xfId="4526" xr:uid="{0FA96FBD-0418-46EE-BD96-CBD38F77329A}"/>
    <cellStyle name="Comma 2 55 6 2 2" xfId="8541" xr:uid="{B6212F27-B88B-4EF7-AAA0-56881527B964}"/>
    <cellStyle name="Comma 2 55 6 3" xfId="6796" xr:uid="{98FF59FD-C966-4DB9-BC02-D2B25992BD76}"/>
    <cellStyle name="Comma 2 55 7" xfId="2051" xr:uid="{18B8E0F1-07D6-4DCE-86D7-429EABF56E44}"/>
    <cellStyle name="Comma 2 55 7 2" xfId="7976" xr:uid="{8C2DB46E-EA7C-49AF-8D5A-55629F5CAB73}"/>
    <cellStyle name="Comma 2 55 8" xfId="3968" xr:uid="{BB05835B-116E-4A1F-960F-5C03127533D9}"/>
    <cellStyle name="Comma 2 55 8 2" xfId="10408" xr:uid="{A323822D-40A4-4750-BACC-4F8459897DA3}"/>
    <cellStyle name="Comma 2 55 9" xfId="6087" xr:uid="{0148371C-0C9A-45EC-8647-181299DC13E3}"/>
    <cellStyle name="Comma 2 56" xfId="612" xr:uid="{DDE9CCFA-FA74-4869-9870-67C2E6FB9000}"/>
    <cellStyle name="Comma 2 56 2" xfId="613" xr:uid="{0C6BE6E0-22A1-43C7-B2E9-8EF09B23C2D1}"/>
    <cellStyle name="Comma 2 56 2 2" xfId="2363" xr:uid="{45BC391D-70C9-48FF-BD71-58783C257F9F}"/>
    <cellStyle name="Comma 2 56 2 2 2" xfId="3672" xr:uid="{B82F1BE4-88C6-436F-8D9F-002FA640436E}"/>
    <cellStyle name="Comma 2 56 2 2 2 2" xfId="5397" xr:uid="{6DE64B4B-45BD-49B4-8364-3680EE14FB2B}"/>
    <cellStyle name="Comma 2 56 2 2 2 2 2" xfId="9411" xr:uid="{884D776C-11E5-401A-8447-96008A722F39}"/>
    <cellStyle name="Comma 2 56 2 2 2 3" xfId="7668" xr:uid="{8A1EE38A-977E-4BC3-837E-AB810659A529}"/>
    <cellStyle name="Comma 2 56 2 2 3" xfId="3108" xr:uid="{128C3416-B38D-4B53-A039-F37BEB777313}"/>
    <cellStyle name="Comma 2 56 2 2 3 2" xfId="4843" xr:uid="{FC158958-B352-48A6-AB7E-689E1A40BAF6}"/>
    <cellStyle name="Comma 2 56 2 2 3 2 2" xfId="8858" xr:uid="{840BC752-7CAF-4B11-BE64-F5C03CCDBB94}"/>
    <cellStyle name="Comma 2 56 2 2 3 3" xfId="7113" xr:uid="{F1469984-0F8F-48F3-AE0A-3C0D4F487B47}"/>
    <cellStyle name="Comma 2 56 2 2 4" xfId="4249" xr:uid="{195CF560-641E-4B0D-9053-61805865089F}"/>
    <cellStyle name="Comma 2 56 2 2 4 2" xfId="8263" xr:uid="{786A975D-F719-47B5-AB16-9E6E7F9E5CD5}"/>
    <cellStyle name="Comma 2 56 2 2 5" xfId="6462" xr:uid="{D65521C3-EFB4-4895-A44E-1391FBF08D45}"/>
    <cellStyle name="Comma 2 56 2 3" xfId="2519" xr:uid="{00E96FDE-F340-488F-89F0-782A3AFF3DF8}"/>
    <cellStyle name="Comma 2 56 2 3 2" xfId="3827" xr:uid="{BF5042F0-3138-43B2-A7D5-3F7FEF586A72}"/>
    <cellStyle name="Comma 2 56 2 3 2 2" xfId="5552" xr:uid="{BB623704-9B6D-4848-B3AD-17035945346A}"/>
    <cellStyle name="Comma 2 56 2 3 2 2 2" xfId="9566" xr:uid="{AEDF7118-4997-42AB-BB40-881AB3EF6BD8}"/>
    <cellStyle name="Comma 2 56 2 3 2 3" xfId="7824" xr:uid="{144C81A4-1460-4E22-B932-97E9AFC34B40}"/>
    <cellStyle name="Comma 2 56 2 3 3" xfId="3265" xr:uid="{9EC06D09-6329-4E90-BA93-342750DF5B5B}"/>
    <cellStyle name="Comma 2 56 2 3 3 2" xfId="4998" xr:uid="{EC613A1A-7275-4E1F-9D34-DBE4F4C6E223}"/>
    <cellStyle name="Comma 2 56 2 3 3 2 2" xfId="9013" xr:uid="{0147A7C4-FF39-454C-AF85-A360CD6A487A}"/>
    <cellStyle name="Comma 2 56 2 3 3 3" xfId="7269" xr:uid="{CB0F4C87-08B8-471D-80BC-DC4BF1DE98EC}"/>
    <cellStyle name="Comma 2 56 2 3 4" xfId="4404" xr:uid="{37BAF603-DF15-458A-B502-860A5619B0E7}"/>
    <cellStyle name="Comma 2 56 2 3 4 2" xfId="8418" xr:uid="{9E153EB2-1213-4F23-AECB-CFBAE9BFF950}"/>
    <cellStyle name="Comma 2 56 2 3 5" xfId="6618" xr:uid="{DE7B49AE-385A-4D0D-BA17-E5DA4885EA9E}"/>
    <cellStyle name="Comma 2 56 2 4" xfId="3485" xr:uid="{5730B42E-7710-4D34-8870-E477BC24D97D}"/>
    <cellStyle name="Comma 2 56 2 4 2" xfId="5212" xr:uid="{BC75162D-8D3F-4C30-B49C-5E6444916F35}"/>
    <cellStyle name="Comma 2 56 2 4 2 2" xfId="9227" xr:uid="{B6BA29DD-4558-4A1C-A8D0-5DB1A632C1B7}"/>
    <cellStyle name="Comma 2 56 2 4 3" xfId="7483" xr:uid="{071B7157-7F05-4864-83A5-221CAAD87EB4}"/>
    <cellStyle name="Comma 2 56 2 5" xfId="2921" xr:uid="{838E1F98-6F80-457C-A175-7E1257E80050}"/>
    <cellStyle name="Comma 2 56 2 5 2" xfId="4660" xr:uid="{5AA58EAA-8730-405A-852F-24F476960047}"/>
    <cellStyle name="Comma 2 56 2 5 2 2" xfId="8675" xr:uid="{4336CF5C-28EA-4EC0-A7DE-DECE47F7AA81}"/>
    <cellStyle name="Comma 2 56 2 5 3" xfId="6930" xr:uid="{45B49C7B-BDB9-4899-BC49-2CBE1C4580F5}"/>
    <cellStyle name="Comma 2 56 2 6" xfId="2174" xr:uid="{D3846B5A-A416-4163-9EE2-CC738B300ECE}"/>
    <cellStyle name="Comma 2 56 2 6 2" xfId="8078" xr:uid="{DC35ABE6-35FC-40EC-9422-14E38BDA80BD}"/>
    <cellStyle name="Comma 2 56 2 7" xfId="4064" xr:uid="{AE8542EC-BEAD-41D0-A2D2-40C6E7889F2C}"/>
    <cellStyle name="Comma 2 56 2 7 2" xfId="10059" xr:uid="{903663CA-17D7-4ADB-9F21-E3A03D579865}"/>
    <cellStyle name="Comma 2 56 2 8" xfId="6274" xr:uid="{C272FAC7-9F31-4974-83A2-CAC4B952180B}"/>
    <cellStyle name="Comma 2 56 3" xfId="2267" xr:uid="{04F2209E-658F-4A3D-9717-FCCEB7A09D0D}"/>
    <cellStyle name="Comma 2 56 3 2" xfId="3577" xr:uid="{C96B0A22-0F3E-470C-94B9-78DBEF98B207}"/>
    <cellStyle name="Comma 2 56 3 2 2" xfId="5302" xr:uid="{497B1F4B-350F-4D64-B98C-9C652B469C65}"/>
    <cellStyle name="Comma 2 56 3 2 2 2" xfId="9317" xr:uid="{2250B0EF-8511-41C0-ADB9-58DD3B3DC60C}"/>
    <cellStyle name="Comma 2 56 3 2 3" xfId="7573" xr:uid="{2C6B7667-89D9-4DE6-AD85-FC23C71EA5E2}"/>
    <cellStyle name="Comma 2 56 3 3" xfId="3011" xr:uid="{D7F7068D-E11E-4FCD-B373-29492A732822}"/>
    <cellStyle name="Comma 2 56 3 3 2" xfId="4748" xr:uid="{3D9920BA-B159-4810-BF1E-14B02057AA75}"/>
    <cellStyle name="Comma 2 56 3 3 2 2" xfId="8763" xr:uid="{560E1020-1CAE-4332-ABD3-9B2761F40058}"/>
    <cellStyle name="Comma 2 56 3 3 3" xfId="7018" xr:uid="{F4F2C5CD-7A57-45D6-9FE9-BCB87983ACC3}"/>
    <cellStyle name="Comma 2 56 3 4" xfId="4154" xr:uid="{26D82513-8FD3-497A-B8BB-9D473BB74AC0}"/>
    <cellStyle name="Comma 2 56 3 4 2" xfId="8168" xr:uid="{E4B85FFD-0A26-46FC-961A-8D53080245D5}"/>
    <cellStyle name="Comma 2 56 3 5" xfId="6367" xr:uid="{C4CD1E7D-5A46-400D-A963-5180F1FE86A1}"/>
    <cellStyle name="Comma 2 56 4" xfId="2518" xr:uid="{3F950917-C22B-400D-9707-FA818B164F28}"/>
    <cellStyle name="Comma 2 56 4 2" xfId="3826" xr:uid="{428722BC-10F8-48A4-B3E5-8021A9328CBD}"/>
    <cellStyle name="Comma 2 56 4 2 2" xfId="5551" xr:uid="{6A487989-94C4-40BB-8650-44CD29C16247}"/>
    <cellStyle name="Comma 2 56 4 2 2 2" xfId="9565" xr:uid="{7F16135F-3153-4E6C-8801-3AC0ADF451EC}"/>
    <cellStyle name="Comma 2 56 4 2 3" xfId="7823" xr:uid="{BE4B1984-76C4-4B3D-9CDA-6F9A07DBE8E5}"/>
    <cellStyle name="Comma 2 56 4 3" xfId="3264" xr:uid="{D6B456F8-27E7-42A3-9DCF-A3B7A2F2D477}"/>
    <cellStyle name="Comma 2 56 4 3 2" xfId="4997" xr:uid="{C03849C7-55AE-40F8-86AC-92EB8182E5FD}"/>
    <cellStyle name="Comma 2 56 4 3 2 2" xfId="9012" xr:uid="{C4711193-66A7-40DD-BE14-BE697994F4C4}"/>
    <cellStyle name="Comma 2 56 4 3 3" xfId="7268" xr:uid="{90015049-E43B-4BB4-A17A-9982CEC4E6F3}"/>
    <cellStyle name="Comma 2 56 4 4" xfId="4403" xr:uid="{FF10B636-2259-4B3D-AA2A-84C42D854EBE}"/>
    <cellStyle name="Comma 2 56 4 4 2" xfId="8417" xr:uid="{0FF112CD-F68D-49D2-AF12-EC70A7A6CB00}"/>
    <cellStyle name="Comma 2 56 4 5" xfId="6617" xr:uid="{781EE50E-C50E-45BA-A99C-B69E9996237F}"/>
    <cellStyle name="Comma 2 56 5" xfId="3388" xr:uid="{74070468-DBF7-4B51-BD86-5FDF07C59C10}"/>
    <cellStyle name="Comma 2 56 5 2" xfId="5117" xr:uid="{A5BB8364-46AF-4BF4-9DAC-34F0FE8BAF5C}"/>
    <cellStyle name="Comma 2 56 5 2 2" xfId="9132" xr:uid="{85D47C46-1D81-4AAD-92A3-DB80129787A6}"/>
    <cellStyle name="Comma 2 56 5 3" xfId="7388" xr:uid="{D9984276-D75C-4EF6-95AA-84B11BC0F7CB}"/>
    <cellStyle name="Comma 2 56 6" xfId="2786" xr:uid="{CDD1A6DC-B987-49FC-B932-B8135D9E238B}"/>
    <cellStyle name="Comma 2 56 6 2" xfId="4527" xr:uid="{352C67B8-A614-487D-BAB7-50C8B72FDE2A}"/>
    <cellStyle name="Comma 2 56 6 2 2" xfId="8542" xr:uid="{5CB57E4E-C96C-47CA-9CDB-BF7A8BF8ABAE}"/>
    <cellStyle name="Comma 2 56 6 3" xfId="6797" xr:uid="{6328E3E3-E735-44B7-AA91-E319E2CCCF4A}"/>
    <cellStyle name="Comma 2 56 7" xfId="2052" xr:uid="{73BD3760-7875-4F96-B040-D02CAEAA5115}"/>
    <cellStyle name="Comma 2 56 7 2" xfId="7977" xr:uid="{C41D3CBD-1ED8-4B7D-A6BD-9DC2DBCF7C9E}"/>
    <cellStyle name="Comma 2 56 8" xfId="3969" xr:uid="{9A25B9FA-C18A-44BE-A3A0-F1E97175D0EE}"/>
    <cellStyle name="Comma 2 56 8 2" xfId="10042" xr:uid="{D66EB36E-EC0F-4CB9-B1F5-2B2D68A93487}"/>
    <cellStyle name="Comma 2 56 9" xfId="6088" xr:uid="{B2D5DF41-EB10-4528-B202-0222482FFCF3}"/>
    <cellStyle name="Comma 2 57" xfId="614" xr:uid="{D05CA850-6EF1-4FD3-81EE-3696C842BCED}"/>
    <cellStyle name="Comma 2 57 2" xfId="615" xr:uid="{0371FB86-4FB8-4288-9793-9DA014CF32BB}"/>
    <cellStyle name="Comma 2 57 2 2" xfId="2364" xr:uid="{B93C6F7D-528F-46EF-A196-9918C98A661D}"/>
    <cellStyle name="Comma 2 57 2 2 2" xfId="3673" xr:uid="{8AE2EA84-EFF4-4813-A459-96C9AFE21FEB}"/>
    <cellStyle name="Comma 2 57 2 2 2 2" xfId="5398" xr:uid="{AFCFAC4F-AE4A-485A-9A96-E99EE8EBC60F}"/>
    <cellStyle name="Comma 2 57 2 2 2 2 2" xfId="9412" xr:uid="{A3BCAF02-DF96-4B28-9A4B-B3606D13BB19}"/>
    <cellStyle name="Comma 2 57 2 2 2 3" xfId="7669" xr:uid="{7553902C-97F1-49AF-A31A-3F2DBFCFA426}"/>
    <cellStyle name="Comma 2 57 2 2 3" xfId="3109" xr:uid="{032D32DB-48B2-4188-8E4F-1B15A7C20358}"/>
    <cellStyle name="Comma 2 57 2 2 3 2" xfId="4844" xr:uid="{A632F1B1-EE0D-4EED-A60A-05F27E51D35F}"/>
    <cellStyle name="Comma 2 57 2 2 3 2 2" xfId="8859" xr:uid="{8DE10630-256B-42A2-AB2D-CC0FE4B2F884}"/>
    <cellStyle name="Comma 2 57 2 2 3 3" xfId="7114" xr:uid="{7FB59E2B-CCB0-49D9-BA89-CD467C4CC2A7}"/>
    <cellStyle name="Comma 2 57 2 2 4" xfId="4250" xr:uid="{E34A4705-EEEC-42B9-B379-BB18C6C38105}"/>
    <cellStyle name="Comma 2 57 2 2 4 2" xfId="8264" xr:uid="{D036A6F3-446C-4D9A-99C6-DFD6AF09633F}"/>
    <cellStyle name="Comma 2 57 2 2 5" xfId="6463" xr:uid="{6AA3E0ED-35B5-4D11-9497-EF6DA920E242}"/>
    <cellStyle name="Comma 2 57 2 3" xfId="2521" xr:uid="{21B08B26-283B-4365-98D0-5E356C30B15A}"/>
    <cellStyle name="Comma 2 57 2 3 2" xfId="3829" xr:uid="{D8DEDEF3-90AB-4A93-AC55-CE1E73F82D14}"/>
    <cellStyle name="Comma 2 57 2 3 2 2" xfId="5554" xr:uid="{1407162F-2EF4-4920-9353-F427EF99EDEF}"/>
    <cellStyle name="Comma 2 57 2 3 2 2 2" xfId="9568" xr:uid="{7658EEEF-33BB-4B41-82E8-54CF7ABCA00F}"/>
    <cellStyle name="Comma 2 57 2 3 2 3" xfId="7826" xr:uid="{921B440F-3DC5-448C-B1C6-3BD6C485634D}"/>
    <cellStyle name="Comma 2 57 2 3 3" xfId="3267" xr:uid="{8939EBB3-05FC-4AEE-BEEF-52DBAF27FD1C}"/>
    <cellStyle name="Comma 2 57 2 3 3 2" xfId="5000" xr:uid="{89FE3ED7-B4EE-4BF5-8CAD-23401D32D979}"/>
    <cellStyle name="Comma 2 57 2 3 3 2 2" xfId="9015" xr:uid="{DAC7A1C2-C591-4601-A186-6E2971D86102}"/>
    <cellStyle name="Comma 2 57 2 3 3 3" xfId="7271" xr:uid="{739DACB2-54DE-44B2-AE6F-DCF181F0083C}"/>
    <cellStyle name="Comma 2 57 2 3 4" xfId="4406" xr:uid="{7193BD63-0F0D-43DC-97E9-AD97A691B05A}"/>
    <cellStyle name="Comma 2 57 2 3 4 2" xfId="8420" xr:uid="{BF5222DB-0BC4-41CA-9DF4-1836AAC67DA3}"/>
    <cellStyle name="Comma 2 57 2 3 5" xfId="6620" xr:uid="{5F503670-E6EB-402C-B89B-5E5A2AD3C12E}"/>
    <cellStyle name="Comma 2 57 2 4" xfId="3486" xr:uid="{0223C97D-853F-44B6-BEE7-5456161D1EB4}"/>
    <cellStyle name="Comma 2 57 2 4 2" xfId="5213" xr:uid="{3A8AA979-0167-44FD-86AA-4A94C8806C67}"/>
    <cellStyle name="Comma 2 57 2 4 2 2" xfId="9228" xr:uid="{9B9ACB94-CF76-4C14-AC95-E52AF730B976}"/>
    <cellStyle name="Comma 2 57 2 4 3" xfId="7484" xr:uid="{E40B8607-E0B4-49C4-B079-CE96079C0571}"/>
    <cellStyle name="Comma 2 57 2 5" xfId="2922" xr:uid="{528B82AE-2A50-438D-A65D-0A43AD131955}"/>
    <cellStyle name="Comma 2 57 2 5 2" xfId="4661" xr:uid="{DB3E15DB-3CD9-4417-8A6B-D08FB5F5B83E}"/>
    <cellStyle name="Comma 2 57 2 5 2 2" xfId="8676" xr:uid="{0D64DF34-53FB-4AC9-BF6A-8BD71C152EF7}"/>
    <cellStyle name="Comma 2 57 2 5 3" xfId="6931" xr:uid="{645307A0-E43A-421B-B119-B7708BD1E937}"/>
    <cellStyle name="Comma 2 57 2 6" xfId="2175" xr:uid="{0BDC4C26-1513-4E9F-87E4-6B40D378A2C9}"/>
    <cellStyle name="Comma 2 57 2 6 2" xfId="8079" xr:uid="{AB344399-B83D-4875-BD6E-40EB15431436}"/>
    <cellStyle name="Comma 2 57 2 7" xfId="4065" xr:uid="{8D8D9E6C-5AAD-4AF4-AD0F-DF8C870ED814}"/>
    <cellStyle name="Comma 2 57 2 7 2" xfId="9637" xr:uid="{45AB9A8A-DD4F-45E4-9956-2875737DB45E}"/>
    <cellStyle name="Comma 2 57 2 8" xfId="6275" xr:uid="{10B8530D-5112-4EC8-AAB0-D9A1E2F9A071}"/>
    <cellStyle name="Comma 2 57 3" xfId="2268" xr:uid="{6827127E-902B-484A-AA6B-70C938088B54}"/>
    <cellStyle name="Comma 2 57 3 2" xfId="3578" xr:uid="{64527518-ACA8-4087-A7D5-3CAFA327E5E9}"/>
    <cellStyle name="Comma 2 57 3 2 2" xfId="5303" xr:uid="{43526C43-E211-46FC-82EE-1AD411CF06ED}"/>
    <cellStyle name="Comma 2 57 3 2 2 2" xfId="9318" xr:uid="{D7279BDA-54CB-4A42-82B2-1D1E3591B555}"/>
    <cellStyle name="Comma 2 57 3 2 3" xfId="7574" xr:uid="{64B63F5E-75F0-480F-BAC5-7565D198188B}"/>
    <cellStyle name="Comma 2 57 3 3" xfId="3012" xr:uid="{7A614638-48D1-416A-A171-90A4BDFBA593}"/>
    <cellStyle name="Comma 2 57 3 3 2" xfId="4749" xr:uid="{0E4D795F-074C-4B7E-8F26-54901CEA1FFC}"/>
    <cellStyle name="Comma 2 57 3 3 2 2" xfId="8764" xr:uid="{871A5E97-E172-4EC0-94A7-0C14B0895356}"/>
    <cellStyle name="Comma 2 57 3 3 3" xfId="7019" xr:uid="{FF05D81F-321E-49DB-B432-536237C2904D}"/>
    <cellStyle name="Comma 2 57 3 4" xfId="4155" xr:uid="{DE2FBB74-2A5F-484B-9B08-4916F20AC207}"/>
    <cellStyle name="Comma 2 57 3 4 2" xfId="8169" xr:uid="{7F547111-FAEB-45D6-B3FE-5F1E57D80DB6}"/>
    <cellStyle name="Comma 2 57 3 5" xfId="6368" xr:uid="{44558BDB-0201-4076-BF19-B4812790FD04}"/>
    <cellStyle name="Comma 2 57 4" xfId="2520" xr:uid="{92D1C72F-1DDF-428E-A08B-A7A663A79FC8}"/>
    <cellStyle name="Comma 2 57 4 2" xfId="3828" xr:uid="{2353A001-FCD9-413E-A08F-4C8720AF7EFD}"/>
    <cellStyle name="Comma 2 57 4 2 2" xfId="5553" xr:uid="{2C23F5A6-ACB5-4742-ADC6-F4B329FB1E71}"/>
    <cellStyle name="Comma 2 57 4 2 2 2" xfId="9567" xr:uid="{674EEFA1-D18B-48CC-A382-E6BDC1C1825F}"/>
    <cellStyle name="Comma 2 57 4 2 3" xfId="7825" xr:uid="{AC3B4446-0E55-4E6F-BAC7-B53DB33C32B5}"/>
    <cellStyle name="Comma 2 57 4 3" xfId="3266" xr:uid="{C6A1ECCC-DE1D-4E0E-8867-790E3A88A846}"/>
    <cellStyle name="Comma 2 57 4 3 2" xfId="4999" xr:uid="{4F5969F5-BAAF-4675-BDA9-5F764B7D4AFF}"/>
    <cellStyle name="Comma 2 57 4 3 2 2" xfId="9014" xr:uid="{A36743CF-FDC5-4D70-B36A-52394D1493C0}"/>
    <cellStyle name="Comma 2 57 4 3 3" xfId="7270" xr:uid="{7E9A618C-7C78-4D3F-8ABB-01DE404F2134}"/>
    <cellStyle name="Comma 2 57 4 4" xfId="4405" xr:uid="{AB6E33BA-5F76-4AFA-9A97-F4C0178A9EBB}"/>
    <cellStyle name="Comma 2 57 4 4 2" xfId="8419" xr:uid="{33E0CAC5-4959-4983-8F1A-3EDF1DB82196}"/>
    <cellStyle name="Comma 2 57 4 5" xfId="6619" xr:uid="{BF99A7EE-1740-4729-BDBE-3FC7C5D0874C}"/>
    <cellStyle name="Comma 2 57 5" xfId="3389" xr:uid="{D026CECF-8324-4732-98F6-B8ACF313696D}"/>
    <cellStyle name="Comma 2 57 5 2" xfId="5118" xr:uid="{838F8C62-D903-411B-A98B-B118FC72032B}"/>
    <cellStyle name="Comma 2 57 5 2 2" xfId="9133" xr:uid="{AA1DC41D-F878-409C-BE95-082AAC0A6B57}"/>
    <cellStyle name="Comma 2 57 5 3" xfId="7389" xr:uid="{EF0B49B5-510B-4932-9F00-7E1C9C4D2FF0}"/>
    <cellStyle name="Comma 2 57 6" xfId="2643" xr:uid="{BFEAB389-62D6-4D19-A574-594273AB9797}"/>
    <cellStyle name="Comma 2 57 6 2" xfId="4485" xr:uid="{979F928E-026E-4B45-96A6-61F58377CFC2}"/>
    <cellStyle name="Comma 2 57 6 2 2" xfId="8499" xr:uid="{E80FA769-D87C-4DCE-A39B-EDFACE013B8F}"/>
    <cellStyle name="Comma 2 57 6 3" xfId="6715" xr:uid="{32D5E67F-E599-4D83-AE4C-FC9E39B0D7E0}"/>
    <cellStyle name="Comma 2 57 7" xfId="2053" xr:uid="{AF3A12CD-539C-4A28-8A9E-B3AE8EF05BA7}"/>
    <cellStyle name="Comma 2 57 7 2" xfId="7978" xr:uid="{6CF85DE1-BCF5-4035-812B-A1EF6F154F8D}"/>
    <cellStyle name="Comma 2 57 8" xfId="3970" xr:uid="{4ADBB292-BBE9-4095-BAC3-03A245EC13CF}"/>
    <cellStyle name="Comma 2 57 8 2" xfId="9790" xr:uid="{34379754-A8EB-45CE-A976-F98364CF5ED7}"/>
    <cellStyle name="Comma 2 57 9" xfId="6089" xr:uid="{B2A733F8-5149-4D5E-8ADA-FE860A4D22BD}"/>
    <cellStyle name="Comma 2 58" xfId="616" xr:uid="{8A3C803C-46CF-4B0D-A6A6-66D0B7A3AE42}"/>
    <cellStyle name="Comma 2 58 2" xfId="617" xr:uid="{994716F5-3B72-4153-82BE-AA6C76CD1BB0}"/>
    <cellStyle name="Comma 2 58 2 2" xfId="2365" xr:uid="{81D6FBCF-441C-4A77-B244-38679B6A4087}"/>
    <cellStyle name="Comma 2 58 2 2 2" xfId="3674" xr:uid="{CD0397D0-0B7F-46E9-8173-4B6EA57A1630}"/>
    <cellStyle name="Comma 2 58 2 2 2 2" xfId="5399" xr:uid="{0CF47968-E045-437D-962C-FEA3F20179FC}"/>
    <cellStyle name="Comma 2 58 2 2 2 2 2" xfId="9413" xr:uid="{8D092619-2DDE-47F2-9250-43F1B7F5977F}"/>
    <cellStyle name="Comma 2 58 2 2 2 3" xfId="7670" xr:uid="{49F13AD6-1899-4EF2-9EAA-404F27F5534C}"/>
    <cellStyle name="Comma 2 58 2 2 3" xfId="3110" xr:uid="{674315D0-B21C-4E27-AB7C-EE1E84C0F2BD}"/>
    <cellStyle name="Comma 2 58 2 2 3 2" xfId="4845" xr:uid="{F7D7EB40-2A6E-4877-A0EC-E1AC3884C968}"/>
    <cellStyle name="Comma 2 58 2 2 3 2 2" xfId="8860" xr:uid="{3080E341-333A-436F-86AA-2DCC4C424A19}"/>
    <cellStyle name="Comma 2 58 2 2 3 3" xfId="7115" xr:uid="{5EFEE6D6-B540-4834-ACD7-5875312720F7}"/>
    <cellStyle name="Comma 2 58 2 2 4" xfId="4251" xr:uid="{F8929748-0CCC-4FBA-A576-E68155F5B12A}"/>
    <cellStyle name="Comma 2 58 2 2 4 2" xfId="8265" xr:uid="{72868B95-B0D8-4B87-BF18-67F04240E835}"/>
    <cellStyle name="Comma 2 58 2 2 5" xfId="6464" xr:uid="{891A9B01-162C-4FE9-A34D-9CB3BF95F086}"/>
    <cellStyle name="Comma 2 58 2 3" xfId="2523" xr:uid="{267967E1-31C9-4517-BE92-63E8CB2A621E}"/>
    <cellStyle name="Comma 2 58 2 3 2" xfId="3831" xr:uid="{B49EDF56-2794-4CA5-8D8A-D0C29D8E0E77}"/>
    <cellStyle name="Comma 2 58 2 3 2 2" xfId="5556" xr:uid="{2578811A-7EF2-4909-914A-296C3DE84A15}"/>
    <cellStyle name="Comma 2 58 2 3 2 2 2" xfId="9570" xr:uid="{C7BD59B0-F08B-4856-AE23-0C6D33408EB9}"/>
    <cellStyle name="Comma 2 58 2 3 2 3" xfId="7828" xr:uid="{298B91C8-028F-484F-882E-22E44E7488FE}"/>
    <cellStyle name="Comma 2 58 2 3 3" xfId="3269" xr:uid="{8A72CDBF-690C-49A6-92EA-6D442BC82596}"/>
    <cellStyle name="Comma 2 58 2 3 3 2" xfId="5002" xr:uid="{3D6D9A17-EB62-4EBF-9CF0-E2C37B958C0E}"/>
    <cellStyle name="Comma 2 58 2 3 3 2 2" xfId="9017" xr:uid="{BCA86AC9-2377-4047-8BF0-B18B90D37E79}"/>
    <cellStyle name="Comma 2 58 2 3 3 3" xfId="7273" xr:uid="{99BDBB00-97F8-4D36-9864-14117C67FB53}"/>
    <cellStyle name="Comma 2 58 2 3 4" xfId="4408" xr:uid="{9B768F7E-C851-417F-B995-8EE5052DFB54}"/>
    <cellStyle name="Comma 2 58 2 3 4 2" xfId="8422" xr:uid="{8E1ADF15-85D3-4F71-A34B-34F4851D5581}"/>
    <cellStyle name="Comma 2 58 2 3 5" xfId="6622" xr:uid="{15DF559A-C4E7-46D4-9D34-06DAAEE8DC2B}"/>
    <cellStyle name="Comma 2 58 2 4" xfId="3487" xr:uid="{943864CA-E646-481C-B843-69366F054B5B}"/>
    <cellStyle name="Comma 2 58 2 4 2" xfId="5214" xr:uid="{38A30D9C-5294-4E81-9B37-E8D1C01D1C7A}"/>
    <cellStyle name="Comma 2 58 2 4 2 2" xfId="9229" xr:uid="{6A1A7FFB-0C8E-4DC3-9D81-3444A3636C69}"/>
    <cellStyle name="Comma 2 58 2 4 3" xfId="7485" xr:uid="{FB2990EA-B776-4FFE-83B8-EF026584A3C4}"/>
    <cellStyle name="Comma 2 58 2 5" xfId="2923" xr:uid="{8ECE2878-0109-45F1-8414-8C5D06AE7BB2}"/>
    <cellStyle name="Comma 2 58 2 5 2" xfId="4662" xr:uid="{98882FBA-3BDC-467D-83FC-3C8CB607D706}"/>
    <cellStyle name="Comma 2 58 2 5 2 2" xfId="8677" xr:uid="{0A8F99CA-53C7-4D38-B810-AA7AAC749E23}"/>
    <cellStyle name="Comma 2 58 2 5 3" xfId="6932" xr:uid="{77BA69B4-9315-44DF-863F-381941E15399}"/>
    <cellStyle name="Comma 2 58 2 6" xfId="2176" xr:uid="{E80E02CD-1051-4790-B2BA-B596AFF7E9FD}"/>
    <cellStyle name="Comma 2 58 2 6 2" xfId="8080" xr:uid="{9F722732-F539-4984-B7FA-52A99E993A1E}"/>
    <cellStyle name="Comma 2 58 2 7" xfId="4066" xr:uid="{675575B4-F725-4986-9F5A-A124D133A782}"/>
    <cellStyle name="Comma 2 58 2 7 2" xfId="10186" xr:uid="{A2F26713-59F7-40E9-A707-C27B1BF0AE4B}"/>
    <cellStyle name="Comma 2 58 2 8" xfId="6276" xr:uid="{42288169-E9DD-43D2-9730-6B7524944265}"/>
    <cellStyle name="Comma 2 58 3" xfId="2269" xr:uid="{4031766F-DEA7-406F-850A-18080D9F7BCD}"/>
    <cellStyle name="Comma 2 58 3 2" xfId="3579" xr:uid="{4B4FF02D-B29F-42B5-A767-C9138E406DDB}"/>
    <cellStyle name="Comma 2 58 3 2 2" xfId="5304" xr:uid="{D343A9FE-EF39-4E5E-B127-1025F8E12A77}"/>
    <cellStyle name="Comma 2 58 3 2 2 2" xfId="9319" xr:uid="{91285068-AA44-4F81-8401-407B60247EC8}"/>
    <cellStyle name="Comma 2 58 3 2 3" xfId="7575" xr:uid="{6A12E015-FFA3-466C-851A-B0CE572592CB}"/>
    <cellStyle name="Comma 2 58 3 3" xfId="3013" xr:uid="{B6836C0D-4018-4A71-87D8-95AA63DB1123}"/>
    <cellStyle name="Comma 2 58 3 3 2" xfId="4750" xr:uid="{750970E5-1024-4F60-B2E0-06D4E3F983C6}"/>
    <cellStyle name="Comma 2 58 3 3 2 2" xfId="8765" xr:uid="{F97F8964-F0F1-4461-A88B-63428CBE3C35}"/>
    <cellStyle name="Comma 2 58 3 3 3" xfId="7020" xr:uid="{37F8604E-3823-4E01-BF6B-A3F047AB7004}"/>
    <cellStyle name="Comma 2 58 3 4" xfId="4156" xr:uid="{9E14D939-3A45-42ED-B2C4-C50937587CD2}"/>
    <cellStyle name="Comma 2 58 3 4 2" xfId="8170" xr:uid="{887B8E5C-5326-4201-9852-D2E6BF716F4B}"/>
    <cellStyle name="Comma 2 58 3 5" xfId="6369" xr:uid="{B9F8040F-E532-4667-8A14-3D4D67493291}"/>
    <cellStyle name="Comma 2 58 4" xfId="2522" xr:uid="{833F6081-A40D-4016-9130-FAC905A7BAB1}"/>
    <cellStyle name="Comma 2 58 4 2" xfId="3830" xr:uid="{B97A842E-23DF-4E1C-A7D9-A6EF921AF95D}"/>
    <cellStyle name="Comma 2 58 4 2 2" xfId="5555" xr:uid="{E245A0A7-349F-4EC9-A728-59C894C5DE45}"/>
    <cellStyle name="Comma 2 58 4 2 2 2" xfId="9569" xr:uid="{7AC1427E-FAAB-4294-B214-24AF493AFCDC}"/>
    <cellStyle name="Comma 2 58 4 2 3" xfId="7827" xr:uid="{A3FABA55-B134-498B-A6A4-2B0CE04EEBB6}"/>
    <cellStyle name="Comma 2 58 4 3" xfId="3268" xr:uid="{4CA292F9-56D6-43C1-8FB7-08248009AEB6}"/>
    <cellStyle name="Comma 2 58 4 3 2" xfId="5001" xr:uid="{F80F373F-5510-4E14-A5F4-3A26D31B6DA2}"/>
    <cellStyle name="Comma 2 58 4 3 2 2" xfId="9016" xr:uid="{1B82FE39-85C7-4D5E-9A48-D7F4282677D5}"/>
    <cellStyle name="Comma 2 58 4 3 3" xfId="7272" xr:uid="{E6367354-4B22-426C-8AA2-2CE9BB6D7AB7}"/>
    <cellStyle name="Comma 2 58 4 4" xfId="4407" xr:uid="{55F02C46-4799-4BDB-AF6E-846BAEA7616B}"/>
    <cellStyle name="Comma 2 58 4 4 2" xfId="8421" xr:uid="{BB05EAA9-3BBA-4742-B843-E2E0DB790918}"/>
    <cellStyle name="Comma 2 58 4 5" xfId="6621" xr:uid="{52221071-E60E-4DF4-B9E9-A241E8A23816}"/>
    <cellStyle name="Comma 2 58 5" xfId="3390" xr:uid="{D1480DAC-1E10-4E09-AC06-F47EE3F0DF1F}"/>
    <cellStyle name="Comma 2 58 5 2" xfId="5119" xr:uid="{915908D2-F3D3-49B2-957C-8644F6BE0C23}"/>
    <cellStyle name="Comma 2 58 5 2 2" xfId="9134" xr:uid="{49672FFA-99B8-4559-BDA7-D67D62A52259}"/>
    <cellStyle name="Comma 2 58 5 3" xfId="7390" xr:uid="{07154F39-6B28-4D29-A829-D012AD054C1D}"/>
    <cellStyle name="Comma 2 58 6" xfId="2802" xr:uid="{A8894803-B0C3-42FA-8CDE-9FAAF85CEC3E}"/>
    <cellStyle name="Comma 2 58 6 2" xfId="4543" xr:uid="{0399B34D-B6B0-4E01-B682-0125C5A881D1}"/>
    <cellStyle name="Comma 2 58 6 2 2" xfId="8558" xr:uid="{660E6E73-C08E-4D4C-A8B0-56EA8E2D7A0D}"/>
    <cellStyle name="Comma 2 58 6 3" xfId="6813" xr:uid="{8A526ED6-3EAC-4200-8596-C6AFC6AB58D4}"/>
    <cellStyle name="Comma 2 58 7" xfId="2054" xr:uid="{3641DC63-948D-43F8-890A-83573DAAB196}"/>
    <cellStyle name="Comma 2 58 7 2" xfId="7979" xr:uid="{EE5F8432-7FF0-4492-A9E3-8CFCDEBDFC3B}"/>
    <cellStyle name="Comma 2 58 8" xfId="3971" xr:uid="{F72A41EB-7A84-4ED1-9110-E436C9F2119A}"/>
    <cellStyle name="Comma 2 58 8 2" xfId="10139" xr:uid="{D6F92F73-926F-47E6-B405-058C3DC78FD4}"/>
    <cellStyle name="Comma 2 58 9" xfId="6090" xr:uid="{0655B7E4-072B-4E1A-88C2-47D89049BCD6}"/>
    <cellStyle name="Comma 2 59" xfId="618" xr:uid="{2F59D016-2F1F-4B86-9519-6F5F66A4183E}"/>
    <cellStyle name="Comma 2 59 2" xfId="2366" xr:uid="{EC2ECF13-DF1F-4823-A944-55C627B1AEF4}"/>
    <cellStyle name="Comma 2 59 2 2" xfId="3675" xr:uid="{24F2AFEF-7349-4C6D-A01C-21734A2EAFE6}"/>
    <cellStyle name="Comma 2 59 2 2 2" xfId="5400" xr:uid="{7D303EF2-0ACB-408B-8619-65E48C7F514A}"/>
    <cellStyle name="Comma 2 59 2 2 2 2" xfId="9414" xr:uid="{9C45E9A0-92A9-409D-9060-2F982008F3F8}"/>
    <cellStyle name="Comma 2 59 2 2 3" xfId="7671" xr:uid="{E7A35D8A-DCFB-4760-8F68-D8F28FED9AA2}"/>
    <cellStyle name="Comma 2 59 2 3" xfId="3111" xr:uid="{E3FABA6E-816A-4518-856A-597C87278A66}"/>
    <cellStyle name="Comma 2 59 2 3 2" xfId="4846" xr:uid="{AEA2875A-C219-47B6-BC2B-08935619E11F}"/>
    <cellStyle name="Comma 2 59 2 3 2 2" xfId="8861" xr:uid="{6E64B065-0179-402D-84C5-63A7CF9204C9}"/>
    <cellStyle name="Comma 2 59 2 3 3" xfId="7116" xr:uid="{690F3241-2860-4E90-9FE3-EDB18D06809E}"/>
    <cellStyle name="Comma 2 59 2 4" xfId="4252" xr:uid="{B4C2DCD1-8BB5-4B8E-AC09-3889567373F3}"/>
    <cellStyle name="Comma 2 59 2 4 2" xfId="8266" xr:uid="{04111BF8-AB1F-4E2D-9F08-3E7335006393}"/>
    <cellStyle name="Comma 2 59 2 5" xfId="6465" xr:uid="{DD768526-60FB-4CC6-84DB-7EB70110A610}"/>
    <cellStyle name="Comma 2 59 3" xfId="2524" xr:uid="{7DBDD800-E27B-4A77-848F-D6A033F0B961}"/>
    <cellStyle name="Comma 2 59 3 2" xfId="3832" xr:uid="{5EFBFE71-6DC8-464B-8320-41391B91E042}"/>
    <cellStyle name="Comma 2 59 3 2 2" xfId="5557" xr:uid="{6CB983FA-EE49-4ECF-8C50-54ECE928C174}"/>
    <cellStyle name="Comma 2 59 3 2 2 2" xfId="9571" xr:uid="{A079A35A-D4F6-4058-B63E-595D3AC6B34C}"/>
    <cellStyle name="Comma 2 59 3 2 3" xfId="7829" xr:uid="{013B91C3-E7FA-49BC-9A73-6F0243FE7DE5}"/>
    <cellStyle name="Comma 2 59 3 3" xfId="3270" xr:uid="{F06A4EA6-CEA5-4083-8FBB-AC2312BDBEE7}"/>
    <cellStyle name="Comma 2 59 3 3 2" xfId="5003" xr:uid="{11F5891C-BC75-4256-BDA7-36C62580EA83}"/>
    <cellStyle name="Comma 2 59 3 3 2 2" xfId="9018" xr:uid="{90C3CD2A-0134-4382-B674-4B5E4DAA1DD4}"/>
    <cellStyle name="Comma 2 59 3 3 3" xfId="7274" xr:uid="{88FD3202-C675-4BF5-8507-A4A4E5BC00EB}"/>
    <cellStyle name="Comma 2 59 3 4" xfId="4409" xr:uid="{9BDF2FCE-2F47-43C6-8ED0-8132179334B3}"/>
    <cellStyle name="Comma 2 59 3 4 2" xfId="8423" xr:uid="{39890E87-4D45-4EF9-9209-D186726EFE83}"/>
    <cellStyle name="Comma 2 59 3 5" xfId="6623" xr:uid="{6156606C-CE14-40D8-B13A-8CAD359460A4}"/>
    <cellStyle name="Comma 2 59 4" xfId="3488" xr:uid="{89B0E18A-CA57-45C0-A17F-98C23011F178}"/>
    <cellStyle name="Comma 2 59 4 2" xfId="5215" xr:uid="{01EC4FEB-E26C-4726-B65D-566BBF9B47AD}"/>
    <cellStyle name="Comma 2 59 4 2 2" xfId="9230" xr:uid="{42517109-73AE-4E27-9A91-B609EF2C16BB}"/>
    <cellStyle name="Comma 2 59 4 3" xfId="7486" xr:uid="{ADB1AF7B-75DB-4381-BCD6-CA04D5F0394F}"/>
    <cellStyle name="Comma 2 59 5" xfId="2924" xr:uid="{8361BEC1-28F5-408F-BD36-5BB74C5F8792}"/>
    <cellStyle name="Comma 2 59 5 2" xfId="4663" xr:uid="{8BB6E8D7-E8EE-4D54-B64E-4DEE25A4CE60}"/>
    <cellStyle name="Comma 2 59 5 2 2" xfId="8678" xr:uid="{D02D51E8-2F67-4D10-A3D5-8DBE18915C96}"/>
    <cellStyle name="Comma 2 59 5 3" xfId="6933" xr:uid="{E30560C1-1EC6-4191-A82E-C8513214204F}"/>
    <cellStyle name="Comma 2 59 6" xfId="2177" xr:uid="{BF6FF778-8939-4839-BEC3-586BFBC82687}"/>
    <cellStyle name="Comma 2 59 6 2" xfId="8081" xr:uid="{E3BF987F-D4B1-459E-8245-68B959986589}"/>
    <cellStyle name="Comma 2 59 7" xfId="4067" xr:uid="{FB96C1F1-5C8C-44B2-BADB-14DC4FD896DF}"/>
    <cellStyle name="Comma 2 59 7 2" xfId="9828" xr:uid="{D7EC60DA-2B34-4C47-8118-08E49254ED63}"/>
    <cellStyle name="Comma 2 59 8" xfId="6277" xr:uid="{41FC4D6B-F0BB-4517-AB7B-CBFE2A1100FB}"/>
    <cellStyle name="Comma 2 6" xfId="284" xr:uid="{F007530A-53BC-4900-AF69-F9098890BF15}"/>
    <cellStyle name="Comma 2 6 10" xfId="9656" xr:uid="{92D52080-3FD3-4669-BF1E-A105401F3318}"/>
    <cellStyle name="Comma 2 6 2" xfId="619" xr:uid="{A74202BB-5927-498E-8912-91B857C4396B}"/>
    <cellStyle name="Comma 2 6 2 2" xfId="2367" xr:uid="{A6D56E99-A86A-4FC7-B891-255D48AAD196}"/>
    <cellStyle name="Comma 2 6 2 2 2" xfId="3676" xr:uid="{7A5AB22B-03F1-4F9D-9DCB-E72E8644795F}"/>
    <cellStyle name="Comma 2 6 2 2 2 2" xfId="5401" xr:uid="{311F4C78-4EEA-4E11-B8D5-733839F00286}"/>
    <cellStyle name="Comma 2 6 2 2 2 2 2" xfId="9415" xr:uid="{1BA47EF5-97C5-46B8-98D7-3015F6E713E8}"/>
    <cellStyle name="Comma 2 6 2 2 2 3" xfId="7672" xr:uid="{B398C2C1-B1A7-4552-9329-9DF114849733}"/>
    <cellStyle name="Comma 2 6 2 2 3" xfId="3112" xr:uid="{624A9173-2D75-4335-B423-236784636234}"/>
    <cellStyle name="Comma 2 6 2 2 3 2" xfId="4847" xr:uid="{DC8C52BE-FB57-4692-9BEF-7BEEF089EF22}"/>
    <cellStyle name="Comma 2 6 2 2 3 2 2" xfId="8862" xr:uid="{EEAF0A31-A122-46E6-A1C4-F7419E08DD82}"/>
    <cellStyle name="Comma 2 6 2 2 3 3" xfId="7117" xr:uid="{2399EA72-56EB-45D2-81EF-443FEC683440}"/>
    <cellStyle name="Comma 2 6 2 2 4" xfId="4253" xr:uid="{340B58ED-DEBF-4123-861D-33FD590BE3A7}"/>
    <cellStyle name="Comma 2 6 2 2 4 2" xfId="8267" xr:uid="{47586F6C-0EAF-4B29-A6D8-9551891D3AF5}"/>
    <cellStyle name="Comma 2 6 2 2 5" xfId="6466" xr:uid="{71D2F5CD-3366-4E9F-BAC5-CBFDAA601F19}"/>
    <cellStyle name="Comma 2 6 2 3" xfId="2526" xr:uid="{BE03B718-CB31-4AE9-9DA3-4A0280022B1E}"/>
    <cellStyle name="Comma 2 6 2 3 2" xfId="3834" xr:uid="{664C5D25-A59D-4BBA-ABF3-A3149D97A1FF}"/>
    <cellStyle name="Comma 2 6 2 3 2 2" xfId="5559" xr:uid="{21B50A9C-B5CD-4030-810F-C23370F6EA8E}"/>
    <cellStyle name="Comma 2 6 2 3 2 2 2" xfId="9573" xr:uid="{5546091C-1C7E-49B7-A4BC-117F4A9DD112}"/>
    <cellStyle name="Comma 2 6 2 3 2 3" xfId="7831" xr:uid="{838EEDAD-C4E3-4943-9B48-ACC9AFBAA09A}"/>
    <cellStyle name="Comma 2 6 2 3 3" xfId="3272" xr:uid="{C4039F01-9DDB-4660-A09E-6468FD9E3167}"/>
    <cellStyle name="Comma 2 6 2 3 3 2" xfId="5005" xr:uid="{A1CF2328-4DF1-42E5-85FC-B5C827ACD34C}"/>
    <cellStyle name="Comma 2 6 2 3 3 2 2" xfId="9020" xr:uid="{2426ED79-FD37-40F5-926C-5638F8A30C54}"/>
    <cellStyle name="Comma 2 6 2 3 3 3" xfId="7276" xr:uid="{0F248077-226D-4A87-ACBD-DEC1D595F1F9}"/>
    <cellStyle name="Comma 2 6 2 3 4" xfId="4411" xr:uid="{0D807F50-B650-4A62-95D7-1C8E2027D272}"/>
    <cellStyle name="Comma 2 6 2 3 4 2" xfId="8425" xr:uid="{99777431-A853-4A2A-AA45-215DAAD7DBBA}"/>
    <cellStyle name="Comma 2 6 2 3 5" xfId="6625" xr:uid="{3B2D94A6-DC62-4F49-93DA-F498ECF493E9}"/>
    <cellStyle name="Comma 2 6 2 4" xfId="3489" xr:uid="{CCB92417-842F-4121-B86A-EE6C9138EE83}"/>
    <cellStyle name="Comma 2 6 2 4 2" xfId="5216" xr:uid="{44778C62-5553-417F-910F-84FC14CBADBA}"/>
    <cellStyle name="Comma 2 6 2 4 2 2" xfId="9231" xr:uid="{84CF0423-61CC-4D26-87D7-2462F62529D0}"/>
    <cellStyle name="Comma 2 6 2 4 3" xfId="7487" xr:uid="{9745C520-484B-479F-A711-F1841DDAE93C}"/>
    <cellStyle name="Comma 2 6 2 5" xfId="2925" xr:uid="{C4F1A0BF-BBDD-4969-AC3D-F7AE57E7BA27}"/>
    <cellStyle name="Comma 2 6 2 5 2" xfId="4664" xr:uid="{6815B7F8-FC7F-4F16-ACBD-7EB32442F7EA}"/>
    <cellStyle name="Comma 2 6 2 5 2 2" xfId="8679" xr:uid="{EEC3757D-B634-4CFA-ABD0-839C855DB1C5}"/>
    <cellStyle name="Comma 2 6 2 5 3" xfId="6934" xr:uid="{E74E7072-4A32-4A8C-9D31-56B7215267F6}"/>
    <cellStyle name="Comma 2 6 2 6" xfId="2178" xr:uid="{FC27C8BC-AF4D-422F-9227-2AB42B53F128}"/>
    <cellStyle name="Comma 2 6 2 6 2" xfId="8082" xr:uid="{FADAA500-B286-47A9-B69D-80BA41CDC9B1}"/>
    <cellStyle name="Comma 2 6 2 7" xfId="4068" xr:uid="{4F5692FA-A513-4C17-B38E-39EEED46BB9E}"/>
    <cellStyle name="Comma 2 6 2 7 2" xfId="10297" xr:uid="{1558B07F-268E-459E-A0EC-D345612AB539}"/>
    <cellStyle name="Comma 2 6 2 8" xfId="6278" xr:uid="{55E75E1E-127F-4A63-A3CE-4F65DB41C65E}"/>
    <cellStyle name="Comma 2 6 3" xfId="2270" xr:uid="{691F654C-D1CC-4C67-81E6-3CBE72CF67E7}"/>
    <cellStyle name="Comma 2 6 3 2" xfId="3580" xr:uid="{A8E2FCE1-C96E-40DD-B447-C7E6B03D3780}"/>
    <cellStyle name="Comma 2 6 3 2 2" xfId="5305" xr:uid="{8712B23B-8CDF-4CC8-BD73-2B7FD38EB0FB}"/>
    <cellStyle name="Comma 2 6 3 2 2 2" xfId="9320" xr:uid="{79AF1BD1-0BC4-41B9-94FC-1F10C6EC4622}"/>
    <cellStyle name="Comma 2 6 3 2 3" xfId="7576" xr:uid="{5B88E8ED-9A92-49C0-AA30-F1EFE0632AF3}"/>
    <cellStyle name="Comma 2 6 3 3" xfId="3014" xr:uid="{FDF8E96E-600F-40D4-9A95-BE861A2D7BDA}"/>
    <cellStyle name="Comma 2 6 3 3 2" xfId="4751" xr:uid="{91532200-D6C9-46A5-93AE-F06B3EA2BA8A}"/>
    <cellStyle name="Comma 2 6 3 3 2 2" xfId="8766" xr:uid="{9E52F9ED-0F76-4E9C-BEB9-387A89ECC148}"/>
    <cellStyle name="Comma 2 6 3 3 3" xfId="7021" xr:uid="{BCA3C9B5-7A48-4526-BE5A-45DBF8F9071A}"/>
    <cellStyle name="Comma 2 6 3 4" xfId="4157" xr:uid="{8E302569-3F09-4414-B046-D26F4FD7E680}"/>
    <cellStyle name="Comma 2 6 3 4 2" xfId="8171" xr:uid="{6731822A-69A6-430D-88B6-E57AE119A6FD}"/>
    <cellStyle name="Comma 2 6 3 5" xfId="6370" xr:uid="{64724C74-8EC5-4700-B6E3-415863BB2FD2}"/>
    <cellStyle name="Comma 2 6 4" xfId="2525" xr:uid="{BCF6353C-9EF4-4F99-9DE4-54C72D6E5636}"/>
    <cellStyle name="Comma 2 6 4 2" xfId="3833" xr:uid="{522BE358-C6E6-428A-A0BA-627EAB949174}"/>
    <cellStyle name="Comma 2 6 4 2 2" xfId="5558" xr:uid="{A35285C4-073A-4549-A80A-24833D8FBC13}"/>
    <cellStyle name="Comma 2 6 4 2 2 2" xfId="9572" xr:uid="{9A745CA6-385C-4892-96CB-E6BE19D57E47}"/>
    <cellStyle name="Comma 2 6 4 2 3" xfId="7830" xr:uid="{88485472-F55B-473E-9A08-1EF04951D6FF}"/>
    <cellStyle name="Comma 2 6 4 3" xfId="3271" xr:uid="{4EC68570-51E2-4F6C-8A04-5D8E628F6051}"/>
    <cellStyle name="Comma 2 6 4 3 2" xfId="5004" xr:uid="{F12A3C6B-2FFD-4EEC-9BEA-08BA4F8CE72D}"/>
    <cellStyle name="Comma 2 6 4 3 2 2" xfId="9019" xr:uid="{E425BD40-43D1-4298-903C-1E27CEEF99E4}"/>
    <cellStyle name="Comma 2 6 4 3 3" xfId="7275" xr:uid="{76F59215-1B11-4AC8-8ECC-BE936E328255}"/>
    <cellStyle name="Comma 2 6 4 4" xfId="4410" xr:uid="{941006AE-C178-4900-858E-194EB7A8C517}"/>
    <cellStyle name="Comma 2 6 4 4 2" xfId="8424" xr:uid="{EA67E4F3-9350-4028-8E5D-18CFC62AC276}"/>
    <cellStyle name="Comma 2 6 4 5" xfId="6624" xr:uid="{8CD0B872-4680-456C-B235-3AC13DE41381}"/>
    <cellStyle name="Comma 2 6 5" xfId="3391" xr:uid="{17BC9317-BDE6-4A7C-9866-8560BF79617E}"/>
    <cellStyle name="Comma 2 6 5 2" xfId="5120" xr:uid="{5418C259-7D6C-4385-82D2-66EEA1C0094E}"/>
    <cellStyle name="Comma 2 6 5 2 2" xfId="9135" xr:uid="{E9D116BF-BBE4-4DF2-A88E-E1EC9F7AB7B7}"/>
    <cellStyle name="Comma 2 6 5 3" xfId="7391" xr:uid="{94C15781-BD85-40CB-B2A4-F70465A833F1}"/>
    <cellStyle name="Comma 2 6 6" xfId="2843" xr:uid="{2CD14C46-D9AD-45A7-803E-3BAE62316F75}"/>
    <cellStyle name="Comma 2 6 6 2" xfId="4582" xr:uid="{B2BAEC04-C030-4F3F-9EF5-C8D118619317}"/>
    <cellStyle name="Comma 2 6 6 2 2" xfId="8597" xr:uid="{C8644391-83DE-4E5A-95E7-C45F37CCCF10}"/>
    <cellStyle name="Comma 2 6 6 3" xfId="6852" xr:uid="{CB75141E-78B7-463A-B72D-F3A152DBE516}"/>
    <cellStyle name="Comma 2 6 7" xfId="2055" xr:uid="{360150B4-082C-47B6-974B-798BB3D9BAA7}"/>
    <cellStyle name="Comma 2 6 7 2" xfId="6091" xr:uid="{E254BE6E-82B8-4A02-A8FA-81DD2D3AA84C}"/>
    <cellStyle name="Comma 2 6 8" xfId="3972" xr:uid="{93B67FAF-8B68-4F00-93B5-92239F313D13}"/>
    <cellStyle name="Comma 2 6 8 2" xfId="7980" xr:uid="{897E87F6-B070-426B-8126-8F0A9FD733B1}"/>
    <cellStyle name="Comma 2 6 9" xfId="5825" xr:uid="{F4AC2F7C-42AF-4A80-A3B2-A06F1156EF4C}"/>
    <cellStyle name="Comma 2 60" xfId="620" xr:uid="{A13B0212-C5D0-4735-9D14-8EC8D85FBC21}"/>
    <cellStyle name="Comma 2 60 2" xfId="1383" xr:uid="{A18CE203-4BE6-47BC-B3EC-F44D976DD303}"/>
    <cellStyle name="Comma 2 60 2 2" xfId="1681" xr:uid="{577F7CD5-D116-4CC7-979B-4D81AEB4800E}"/>
    <cellStyle name="Comma 2 60 2 2 2" xfId="3619" xr:uid="{7C9B85F7-C9F7-4D4E-888C-973A0E4D6A1B}"/>
    <cellStyle name="Comma 2 60 2 2 2 2" xfId="9358" xr:uid="{606730BC-08DB-4959-9D7C-4B9FD980263C}"/>
    <cellStyle name="Comma 2 60 2 2 3" xfId="5344" xr:uid="{E37A0373-1D70-4101-8D8B-1DF48947FA68}"/>
    <cellStyle name="Comma 2 60 2 2 3 2" xfId="10490" xr:uid="{81F25780-4108-42DF-B565-F4C66842307E}"/>
    <cellStyle name="Comma 2 60 2 2 4" xfId="7615" xr:uid="{2C7DBF95-1258-46A6-BACA-5651126B2B17}"/>
    <cellStyle name="Comma 2 60 2 3" xfId="3055" xr:uid="{0FFC5A1E-3BCC-420C-B3EA-DD8EB7028DAC}"/>
    <cellStyle name="Comma 2 60 2 3 2" xfId="4790" xr:uid="{A0ADD984-CA75-45BE-B747-FF68302882DA}"/>
    <cellStyle name="Comma 2 60 2 3 2 2" xfId="8805" xr:uid="{FC6D8DCD-0CEA-4A01-8F1C-CE4E684916BD}"/>
    <cellStyle name="Comma 2 60 2 3 3" xfId="7060" xr:uid="{F1A97C3B-2E25-42A4-A282-446DEBCB3658}"/>
    <cellStyle name="Comma 2 60 2 4" xfId="2310" xr:uid="{A11C51F5-D000-48C8-A876-73809547361A}"/>
    <cellStyle name="Comma 2 60 2 4 2" xfId="8210" xr:uid="{EC4EB047-546B-4585-84FF-322D71F9FFAD}"/>
    <cellStyle name="Comma 2 60 2 5" xfId="4196" xr:uid="{4C398FC1-2637-4F00-A693-661F08CB4DC3}"/>
    <cellStyle name="Comma 2 60 2 5 2" xfId="10348" xr:uid="{6638081E-12FF-4456-8B03-7211D84A4164}"/>
    <cellStyle name="Comma 2 60 2 6" xfId="6409" xr:uid="{B9DEB417-CAA2-4F82-A4E0-05541BA09EF0}"/>
    <cellStyle name="Comma 2 60 3" xfId="1549" xr:uid="{226DA5C3-E129-404E-B68D-6F1C4E1E6E10}"/>
    <cellStyle name="Comma 2 60 3 2" xfId="3835" xr:uid="{7AA7131B-6AE4-4365-94D1-4E408CD8F246}"/>
    <cellStyle name="Comma 2 60 3 2 2" xfId="5560" xr:uid="{62E9DD77-4FAA-41A8-8500-BE6563D7797D}"/>
    <cellStyle name="Comma 2 60 3 2 2 2" xfId="9574" xr:uid="{324A3DD0-4CB9-4832-AF98-0D132D86CF86}"/>
    <cellStyle name="Comma 2 60 3 2 3" xfId="7832" xr:uid="{C3141D86-FB37-49EC-8EA6-C0251FBC8F3F}"/>
    <cellStyle name="Comma 2 60 3 3" xfId="3273" xr:uid="{EE164270-0B2B-4705-BF70-BD53FD02EDE4}"/>
    <cellStyle name="Comma 2 60 3 3 2" xfId="5006" xr:uid="{6817A94A-F65C-48C3-B719-75D0DAAA4437}"/>
    <cellStyle name="Comma 2 60 3 3 2 2" xfId="9021" xr:uid="{222F3318-EFFF-48F0-8EB2-57B26CA5135B}"/>
    <cellStyle name="Comma 2 60 3 3 3" xfId="7277" xr:uid="{EDF41ABD-8951-4687-867C-9F16F984BDA0}"/>
    <cellStyle name="Comma 2 60 3 4" xfId="2527" xr:uid="{F33D8EC2-7F7A-426F-A736-1854C79F4C22}"/>
    <cellStyle name="Comma 2 60 3 4 2" xfId="8426" xr:uid="{95A73469-B751-484A-8AE5-75F296CF9C02}"/>
    <cellStyle name="Comma 2 60 3 5" xfId="4412" xr:uid="{3EC493E0-F501-4C14-9CC6-04A04FB0D82C}"/>
    <cellStyle name="Comma 2 60 3 5 2" xfId="5930" xr:uid="{8F373C7C-B345-40BA-AF2A-CD1EFB7323B8}"/>
    <cellStyle name="Comma 2 60 3 6" xfId="6626" xr:uid="{D902AB83-DF3F-4F23-833F-04F1BB25594D}"/>
    <cellStyle name="Comma 2 60 4" xfId="3432" xr:uid="{4C17B3F0-B686-4AA9-AB67-DAA73C8C7F55}"/>
    <cellStyle name="Comma 2 60 4 2" xfId="5159" xr:uid="{5AE3F904-49B8-4920-9536-746B9A4FB4D1}"/>
    <cellStyle name="Comma 2 60 4 2 2" xfId="9174" xr:uid="{D44B5644-70DD-4654-97D7-18D02310A165}"/>
    <cellStyle name="Comma 2 60 4 3" xfId="7430" xr:uid="{5D0CAADB-4AC6-4298-898C-DD59BCEF81E8}"/>
    <cellStyle name="Comma 2 60 5" xfId="2868" xr:uid="{1A24799C-0A5F-40E1-A259-984C6DA85038}"/>
    <cellStyle name="Comma 2 60 5 2" xfId="4607" xr:uid="{C2E4652F-3872-4E6F-B969-4D8A698A058F}"/>
    <cellStyle name="Comma 2 60 5 2 2" xfId="8622" xr:uid="{9757F705-331B-4CF5-A946-DD69535D6B95}"/>
    <cellStyle name="Comma 2 60 5 3" xfId="6877" xr:uid="{EA021570-4F8A-47D7-B806-A12345F36149}"/>
    <cellStyle name="Comma 2 60 6" xfId="2121" xr:uid="{F80F79D8-AFF5-4D49-8630-B19D3D6DB134}"/>
    <cellStyle name="Comma 2 60 6 2" xfId="8025" xr:uid="{19BF05D9-EABC-4EC1-A18F-B8DD59ABA098}"/>
    <cellStyle name="Comma 2 60 7" xfId="4011" xr:uid="{572A0356-D182-4FA0-9F54-3F4C0690FB8F}"/>
    <cellStyle name="Comma 2 60 7 2" xfId="9834" xr:uid="{5133FCD4-AF8C-4074-A5DE-3EEAF0AC0F9B}"/>
    <cellStyle name="Comma 2 60 8" xfId="6221" xr:uid="{4C49BA04-3416-4E22-B5B2-98A56E84C4CD}"/>
    <cellStyle name="Comma 2 61" xfId="120" xr:uid="{49756EFC-6DFA-4E1F-B31E-C0030BC37764}"/>
    <cellStyle name="Comma 2 61 2" xfId="2644" xr:uid="{E70F605F-E229-433C-BCD8-612770689017}"/>
    <cellStyle name="Comma 2 61 2 2" xfId="6716" xr:uid="{ADBAE9EB-3FED-46A1-9021-4B3216561AD9}"/>
    <cellStyle name="Comma 2 61 3" xfId="4486" xr:uid="{7CDBAC04-CC0A-4264-BC14-34C196A121C4}"/>
    <cellStyle name="Comma 2 61 3 2" xfId="8500" xr:uid="{F95ECA36-F2AD-4718-BBCD-89EE729B2B77}"/>
    <cellStyle name="Comma 2 62" xfId="1981" xr:uid="{91A7DB68-62D0-4C10-A3F8-CE5B4EEB6CC1}"/>
    <cellStyle name="Comma 2 62 2" xfId="7898" xr:uid="{F3E41EBD-18E9-4222-BE53-E16FE36D27DC}"/>
    <cellStyle name="Comma 2 62 3" xfId="9725" xr:uid="{0D2CCF5D-C785-4301-9DED-54EEDE5747EE}"/>
    <cellStyle name="Comma 2 63" xfId="138" xr:uid="{7D091B87-EFDB-4468-88DF-2733A66FAD3C}"/>
    <cellStyle name="Comma 2 63 2" xfId="7918" xr:uid="{7E5D3C36-CC30-4EDB-A840-1C2E6ABD6A2D}"/>
    <cellStyle name="Comma 2 63 3" xfId="9669" xr:uid="{6C2E56C1-5998-4ACB-9E05-46C374804E8C}"/>
    <cellStyle name="Comma 2 64" xfId="5623" xr:uid="{332E4D78-FF31-45B9-A689-F08DD92856C4}"/>
    <cellStyle name="Comma 2 64 2" xfId="5670" xr:uid="{8D61DDA5-9365-44FB-A5E5-CCC357683DE9}"/>
    <cellStyle name="Comma 2 64 3" xfId="10519" xr:uid="{02C90E06-4E48-47AF-BFBE-251127385FCF}"/>
    <cellStyle name="Comma 2 65" xfId="106" xr:uid="{85E96A29-A04E-402D-9249-BDF208B35EC3}"/>
    <cellStyle name="Comma 2 66" xfId="142" xr:uid="{0172F6AF-83F4-49CE-9F92-E63659C8F5B7}"/>
    <cellStyle name="Comma 2 66 2" xfId="7146" xr:uid="{747A6948-1D2D-4046-8D10-52F3D53732B7}"/>
    <cellStyle name="Comma 2 67" xfId="172" xr:uid="{C08424D6-90DA-47AE-AFA3-27BEF44BD45F}"/>
    <cellStyle name="Comma 2 67 2" xfId="10045" xr:uid="{0C34BC39-DE83-4F55-B261-4566DB0D6DE8}"/>
    <cellStyle name="Comma 2 68" xfId="5644" xr:uid="{043D9D64-909C-4E9E-9A31-8C9BA6EB33CA}"/>
    <cellStyle name="Comma 2 7" xfId="621" xr:uid="{0A20A6CF-C114-46F0-B9F2-888E0CD0EA43}"/>
    <cellStyle name="Comma 2 7 16" xfId="5763" xr:uid="{383732DE-6178-4465-B11D-3B9A82A0090B}"/>
    <cellStyle name="Comma 2 7 16 2" xfId="5827" xr:uid="{7CB41D5C-5669-45AA-8FD2-B8F7E892B98C}"/>
    <cellStyle name="Comma 2 7 2" xfId="622" xr:uid="{DFB8CC44-E664-42DC-ACFD-C5CE9D05EF2E}"/>
    <cellStyle name="Comma 2 7 2 2" xfId="2368" xr:uid="{69A5B0A8-D4E4-4AFD-BB66-2AF99FD8BF39}"/>
    <cellStyle name="Comma 2 7 2 2 2" xfId="3677" xr:uid="{A300BD36-C9FC-402F-93D7-AA327B6F1598}"/>
    <cellStyle name="Comma 2 7 2 2 2 2" xfId="5402" xr:uid="{FD0241BF-ECF0-41FD-9B41-FF8CE9653D1A}"/>
    <cellStyle name="Comma 2 7 2 2 2 2 2" xfId="9416" xr:uid="{EBE1B7E1-930B-4825-B474-820B81611F41}"/>
    <cellStyle name="Comma 2 7 2 2 2 3" xfId="7673" xr:uid="{7CD55CB4-88A9-4640-9AFF-990AC323A6BE}"/>
    <cellStyle name="Comma 2 7 2 2 3" xfId="3113" xr:uid="{F4064879-1AEA-47A8-AABD-20573A07AF04}"/>
    <cellStyle name="Comma 2 7 2 2 3 2" xfId="4848" xr:uid="{0667B9C3-C365-436E-91CE-E3F7DA121072}"/>
    <cellStyle name="Comma 2 7 2 2 3 2 2" xfId="8863" xr:uid="{FE52C3E3-B50F-4217-808B-B3F7ACA83360}"/>
    <cellStyle name="Comma 2 7 2 2 3 3" xfId="7118" xr:uid="{A9CBA443-50D6-4E21-BCD4-6921853FE5AA}"/>
    <cellStyle name="Comma 2 7 2 2 4" xfId="4254" xr:uid="{A5C2898F-C7F7-4A42-A6FC-E7E27E51D272}"/>
    <cellStyle name="Comma 2 7 2 2 4 2" xfId="8268" xr:uid="{AC960DF1-7CB2-4359-AF40-E77167E43E68}"/>
    <cellStyle name="Comma 2 7 2 2 5" xfId="6467" xr:uid="{1940385F-F471-4FB3-8805-883D3B02BF04}"/>
    <cellStyle name="Comma 2 7 2 3" xfId="2529" xr:uid="{254C6F50-E47B-4EE0-9143-D59E057CE6F8}"/>
    <cellStyle name="Comma 2 7 2 3 2" xfId="3837" xr:uid="{1BE6D438-FA81-41A9-8D95-096FD335F516}"/>
    <cellStyle name="Comma 2 7 2 3 2 2" xfId="5562" xr:uid="{8C0B0D90-5B47-4387-9B52-8F3D16B4BC68}"/>
    <cellStyle name="Comma 2 7 2 3 2 2 2" xfId="9576" xr:uid="{86833AB8-2519-4790-AF82-B6ECC1080ED3}"/>
    <cellStyle name="Comma 2 7 2 3 2 3" xfId="7834" xr:uid="{C341E9A4-E6BE-4D22-8D13-55E0577D0F39}"/>
    <cellStyle name="Comma 2 7 2 3 3" xfId="3275" xr:uid="{C9025BC5-B97D-4601-9B5D-F1F10FF52BBF}"/>
    <cellStyle name="Comma 2 7 2 3 3 2" xfId="5008" xr:uid="{665FF486-1A5B-4A21-8EE7-2800DCC75ACE}"/>
    <cellStyle name="Comma 2 7 2 3 3 2 2" xfId="9023" xr:uid="{78B0CD4D-7ADD-489C-A585-6868A374EAEC}"/>
    <cellStyle name="Comma 2 7 2 3 3 3" xfId="7279" xr:uid="{D8189D7B-7756-47DF-B5B4-1F9DADEA024E}"/>
    <cellStyle name="Comma 2 7 2 3 4" xfId="4414" xr:uid="{A9749326-9069-404C-8570-388EDD32636A}"/>
    <cellStyle name="Comma 2 7 2 3 4 2" xfId="8428" xr:uid="{558F6C69-3A26-4CA7-BE1B-DCBB15C652DF}"/>
    <cellStyle name="Comma 2 7 2 3 5" xfId="6628" xr:uid="{2F4A0DF1-37E9-4EB6-B68A-CDA4B27FDCC6}"/>
    <cellStyle name="Comma 2 7 2 4" xfId="3490" xr:uid="{EA8567B8-27D8-4191-8B78-319477196799}"/>
    <cellStyle name="Comma 2 7 2 4 2" xfId="5217" xr:uid="{95178499-11B5-421A-988A-E72D2A955ABB}"/>
    <cellStyle name="Comma 2 7 2 4 2 2" xfId="9232" xr:uid="{B892BB78-237F-4039-8D1C-AF001530028E}"/>
    <cellStyle name="Comma 2 7 2 4 3" xfId="7488" xr:uid="{709CD5E4-44DF-49E0-A5D0-3879BA3933DF}"/>
    <cellStyle name="Comma 2 7 2 5" xfId="2926" xr:uid="{8A6BE02D-DE88-47F4-A4EF-8A2F9FBAAFD4}"/>
    <cellStyle name="Comma 2 7 2 5 2" xfId="4665" xr:uid="{F3BC37AC-B9C3-4721-8067-D88869B87A6A}"/>
    <cellStyle name="Comma 2 7 2 5 2 2" xfId="8680" xr:uid="{8BA4741A-8C3F-4D9E-9DD5-43D2AA15350B}"/>
    <cellStyle name="Comma 2 7 2 5 3" xfId="6935" xr:uid="{1F3D0923-3E81-4473-8EF2-9EF06E52E7AA}"/>
    <cellStyle name="Comma 2 7 2 6" xfId="2179" xr:uid="{E3BBDD29-AE6E-414E-BDF7-B4C339065E26}"/>
    <cellStyle name="Comma 2 7 2 6 2" xfId="6279" xr:uid="{44B9BA5C-B30A-4118-A4FD-17009CD81070}"/>
    <cellStyle name="Comma 2 7 2 7" xfId="4069" xr:uid="{CC2677D6-05FB-405A-9AD6-83FADF4217E3}"/>
    <cellStyle name="Comma 2 7 2 7 2" xfId="8083" xr:uid="{22ADE6FF-8AA0-4228-8E5B-170D0BC6E3F3}"/>
    <cellStyle name="Comma 2 7 2 8" xfId="5828" xr:uid="{BC2FF440-1608-47E7-A582-FC6F0B3C11FF}"/>
    <cellStyle name="Comma 2 7 3" xfId="2271" xr:uid="{382C8EB2-63B6-4CD0-BE2B-92A458150806}"/>
    <cellStyle name="Comma 2 7 3 2" xfId="3581" xr:uid="{0C7548FD-3E85-4FB3-9548-8F210DD6E61D}"/>
    <cellStyle name="Comma 2 7 3 2 2" xfId="5306" xr:uid="{81A44805-725E-4637-A493-EF50963ADCA0}"/>
    <cellStyle name="Comma 2 7 3 2 2 2" xfId="9321" xr:uid="{B208B57E-B1CC-4EF7-9FFD-315F2DEF9D4C}"/>
    <cellStyle name="Comma 2 7 3 2 3" xfId="7577" xr:uid="{48151A99-67D0-439A-A9B0-C255C2B64438}"/>
    <cellStyle name="Comma 2 7 3 3" xfId="3015" xr:uid="{B3F687D2-3175-4021-B4B6-41E34F5DA993}"/>
    <cellStyle name="Comma 2 7 3 3 2" xfId="4752" xr:uid="{9B0451D9-8936-4684-8A53-479D3768A9BD}"/>
    <cellStyle name="Comma 2 7 3 3 2 2" xfId="8767" xr:uid="{0E39FDF5-5F9E-42B3-A252-9C6EE3018A8D}"/>
    <cellStyle name="Comma 2 7 3 3 3" xfId="7022" xr:uid="{41A511C7-11DB-4DB1-A672-555CA959AB5E}"/>
    <cellStyle name="Comma 2 7 3 4" xfId="4158" xr:uid="{D541102A-5DB7-4EB7-BC08-238434088FD5}"/>
    <cellStyle name="Comma 2 7 3 4 2" xfId="8172" xr:uid="{E7038C15-BC46-46C3-9B8A-350B70D67623}"/>
    <cellStyle name="Comma 2 7 3 5" xfId="6371" xr:uid="{A4F51157-B972-4510-8DF5-7ABA0571B27D}"/>
    <cellStyle name="Comma 2 7 4" xfId="2528" xr:uid="{1FF8AFFA-5D30-49FE-94E2-43D5B449D4B3}"/>
    <cellStyle name="Comma 2 7 4 2" xfId="3836" xr:uid="{40C02772-386A-4233-8DA0-0F960AEC8C0C}"/>
    <cellStyle name="Comma 2 7 4 2 2" xfId="5561" xr:uid="{335401B2-95D0-42D0-B523-A08FA366B5B4}"/>
    <cellStyle name="Comma 2 7 4 2 2 2" xfId="9575" xr:uid="{F661A6FF-A128-4F34-A160-8A2DCB1C0B67}"/>
    <cellStyle name="Comma 2 7 4 2 3" xfId="7833" xr:uid="{18EC5EC1-648C-40D0-9151-890DE0DFA9D2}"/>
    <cellStyle name="Comma 2 7 4 3" xfId="3274" xr:uid="{979536EC-0195-45A7-A7D9-26E06CE98DBF}"/>
    <cellStyle name="Comma 2 7 4 3 2" xfId="5007" xr:uid="{130B1E67-258A-45A3-9781-4FD0EFC02848}"/>
    <cellStyle name="Comma 2 7 4 3 2 2" xfId="9022" xr:uid="{D260A8DB-78F8-4409-A812-4D5D9BE3064B}"/>
    <cellStyle name="Comma 2 7 4 3 3" xfId="7278" xr:uid="{01CCD5CE-7EB5-4907-9B62-A8827D8C7949}"/>
    <cellStyle name="Comma 2 7 4 4" xfId="4413" xr:uid="{A6760A43-DE96-4A4B-879F-EF4DF9BD7A54}"/>
    <cellStyle name="Comma 2 7 4 4 2" xfId="8427" xr:uid="{D4648EB3-320D-4B09-A57E-2742A7BA1867}"/>
    <cellStyle name="Comma 2 7 4 5" xfId="6627" xr:uid="{F6A9C547-523B-4433-B52F-0EBFF418059A}"/>
    <cellStyle name="Comma 2 7 5" xfId="3392" xr:uid="{8FF2EC45-3162-4D8A-ABB7-5171CCB04A73}"/>
    <cellStyle name="Comma 2 7 5 2" xfId="5121" xr:uid="{5C379C26-312C-4C0E-A6C0-C5B0A572D33A}"/>
    <cellStyle name="Comma 2 7 5 2 2" xfId="9136" xr:uid="{498B711F-2A2B-4905-A4AF-412A7FC4EDF2}"/>
    <cellStyle name="Comma 2 7 5 3" xfId="7392" xr:uid="{F2F9DBFC-C33C-45E8-929D-D58E11A39CFE}"/>
    <cellStyle name="Comma 2 7 6" xfId="2801" xr:uid="{2C4CBCF3-2164-4191-8EF1-7D1C58A07755}"/>
    <cellStyle name="Comma 2 7 6 2" xfId="4542" xr:uid="{5FD3AA38-183F-48D0-903F-1561FEC43230}"/>
    <cellStyle name="Comma 2 7 6 2 2" xfId="8557" xr:uid="{F97E8F79-7C61-4B9E-A071-4BE49BD696D4}"/>
    <cellStyle name="Comma 2 7 6 3" xfId="6812" xr:uid="{9D4FBB72-88D4-4B5B-A4D7-06D72CE19B2C}"/>
    <cellStyle name="Comma 2 7 7" xfId="2056" xr:uid="{72DA04D1-A2E1-4248-9D8A-0E8228DD1A57}"/>
    <cellStyle name="Comma 2 7 7 2" xfId="6092" xr:uid="{3F14E7CD-E0D7-4991-BBE6-94C8F8844CB3}"/>
    <cellStyle name="Comma 2 7 8" xfId="3973" xr:uid="{898303ED-089B-416C-8AE0-DF0621FEE4B9}"/>
    <cellStyle name="Comma 2 7 8 2" xfId="7981" xr:uid="{38ACA5BA-364C-49C7-B8FB-4446E52F8021}"/>
    <cellStyle name="Comma 2 7 9" xfId="5826" xr:uid="{949C0F95-9307-4AAF-BDAC-5A2F4149EEA6}"/>
    <cellStyle name="Comma 2 8" xfId="623" xr:uid="{15279A87-40D7-4B07-84C3-1D44DFFD977B}"/>
    <cellStyle name="Comma 2 8 2" xfId="624" xr:uid="{AF33B306-7813-4520-820D-7E9FD3F02108}"/>
    <cellStyle name="Comma 2 8 2 2" xfId="2369" xr:uid="{D148FB58-B1D6-4E25-AB6B-13A5F3629AFF}"/>
    <cellStyle name="Comma 2 8 2 2 2" xfId="3678" xr:uid="{48941F84-1603-40D4-A390-FE21765455DC}"/>
    <cellStyle name="Comma 2 8 2 2 2 2" xfId="5403" xr:uid="{10A234C2-8BA3-48F2-A92F-2CFB016FBB08}"/>
    <cellStyle name="Comma 2 8 2 2 2 2 2" xfId="9417" xr:uid="{75CE6E0A-0189-4858-AF93-DDF3AE14F7C0}"/>
    <cellStyle name="Comma 2 8 2 2 2 3" xfId="7674" xr:uid="{E037B48B-DE34-4D93-9A27-3AC251D3ACB8}"/>
    <cellStyle name="Comma 2 8 2 2 3" xfId="3114" xr:uid="{A3046AEF-1FB2-459C-963D-97EC984DBD52}"/>
    <cellStyle name="Comma 2 8 2 2 3 2" xfId="4849" xr:uid="{488FFB3B-191C-4FC5-B84A-C1EED347E17D}"/>
    <cellStyle name="Comma 2 8 2 2 3 2 2" xfId="8864" xr:uid="{98945605-26F0-4D37-BD35-03CA74067125}"/>
    <cellStyle name="Comma 2 8 2 2 3 3" xfId="7119" xr:uid="{D15816EA-1666-424A-9DF5-7CBCF1EC1336}"/>
    <cellStyle name="Comma 2 8 2 2 4" xfId="4255" xr:uid="{B410E7B9-A6BC-4D16-9289-6522F813B228}"/>
    <cellStyle name="Comma 2 8 2 2 4 2" xfId="8269" xr:uid="{AEB4EC52-2719-4914-8DBB-4F0971BAE51F}"/>
    <cellStyle name="Comma 2 8 2 2 5" xfId="6468" xr:uid="{011F8DA6-FA37-4116-B4E1-C47746F6D6C6}"/>
    <cellStyle name="Comma 2 8 2 3" xfId="2531" xr:uid="{09E0073A-78B8-4B9B-A762-6A40947B8899}"/>
    <cellStyle name="Comma 2 8 2 3 2" xfId="3839" xr:uid="{27064E8A-0A7A-41CC-BEA8-17787BE8BC6F}"/>
    <cellStyle name="Comma 2 8 2 3 2 2" xfId="5564" xr:uid="{4219B74D-E2E9-40DC-AA9C-F2AB142C30D6}"/>
    <cellStyle name="Comma 2 8 2 3 2 2 2" xfId="9578" xr:uid="{A9769BA1-E256-420E-839E-E7867333475C}"/>
    <cellStyle name="Comma 2 8 2 3 2 3" xfId="7836" xr:uid="{AB92A3B9-9ABB-4ED1-8621-1FBC147FC5CA}"/>
    <cellStyle name="Comma 2 8 2 3 3" xfId="3277" xr:uid="{BCEBE47C-3C10-400B-B977-63948A593F9F}"/>
    <cellStyle name="Comma 2 8 2 3 3 2" xfId="5010" xr:uid="{D7104786-B0FA-4045-A8BC-DB5B4C218F0A}"/>
    <cellStyle name="Comma 2 8 2 3 3 2 2" xfId="9025" xr:uid="{A783392B-2D08-4B9D-887A-D8338B36DEA1}"/>
    <cellStyle name="Comma 2 8 2 3 3 3" xfId="7281" xr:uid="{EA09D4A0-9C7D-4734-8BD8-92EDB8C169EF}"/>
    <cellStyle name="Comma 2 8 2 3 4" xfId="4416" xr:uid="{12D89F6E-C03B-44F5-86AE-1880DE5D86E6}"/>
    <cellStyle name="Comma 2 8 2 3 4 2" xfId="8430" xr:uid="{A565F783-0A76-4047-AA21-078823A9C337}"/>
    <cellStyle name="Comma 2 8 2 3 5" xfId="6630" xr:uid="{CB2D5463-7BEC-4E9D-AF1F-5F84022B2691}"/>
    <cellStyle name="Comma 2 8 2 4" xfId="3491" xr:uid="{0145F01E-849B-4A03-9814-784E0500D01D}"/>
    <cellStyle name="Comma 2 8 2 4 2" xfId="5218" xr:uid="{F58FC3B1-D177-4175-9BC6-0064CD276260}"/>
    <cellStyle name="Comma 2 8 2 4 2 2" xfId="9233" xr:uid="{2C2146C0-91D5-4E7D-AC4C-7C62D34B92D7}"/>
    <cellStyle name="Comma 2 8 2 4 3" xfId="7489" xr:uid="{F52C65EF-3420-4E21-90D2-B56F57FD578C}"/>
    <cellStyle name="Comma 2 8 2 5" xfId="2927" xr:uid="{C70C64D3-A432-4E0F-929D-34B112DEAC12}"/>
    <cellStyle name="Comma 2 8 2 5 2" xfId="4666" xr:uid="{AAFDB3A1-7866-4925-98D6-DC820BA6B0D2}"/>
    <cellStyle name="Comma 2 8 2 5 2 2" xfId="8681" xr:uid="{DB6A13DE-8F2E-4140-9F88-3D62DED1DF5B}"/>
    <cellStyle name="Comma 2 8 2 5 3" xfId="6936" xr:uid="{BF1A8CAA-63A1-4EEE-B5B8-FC2D154015B2}"/>
    <cellStyle name="Comma 2 8 2 6" xfId="2180" xr:uid="{8AF75ED7-723D-4F07-AC91-CE47603B0146}"/>
    <cellStyle name="Comma 2 8 2 6 2" xfId="6280" xr:uid="{AC72CAED-09DA-47F7-A263-DD62296B0D4F}"/>
    <cellStyle name="Comma 2 8 2 7" xfId="4070" xr:uid="{61F5DDB3-5142-428A-B96B-542BF962A4C1}"/>
    <cellStyle name="Comma 2 8 2 7 2" xfId="8084" xr:uid="{58E18C24-0956-43E9-A3AE-96DF5CDE519D}"/>
    <cellStyle name="Comma 2 8 2 8" xfId="5830" xr:uid="{AFC1FCAA-98FA-4615-9A36-AC5EAF13A4AC}"/>
    <cellStyle name="Comma 2 8 3" xfId="2272" xr:uid="{E0AA101A-D20D-4CAE-96BA-A86CCF964D71}"/>
    <cellStyle name="Comma 2 8 3 2" xfId="3582" xr:uid="{0BAC0B9B-BF87-43B7-8DD2-5FD1CA19FF0B}"/>
    <cellStyle name="Comma 2 8 3 2 2" xfId="5307" xr:uid="{6C102397-7B99-413F-8A14-4EF67269E21D}"/>
    <cellStyle name="Comma 2 8 3 2 2 2" xfId="9322" xr:uid="{49E357EB-487E-4BDA-97E0-B63410A04E7A}"/>
    <cellStyle name="Comma 2 8 3 2 3" xfId="7578" xr:uid="{08D6EB21-7807-4568-B0CC-31115C05BDB0}"/>
    <cellStyle name="Comma 2 8 3 3" xfId="3016" xr:uid="{FC17B242-8BDE-4029-89EF-9507A3A32E37}"/>
    <cellStyle name="Comma 2 8 3 3 2" xfId="4753" xr:uid="{A4FE8FF3-0B27-4740-B5E0-15FC6636AFBF}"/>
    <cellStyle name="Comma 2 8 3 3 2 2" xfId="8768" xr:uid="{82AE55B2-CF22-4819-8B04-C2DFB415DEEB}"/>
    <cellStyle name="Comma 2 8 3 3 3" xfId="7023" xr:uid="{8D48B79F-815E-4AFE-B347-E0BAA6DAD999}"/>
    <cellStyle name="Comma 2 8 3 4" xfId="4159" xr:uid="{CEEFDE67-5F48-485F-8F39-580B84050409}"/>
    <cellStyle name="Comma 2 8 3 4 2" xfId="8173" xr:uid="{364A903D-9C71-4BC3-9F88-7B35A3B0CCFB}"/>
    <cellStyle name="Comma 2 8 3 5" xfId="6372" xr:uid="{D59CEA9A-21ED-4D3C-8747-E2F515D3FA13}"/>
    <cellStyle name="Comma 2 8 4" xfId="2530" xr:uid="{62BDF61D-E803-46FB-952E-FCD308F8CE0A}"/>
    <cellStyle name="Comma 2 8 4 2" xfId="3838" xr:uid="{371CC6F2-28C3-4F0F-A65F-2A50FE3095EF}"/>
    <cellStyle name="Comma 2 8 4 2 2" xfId="5563" xr:uid="{6363488E-7441-482D-AEAA-749BE67E8B22}"/>
    <cellStyle name="Comma 2 8 4 2 2 2" xfId="9577" xr:uid="{90DEC1E0-A3C4-4F28-9B12-47D8F18D83F5}"/>
    <cellStyle name="Comma 2 8 4 2 3" xfId="7835" xr:uid="{D1C75FCC-69BD-4201-A7A2-FCAA8B961A31}"/>
    <cellStyle name="Comma 2 8 4 3" xfId="3276" xr:uid="{ED9AC1B1-DC2B-4CA1-907B-0D5C027794F9}"/>
    <cellStyle name="Comma 2 8 4 3 2" xfId="5009" xr:uid="{6A6456D9-899C-481B-A5B8-511C6AC061E7}"/>
    <cellStyle name="Comma 2 8 4 3 2 2" xfId="9024" xr:uid="{6A0DD287-F614-473D-8A30-144391953B7B}"/>
    <cellStyle name="Comma 2 8 4 3 3" xfId="7280" xr:uid="{6801E548-15C1-456A-BBC9-7E5B04481543}"/>
    <cellStyle name="Comma 2 8 4 4" xfId="4415" xr:uid="{AC86A5D4-A937-4070-A504-1D090ED344FA}"/>
    <cellStyle name="Comma 2 8 4 4 2" xfId="8429" xr:uid="{E43DBBEA-2114-4FF3-99AB-3B8B7E86BB92}"/>
    <cellStyle name="Comma 2 8 4 5" xfId="6629" xr:uid="{A0C60A64-A315-4B16-BD1E-2A53653DAF99}"/>
    <cellStyle name="Comma 2 8 5" xfId="3393" xr:uid="{8A38C96F-5B8E-4E9C-BE38-9BB93BF90626}"/>
    <cellStyle name="Comma 2 8 5 2" xfId="5122" xr:uid="{3C08E7EA-C8B7-42FB-8716-EAE0D0104350}"/>
    <cellStyle name="Comma 2 8 5 2 2" xfId="9137" xr:uid="{BE02F334-D648-4165-9F57-7602237F24D1}"/>
    <cellStyle name="Comma 2 8 5 3" xfId="7393" xr:uid="{CE85EF62-8DDD-45A7-BB0B-D96FBFDD3661}"/>
    <cellStyle name="Comma 2 8 6" xfId="2842" xr:uid="{CDAD64F9-9CBD-409E-AFE9-08B97028A8BA}"/>
    <cellStyle name="Comma 2 8 6 2" xfId="4581" xr:uid="{45EC2A89-E6C3-4B36-B7A6-BAF3F85CC496}"/>
    <cellStyle name="Comma 2 8 6 2 2" xfId="8596" xr:uid="{04DA8B2C-DE7A-411F-A5AA-69A60EBEF457}"/>
    <cellStyle name="Comma 2 8 6 3" xfId="6851" xr:uid="{B6F66D74-DE4A-4BC8-91A5-EB2C2C15AD52}"/>
    <cellStyle name="Comma 2 8 7" xfId="2057" xr:uid="{D77E05E9-4CE0-4609-B4EE-F7CDDBDFB073}"/>
    <cellStyle name="Comma 2 8 7 2" xfId="6093" xr:uid="{3D792FE2-D9CD-43AB-8354-10B89FFAE8FF}"/>
    <cellStyle name="Comma 2 8 8" xfId="3974" xr:uid="{9CDDFBA4-7F11-4FEC-BD2E-DD789AE73F99}"/>
    <cellStyle name="Comma 2 8 8 2" xfId="7982" xr:uid="{46E1ECE9-B005-48FE-8FD7-67C7254F5E30}"/>
    <cellStyle name="Comma 2 8 9" xfId="5829" xr:uid="{E847BCF7-6836-4161-AB38-E136F7F0983B}"/>
    <cellStyle name="Comma 2 9" xfId="625" xr:uid="{6F8E2033-21BB-4214-AB0E-05D17A9F13E8}"/>
    <cellStyle name="Comma 2 9 2" xfId="626" xr:uid="{35B56924-5A1F-4E57-8635-22E5304ED977}"/>
    <cellStyle name="Comma 2 9 2 2" xfId="2370" xr:uid="{6AFE555A-F4AC-4568-98F6-92534E3FF685}"/>
    <cellStyle name="Comma 2 9 2 2 2" xfId="3679" xr:uid="{CEAD28A5-3889-44C9-ABCF-1CEE2531E657}"/>
    <cellStyle name="Comma 2 9 2 2 2 2" xfId="5404" xr:uid="{BB5AECD9-AACD-49B7-9001-10901E389937}"/>
    <cellStyle name="Comma 2 9 2 2 2 2 2" xfId="9418" xr:uid="{1C61421F-95BC-4A3B-84FE-437671B9E071}"/>
    <cellStyle name="Comma 2 9 2 2 2 3" xfId="7675" xr:uid="{7A1C8F13-460C-42C9-B0AC-A83CB0C97923}"/>
    <cellStyle name="Comma 2 9 2 2 3" xfId="3115" xr:uid="{F775CA2D-3B98-4A6D-B995-B2010B1517DD}"/>
    <cellStyle name="Comma 2 9 2 2 3 2" xfId="4850" xr:uid="{18274533-C748-4ADF-B558-2A18BBCE9098}"/>
    <cellStyle name="Comma 2 9 2 2 3 2 2" xfId="8865" xr:uid="{B8649EDB-9498-40EA-A95D-C1C58F3D08B8}"/>
    <cellStyle name="Comma 2 9 2 2 3 3" xfId="7120" xr:uid="{E3146751-8C2A-4C91-A495-12B6E65F7897}"/>
    <cellStyle name="Comma 2 9 2 2 4" xfId="4256" xr:uid="{C70F8EAC-8F5C-4531-99D5-F0F7A4392672}"/>
    <cellStyle name="Comma 2 9 2 2 4 2" xfId="8270" xr:uid="{3A1BF770-6BAE-4946-A433-3751417A34C5}"/>
    <cellStyle name="Comma 2 9 2 2 5" xfId="6469" xr:uid="{619EB200-D1C4-4E92-925A-B2DB4A2A1854}"/>
    <cellStyle name="Comma 2 9 2 3" xfId="2533" xr:uid="{532D732C-1E3D-4BD7-ADAB-C1DDD79B7661}"/>
    <cellStyle name="Comma 2 9 2 3 2" xfId="3841" xr:uid="{59F94F2B-667C-410B-8304-8CD631A66E23}"/>
    <cellStyle name="Comma 2 9 2 3 2 2" xfId="5566" xr:uid="{BB7A83FE-AFA1-4B7F-9E8D-817CA9E3652B}"/>
    <cellStyle name="Comma 2 9 2 3 2 2 2" xfId="9580" xr:uid="{27CB7E0F-0149-44D9-A158-E56297BCE7EA}"/>
    <cellStyle name="Comma 2 9 2 3 2 3" xfId="7838" xr:uid="{FE7ED693-1200-4D65-8648-0E8A8FB638E4}"/>
    <cellStyle name="Comma 2 9 2 3 3" xfId="3279" xr:uid="{D7C101D1-41B3-4C5B-907A-AF32835D3A1B}"/>
    <cellStyle name="Comma 2 9 2 3 3 2" xfId="5012" xr:uid="{143F7ECC-F50F-498E-9982-D58559F4AD26}"/>
    <cellStyle name="Comma 2 9 2 3 3 2 2" xfId="9027" xr:uid="{4A50869D-06CC-459B-8EA8-0ABB80EEC303}"/>
    <cellStyle name="Comma 2 9 2 3 3 3" xfId="7283" xr:uid="{F3263E41-664B-4109-BD03-7FD428924C25}"/>
    <cellStyle name="Comma 2 9 2 3 4" xfId="4418" xr:uid="{EE5819FD-5148-46D4-9941-AAAA1A0927CD}"/>
    <cellStyle name="Comma 2 9 2 3 4 2" xfId="8432" xr:uid="{61E7168A-B4F1-44C5-A673-0A72AC868C71}"/>
    <cellStyle name="Comma 2 9 2 3 5" xfId="6632" xr:uid="{3C140BED-ACA6-450F-A545-DCA724FE38CC}"/>
    <cellStyle name="Comma 2 9 2 4" xfId="3492" xr:uid="{C1F1AD4E-5896-41D7-8271-D223656F226F}"/>
    <cellStyle name="Comma 2 9 2 4 2" xfId="5219" xr:uid="{7A4E7931-E970-40C2-9DE5-587D9024621C}"/>
    <cellStyle name="Comma 2 9 2 4 2 2" xfId="9234" xr:uid="{0588B53C-7CEA-4D14-83AD-AFA0A2FCF2EE}"/>
    <cellStyle name="Comma 2 9 2 4 3" xfId="7490" xr:uid="{A60F7CCC-043A-4E34-96D4-134D4BB973EF}"/>
    <cellStyle name="Comma 2 9 2 5" xfId="2928" xr:uid="{630D89A1-B8EF-420A-9635-5E6DA50A8206}"/>
    <cellStyle name="Comma 2 9 2 5 2" xfId="4667" xr:uid="{C06E7825-E7E5-4741-B261-616682979ADA}"/>
    <cellStyle name="Comma 2 9 2 5 2 2" xfId="8682" xr:uid="{B300488C-BA1D-46AA-9A1E-2838BBF0F5B9}"/>
    <cellStyle name="Comma 2 9 2 5 3" xfId="6937" xr:uid="{9A46FD4B-173F-4149-809B-A48E5D48635E}"/>
    <cellStyle name="Comma 2 9 2 6" xfId="2181" xr:uid="{893A62F7-E813-4568-ABAB-9C8966ACEF4C}"/>
    <cellStyle name="Comma 2 9 2 6 2" xfId="6281" xr:uid="{B6B195CF-4F97-4164-A672-BB16A04625C2}"/>
    <cellStyle name="Comma 2 9 2 7" xfId="4071" xr:uid="{91ADE390-AE16-41FF-9A18-DFED426D847B}"/>
    <cellStyle name="Comma 2 9 2 7 2" xfId="8085" xr:uid="{55CA98C3-2DA9-4BD8-8F3F-6EB0FF9DAA73}"/>
    <cellStyle name="Comma 2 9 2 8" xfId="5832" xr:uid="{A42D7731-0B91-496F-9CC7-51452BAE6CF4}"/>
    <cellStyle name="Comma 2 9 3" xfId="2273" xr:uid="{2DB9E100-C6AD-404D-B435-21C4922AF5EF}"/>
    <cellStyle name="Comma 2 9 3 2" xfId="3583" xr:uid="{2C23EF2E-1D0F-4423-B7A8-9894C5825F13}"/>
    <cellStyle name="Comma 2 9 3 2 2" xfId="5308" xr:uid="{688206C1-8AC7-4F3D-A2E8-1D3ED44F6246}"/>
    <cellStyle name="Comma 2 9 3 2 2 2" xfId="9323" xr:uid="{2A4658CB-D297-4039-919F-C0E2DBBFC532}"/>
    <cellStyle name="Comma 2 9 3 2 3" xfId="7579" xr:uid="{AC36B498-2768-4087-9B28-050A33615384}"/>
    <cellStyle name="Comma 2 9 3 3" xfId="3017" xr:uid="{1BC75832-3B69-48F9-8DE7-96D001091D36}"/>
    <cellStyle name="Comma 2 9 3 3 2" xfId="4754" xr:uid="{4A4409A2-34A1-4DAC-BA68-FC13044D8CFE}"/>
    <cellStyle name="Comma 2 9 3 3 2 2" xfId="8769" xr:uid="{7042A960-033E-4FA5-92EF-2AB24CD635F2}"/>
    <cellStyle name="Comma 2 9 3 3 3" xfId="7024" xr:uid="{EF8E9576-C962-4B2C-BC51-AD54209547A6}"/>
    <cellStyle name="Comma 2 9 3 4" xfId="4160" xr:uid="{AED32F15-FC5D-4D19-9917-B01C3A7BA0D8}"/>
    <cellStyle name="Comma 2 9 3 4 2" xfId="6373" xr:uid="{6D51948C-F8D5-4619-9BF7-1D0D4A9FA611}"/>
    <cellStyle name="Comma 2 9 3 5" xfId="8174" xr:uid="{DE1D6B61-9899-4BB9-8EA4-03A0D2410A5A}"/>
    <cellStyle name="Comma 2 9 3 6" xfId="5831" xr:uid="{A35A6C6C-4C66-4A11-96F0-A96BB7DCEEF1}"/>
    <cellStyle name="Comma 2 9 4" xfId="2532" xr:uid="{57337601-8260-4421-81B8-055EEB6DD37F}"/>
    <cellStyle name="Comma 2 9 4 2" xfId="3840" xr:uid="{D5FAF0F7-6187-4C23-AEDA-CD5D40E4EBF7}"/>
    <cellStyle name="Comma 2 9 4 2 2" xfId="5565" xr:uid="{A03B43E3-A8DD-4396-930E-0285EF8817D2}"/>
    <cellStyle name="Comma 2 9 4 2 2 2" xfId="9579" xr:uid="{A1249FD8-9164-4DC1-ACA7-A5F987B5DAFB}"/>
    <cellStyle name="Comma 2 9 4 2 3" xfId="7837" xr:uid="{C231E395-2957-4C64-96D0-71BCE42912DB}"/>
    <cellStyle name="Comma 2 9 4 3" xfId="3278" xr:uid="{299CC856-C403-4BBF-A103-7EB0673D16A5}"/>
    <cellStyle name="Comma 2 9 4 3 2" xfId="5011" xr:uid="{25D2ED44-DBC5-4241-9C34-262651629554}"/>
    <cellStyle name="Comma 2 9 4 3 2 2" xfId="9026" xr:uid="{89B1CA2C-EFE9-4C13-B076-A5D1FAB842A3}"/>
    <cellStyle name="Comma 2 9 4 3 3" xfId="7282" xr:uid="{73FF900A-E84B-4809-820F-43BC360E1046}"/>
    <cellStyle name="Comma 2 9 4 4" xfId="4417" xr:uid="{61114A71-A713-4191-8C90-88AAFF45758A}"/>
    <cellStyle name="Comma 2 9 4 4 2" xfId="8431" xr:uid="{6FEEFB96-3942-4A07-86E1-1423829843E2}"/>
    <cellStyle name="Comma 2 9 4 5" xfId="6631" xr:uid="{F3A8F086-4AF0-4058-9402-171796545CCB}"/>
    <cellStyle name="Comma 2 9 5" xfId="3394" xr:uid="{74B8097C-D6C7-40AB-9C9C-9BFEF61FEB6B}"/>
    <cellStyle name="Comma 2 9 5 2" xfId="5123" xr:uid="{E659C2DD-DA44-4530-A30E-8832E309C41C}"/>
    <cellStyle name="Comma 2 9 5 2 2" xfId="9138" xr:uid="{8B42AF02-D837-40FE-BBAE-5BADE220DD4A}"/>
    <cellStyle name="Comma 2 9 5 3" xfId="7394" xr:uid="{C7023614-F736-497E-BC0B-0293B97C7ED0}"/>
    <cellStyle name="Comma 2 9 6" xfId="2800" xr:uid="{7E65C95A-5C2A-48CE-BAFB-8ACD352F0EBE}"/>
    <cellStyle name="Comma 2 9 6 2" xfId="4541" xr:uid="{C0186A5C-1358-4312-A26A-A805A7B540E4}"/>
    <cellStyle name="Comma 2 9 6 2 2" xfId="8556" xr:uid="{F1F05D1A-D676-43B0-87E1-E96236227E1E}"/>
    <cellStyle name="Comma 2 9 6 3" xfId="6811" xr:uid="{2F7ECCE4-F9E4-4691-8457-44FF9F3CC717}"/>
    <cellStyle name="Comma 2 9 7" xfId="2058" xr:uid="{62AE2212-24E9-4B12-B9BC-CD3D351C81F9}"/>
    <cellStyle name="Comma 2 9 7 2" xfId="6094" xr:uid="{0E89A774-0848-43BD-ADA3-508DEC97EF16}"/>
    <cellStyle name="Comma 2 9 8" xfId="3975" xr:uid="{7C13B3C4-650F-4EF1-88E7-64E3941C9E3F}"/>
    <cellStyle name="Comma 2 9 8 2" xfId="7983" xr:uid="{3D7CFBCD-4EB6-4DF6-A962-5903C67C9421}"/>
    <cellStyle name="Comma 2 9 9" xfId="5703" xr:uid="{45524A7F-CF3C-4D4C-80CA-B0ED2AE94C13}"/>
    <cellStyle name="Comma 20" xfId="1212" xr:uid="{FBA237C4-D550-42F6-BD90-DB99FB282F73}"/>
    <cellStyle name="Comma 20 2" xfId="3521" xr:uid="{BA1E4FE2-368A-4AD1-BE74-BE96D6293B65}"/>
    <cellStyle name="Comma 20 2 2" xfId="5246" xr:uid="{9BDE3332-EC03-4096-9110-1312E28D1092}"/>
    <cellStyle name="Comma 20 2 2 2" xfId="9261" xr:uid="{89B9BA50-2E04-4E28-8A4E-158E56D8EB86}"/>
    <cellStyle name="Comma 20 2 3" xfId="7517" xr:uid="{5E1A295A-990F-41BD-AE40-184579A7FB34}"/>
    <cellStyle name="Comma 20 3" xfId="2955" xr:uid="{FA2E2D84-C186-4E18-A5DD-BF0CAE8EB781}"/>
    <cellStyle name="Comma 20 3 2" xfId="4692" xr:uid="{A1FF5A07-A43A-497F-9633-D561DD37C4BA}"/>
    <cellStyle name="Comma 20 3 2 2" xfId="8707" xr:uid="{881DE768-E639-4B24-8CE6-FF811C626C19}"/>
    <cellStyle name="Comma 20 3 3" xfId="6962" xr:uid="{D7D16E02-1D86-493E-B399-0C2D964F936A}"/>
    <cellStyle name="Comma 20 4" xfId="2211" xr:uid="{90B234E5-CF42-495C-B939-CD09067C1101}"/>
    <cellStyle name="Comma 20 4 2" xfId="8112" xr:uid="{A4F57D85-6699-412E-8631-C3D339229591}"/>
    <cellStyle name="Comma 20 5" xfId="4098" xr:uid="{58DA48E5-4E77-452A-95B2-D6975DB9A5BC}"/>
    <cellStyle name="Comma 20 5 2" xfId="9715" xr:uid="{29EAAB02-DFDC-4C84-BA93-5633B3B156E9}"/>
    <cellStyle name="Comma 20 6" xfId="6311" xr:uid="{127DE9F9-09CC-4740-9D27-8EA600908B91}"/>
    <cellStyle name="Comma 20 7" xfId="10367" xr:uid="{B38EC98C-D2A6-4EDF-BC27-8520878DFFF7}"/>
    <cellStyle name="Comma 21" xfId="197" xr:uid="{2DCD3AEE-B569-4369-BE4D-78F4692148B5}"/>
    <cellStyle name="Comma 21 2" xfId="3706" xr:uid="{DFB9B8F1-BB75-408F-AB6F-9727DF4E6965}"/>
    <cellStyle name="Comma 21 2 2" xfId="5431" xr:uid="{BF255BC3-2D49-4144-ADCD-D4E7745D3636}"/>
    <cellStyle name="Comma 21 2 2 2" xfId="9445" xr:uid="{FC89DFD5-57A7-48F2-89F3-B065B0E8A68E}"/>
    <cellStyle name="Comma 21 2 3" xfId="7703" xr:uid="{D9D7E973-4786-45F9-88A3-8BBFFFF3364A}"/>
    <cellStyle name="Comma 21 3" xfId="3144" xr:uid="{C5FBD2C8-AD05-4C6E-BCAA-0BF174A54ED5}"/>
    <cellStyle name="Comma 21 3 2" xfId="4877" xr:uid="{C0AA9705-6266-40A7-8D31-7D82CC87B714}"/>
    <cellStyle name="Comma 21 3 2 2" xfId="8892" xr:uid="{47BC7B5D-286F-49F5-AE99-AE91346EA222}"/>
    <cellStyle name="Comma 21 3 3" xfId="7148" xr:uid="{2750C508-8A06-4C11-9ED6-9B4F3BFA522F}"/>
    <cellStyle name="Comma 21 4" xfId="2398" xr:uid="{4E5F3BFD-43DC-40F4-903E-6A5920BDD41C}"/>
    <cellStyle name="Comma 21 4 2" xfId="8297" xr:uid="{E547F89A-EAD7-4A82-A168-ED3B875C8E36}"/>
    <cellStyle name="Comma 21 5" xfId="4283" xr:uid="{015C0615-3C50-4F00-8E75-14D24535ECF8}"/>
    <cellStyle name="Comma 21 5 2" xfId="9675" xr:uid="{96D7E2E4-B9BF-44F3-9C23-30ED88C6FFCA}"/>
    <cellStyle name="Comma 21 6" xfId="6497" xr:uid="{68677974-E15E-4205-9844-39E289AB88A8}"/>
    <cellStyle name="Comma 21 7" xfId="9665" xr:uid="{1C14DFC4-67F2-4A56-BE0D-85CAA4BCCDB8}"/>
    <cellStyle name="Comma 22" xfId="192" xr:uid="{22488E39-40EB-467B-B304-C2053A6E976B}"/>
    <cellStyle name="Comma 22 2" xfId="3332" xr:uid="{D6684120-5801-4DAE-8586-916274C1AC78}"/>
    <cellStyle name="Comma 22 2 2" xfId="7332" xr:uid="{EAF0C1E7-B97A-4361-984C-8FFE22FEC2B1}"/>
    <cellStyle name="Comma 22 3" xfId="5061" xr:uid="{819C6313-EEC6-4BDB-92A9-18696D452134}"/>
    <cellStyle name="Comma 22 3 2" xfId="9076" xr:uid="{BADD9162-5DF7-40C9-8152-A7A49DFFD05F}"/>
    <cellStyle name="Comma 22 4" xfId="5699" xr:uid="{9AECEEFD-3025-4349-A791-657A57144C42}"/>
    <cellStyle name="Comma 22 5" xfId="9693" xr:uid="{EB725268-9008-4517-9FB0-14CA06B81AFA}"/>
    <cellStyle name="Comma 221 3" xfId="2610" xr:uid="{4BA62581-C02B-42D8-83DF-D0643B3767B1}"/>
    <cellStyle name="Comma 221 3 2" xfId="2666" xr:uid="{95DFB123-DBC1-4CE8-BC5E-3BEB38429784}"/>
    <cellStyle name="Comma 221 3 2 2" xfId="4495" xr:uid="{9ADA37A9-00A8-4349-9718-5A38A1BF50E1}"/>
    <cellStyle name="Comma 221 3 2 2 2" xfId="8510" xr:uid="{CF2D4E52-4BDB-434B-8C58-F52B08EEFC5D}"/>
    <cellStyle name="Comma 221 3 2 3" xfId="6732" xr:uid="{BD8C670B-5DEC-4132-AF99-9641C154CFFD}"/>
    <cellStyle name="Comma 221 3 3" xfId="4470" xr:uid="{5EAA83A3-5459-4047-AF01-B20D3720E6F8}"/>
    <cellStyle name="Comma 221 3 3 2" xfId="8484" xr:uid="{F6A4FD19-6271-4934-8385-7B783B428353}"/>
    <cellStyle name="Comma 221 3 4" xfId="2634" xr:uid="{063265E0-0298-467E-AADA-16CF6A6D4132}"/>
    <cellStyle name="Comma 221 3 4 2" xfId="2687" xr:uid="{BF884DAD-C051-4235-BA2C-220B90A814C1}"/>
    <cellStyle name="Comma 221 3 4 2 2" xfId="4503" xr:uid="{D80D2AC4-BA45-43E4-B4DB-62757B5C57C9}"/>
    <cellStyle name="Comma 221 3 4 2 2 2" xfId="8518" xr:uid="{53A45575-F81B-4226-8A81-9C999192FF57}"/>
    <cellStyle name="Comma 221 3 4 2 3" xfId="6744" xr:uid="{56D96B0B-F39E-4F4B-9658-FBB297C71A4B}"/>
    <cellStyle name="Comma 221 3 4 3" xfId="4479" xr:uid="{B14B0813-E7A9-49E3-AE2F-ECC425F68BE9}"/>
    <cellStyle name="Comma 221 3 4 3 2" xfId="8493" xr:uid="{16ACE003-BD6D-4995-A878-C61E9B94B3A7}"/>
    <cellStyle name="Comma 221 3 4 4" xfId="6707" xr:uid="{68FBA758-04B4-4F16-B99B-93C4ECF4095A}"/>
    <cellStyle name="Comma 221 3 5" xfId="6694" xr:uid="{BF7A4BDB-5F9B-4988-B3B2-183528FA5E2F}"/>
    <cellStyle name="Comma 221 4" xfId="2612" xr:uid="{7CEC7F2F-7CB7-4B5C-B1C4-143275607090}"/>
    <cellStyle name="Comma 221 4 2" xfId="2668" xr:uid="{F5D8F702-AF74-4883-BD3E-9E3EB0902B30}"/>
    <cellStyle name="Comma 221 4 2 2" xfId="4496" xr:uid="{58C75EE9-95C2-4100-96D9-533DBDE3ED77}"/>
    <cellStyle name="Comma 221 4 2 2 2" xfId="8511" xr:uid="{70FDCED4-CA62-4430-A5CD-987536700BC5}"/>
    <cellStyle name="Comma 221 4 2 3" xfId="6734" xr:uid="{FC22702E-19F9-4BB0-8E4D-D92A3FA356D6}"/>
    <cellStyle name="Comma 221 4 3" xfId="4471" xr:uid="{428CF6F4-99C5-4D95-B698-F92068E5B8FC}"/>
    <cellStyle name="Comma 221 4 3 2" xfId="8485" xr:uid="{318A80BE-4785-453F-BE9D-57E5F7F39AF7}"/>
    <cellStyle name="Comma 221 4 4" xfId="2631" xr:uid="{E310D393-47A9-40F5-8668-E6857C7B2C4B}"/>
    <cellStyle name="Comma 221 4 4 2" xfId="2684" xr:uid="{01BDA08D-4C23-4033-81AE-F17AFEFFD09B}"/>
    <cellStyle name="Comma 221 4 4 2 2" xfId="4502" xr:uid="{548F7506-6B7B-4789-8EE2-E555C078EDB5}"/>
    <cellStyle name="Comma 221 4 4 2 2 2" xfId="8517" xr:uid="{C1024542-554E-42B0-B359-767B09EB327F}"/>
    <cellStyle name="Comma 221 4 4 2 3" xfId="6743" xr:uid="{6022EAC3-B487-46DD-9FD9-3013F4C71FDE}"/>
    <cellStyle name="Comma 221 4 4 3" xfId="4478" xr:uid="{491F9339-028D-4C36-A11D-CDC90CDE7374}"/>
    <cellStyle name="Comma 221 4 4 3 2" xfId="8492" xr:uid="{3B50ADE4-6270-4859-A09E-CFFFD01CD40A}"/>
    <cellStyle name="Comma 221 4 4 4" xfId="6706" xr:uid="{03C2F017-0F18-4CE3-B744-923A00A5F25A}"/>
    <cellStyle name="Comma 221 4 5" xfId="6696" xr:uid="{6A3A39C3-F4FD-47AF-8576-40E815F86CCC}"/>
    <cellStyle name="Comma 23" xfId="1979" xr:uid="{D392F59D-7737-4093-BA4B-CC346F7A6A2F}"/>
    <cellStyle name="Comma 23 2" xfId="6018" xr:uid="{6795D137-876A-4F83-8044-B0E6920372D9}"/>
    <cellStyle name="Comma 24" xfId="1978" xr:uid="{F514B0FC-C71C-4EEE-989F-869106B881B7}"/>
    <cellStyle name="Comma 24 2" xfId="7894" xr:uid="{27E6E09D-B302-470E-BB36-FCE5D5806ED2}"/>
    <cellStyle name="Comma 24 3" xfId="9876" xr:uid="{CA6DB0A2-0BE3-4537-94D7-2ED69C2DE540}"/>
    <cellStyle name="Comma 25" xfId="1980" xr:uid="{902C8DED-88E8-4ABA-BFEF-4854E2114628}"/>
    <cellStyle name="Comma 25 2" xfId="7909" xr:uid="{ED37BA1E-6FB7-4761-8B7D-43B4CE39F31D}"/>
    <cellStyle name="Comma 25 3" xfId="9990" xr:uid="{764E2AB5-835E-49F6-8BE2-D10EEA3833FC}"/>
    <cellStyle name="Comma 26" xfId="2655" xr:uid="{A2DEB64B-49E8-45C8-A1B3-4D32489284CB}"/>
    <cellStyle name="Comma 26 2" xfId="5686" xr:uid="{C829BFBC-FB43-4F4C-B6BD-7924BB273D9D}"/>
    <cellStyle name="Comma 26 3" xfId="7913" xr:uid="{1D04FD3A-4BB5-4E83-BEF0-B506CF4B416B}"/>
    <cellStyle name="Comma 27" xfId="96" xr:uid="{331250F5-F335-4D2F-8C8C-5B6F32320940}"/>
    <cellStyle name="Comma 27 2" xfId="154" xr:uid="{C2B8197D-2E05-4A83-B42F-D3E426DA37EC}"/>
    <cellStyle name="Comma 27 2 2" xfId="6740" xr:uid="{936C9262-28B6-4C3C-B575-2E341C5C8BEF}"/>
    <cellStyle name="Comma 27 3" xfId="5637" xr:uid="{585BF827-CCC7-4F0C-BCF1-04FCC18A2F17}"/>
    <cellStyle name="Comma 28" xfId="3899" xr:uid="{2FE26092-F43B-46B4-BF5A-17844E7548A6}"/>
    <cellStyle name="Comma 28 2" xfId="9680" xr:uid="{AEF35E2C-732F-46D9-B88F-1F6165A8ADED}"/>
    <cellStyle name="Comma 29" xfId="3909" xr:uid="{6BDDFD84-DA84-49D1-83A9-DFA5C8EF0156}"/>
    <cellStyle name="Comma 29 2" xfId="9893" xr:uid="{EFD92995-B3E6-41BC-8948-F1EF8378A795}"/>
    <cellStyle name="Comma 3" xfId="105" xr:uid="{648E2328-AD69-4D69-A521-C260BF3B5E58}"/>
    <cellStyle name="Comma 3 10" xfId="2646" xr:uid="{3454C458-5C1C-47F8-96F3-F8018E05FB30}"/>
    <cellStyle name="Comma 3 10 2" xfId="4487" xr:uid="{C9215D56-CC49-4020-94A4-73C42C15BC6B}"/>
    <cellStyle name="Comma 3 10 2 2" xfId="8501" xr:uid="{434441F7-544B-4C79-AFED-EC413A2695CD}"/>
    <cellStyle name="Comma 3 10 3" xfId="6718" xr:uid="{A4DEA3F4-B302-4857-AA09-949CA4F9A4D3}"/>
    <cellStyle name="Comma 3 11" xfId="3395" xr:uid="{AE755CC4-0827-4E29-BEE2-241CD76EA75A}"/>
    <cellStyle name="Comma 3 11 2" xfId="5124" xr:uid="{3FE36309-3E54-4131-AF32-02659905366B}"/>
    <cellStyle name="Comma 3 11 2 2" xfId="9139" xr:uid="{49000FEC-034A-4E78-8F2B-C6CB05A2A440}"/>
    <cellStyle name="Comma 3 11 3" xfId="7395" xr:uid="{5F3BDECE-511F-46D2-BFAD-36119E53D483}"/>
    <cellStyle name="Comma 3 12" xfId="2059" xr:uid="{5A2A6AE7-C73C-48B9-8944-B4896997650A}"/>
    <cellStyle name="Comma 3 12 2" xfId="6095" xr:uid="{B32437B4-222C-470B-A478-7AEECC6B6E2F}"/>
    <cellStyle name="Comma 3 13" xfId="3976" xr:uid="{F66FE9D6-0BE8-4494-A3B7-8D34F93D8BFD}"/>
    <cellStyle name="Comma 3 13 2" xfId="7905" xr:uid="{E81E70E7-2FAE-43E9-8B0C-4FEF78601B69}"/>
    <cellStyle name="Comma 3 13 3" xfId="9742" xr:uid="{7B2DB12B-18C3-4578-B04D-8A0B6D89237E}"/>
    <cellStyle name="Comma 3 14" xfId="5624" xr:uid="{6E8034FA-BEFE-459B-8A54-08656E8BB6EE}"/>
    <cellStyle name="Comma 3 14 2" xfId="7984" xr:uid="{03C913CE-23B8-44CA-9926-F84E3F0ACFD7}"/>
    <cellStyle name="Comma 3 15" xfId="174" xr:uid="{390BB4F3-F9C5-4E5B-998E-34AB9A37A0C6}"/>
    <cellStyle name="Comma 3 15 2" xfId="9802" xr:uid="{E36F530B-8BF5-4971-A687-585FA1366EFA}"/>
    <cellStyle name="Comma 3 16" xfId="5669" xr:uid="{3444680D-4E17-464A-848B-FDAEE3CA81F1}"/>
    <cellStyle name="Comma 3 2" xfId="627" xr:uid="{624FD0CA-4A9C-40D9-B586-9EE3EA007238}"/>
    <cellStyle name="Comma 3 2 10" xfId="5833" xr:uid="{B323DE52-66D4-4647-88D9-26CD44160EC8}"/>
    <cellStyle name="Comma 3 2 2" xfId="628" xr:uid="{6752B20F-2817-460E-8929-ABF2DBBE5E55}"/>
    <cellStyle name="Comma 3 2 2 2" xfId="2372" xr:uid="{73F40376-8EF7-4F40-B169-7629F861A085}"/>
    <cellStyle name="Comma 3 2 2 2 2" xfId="3681" xr:uid="{9C720C6B-542C-418D-A05C-EEEC677198F9}"/>
    <cellStyle name="Comma 3 2 2 2 2 2" xfId="5406" xr:uid="{66B75579-BC2C-4349-BC87-85AC286ADFBE}"/>
    <cellStyle name="Comma 3 2 2 2 2 2 2" xfId="9420" xr:uid="{EA41503E-EDDF-4241-A2E6-603C3363F104}"/>
    <cellStyle name="Comma 3 2 2 2 2 3" xfId="7677" xr:uid="{595E88B2-2577-45F8-975E-DF7954B2ACEB}"/>
    <cellStyle name="Comma 3 2 2 2 3" xfId="3117" xr:uid="{5A5701D8-4A50-4C03-A051-6D44E96E4D69}"/>
    <cellStyle name="Comma 3 2 2 2 3 2" xfId="4852" xr:uid="{BD643B7B-532E-466F-A678-FD307772EFD4}"/>
    <cellStyle name="Comma 3 2 2 2 3 2 2" xfId="8867" xr:uid="{64A52123-AB95-499C-9B9F-8F75F5B96401}"/>
    <cellStyle name="Comma 3 2 2 2 3 3" xfId="7122" xr:uid="{82473E97-4302-4CEE-AAF0-E471057412CA}"/>
    <cellStyle name="Comma 3 2 2 2 4" xfId="4258" xr:uid="{F1E5DC99-8BD1-4F7D-86A8-ECAFE98DCB6A}"/>
    <cellStyle name="Comma 3 2 2 2 4 2" xfId="8272" xr:uid="{E19C5546-014F-46DB-86F3-09D76850EBAD}"/>
    <cellStyle name="Comma 3 2 2 2 5" xfId="6471" xr:uid="{B4084FC0-2FF1-4D6A-A01C-C055A5D75172}"/>
    <cellStyle name="Comma 3 2 2 3" xfId="2536" xr:uid="{EC9B372C-8586-46BC-AC0B-EB3AFF430DF8}"/>
    <cellStyle name="Comma 3 2 2 3 2" xfId="3844" xr:uid="{D53AD00A-2E09-4E13-A39A-E8044F392D04}"/>
    <cellStyle name="Comma 3 2 2 3 2 2" xfId="5569" xr:uid="{DA510487-988F-4E83-8838-9B218852574A}"/>
    <cellStyle name="Comma 3 2 2 3 2 2 2" xfId="9583" xr:uid="{C431F1FA-3879-4366-B6E2-9F960720B1C9}"/>
    <cellStyle name="Comma 3 2 2 3 2 3" xfId="7841" xr:uid="{95F56A93-08A6-431D-8FBF-D590F35ED35C}"/>
    <cellStyle name="Comma 3 2 2 3 3" xfId="3282" xr:uid="{653904E6-C4C1-4FC3-8309-4C665F3051D7}"/>
    <cellStyle name="Comma 3 2 2 3 3 2" xfId="5015" xr:uid="{C51C42E7-477E-4EC9-BD1B-0906C754C31F}"/>
    <cellStyle name="Comma 3 2 2 3 3 2 2" xfId="9030" xr:uid="{DDDFB5FB-804A-4350-B05D-A4F5506C3791}"/>
    <cellStyle name="Comma 3 2 2 3 3 3" xfId="7286" xr:uid="{F940B9FD-98AF-4E77-B94F-8C89D528F280}"/>
    <cellStyle name="Comma 3 2 2 3 4" xfId="4421" xr:uid="{9A94035F-6D6B-4945-85C6-E02809A61EA7}"/>
    <cellStyle name="Comma 3 2 2 3 4 2" xfId="8435" xr:uid="{D549354E-AC45-4860-AC75-91EE0290E354}"/>
    <cellStyle name="Comma 3 2 2 3 5" xfId="6635" xr:uid="{4F94A6DE-E361-4514-A47A-C81E505A43C3}"/>
    <cellStyle name="Comma 3 2 2 4" xfId="3494" xr:uid="{2D4889C7-8707-491C-B208-56E6841B6080}"/>
    <cellStyle name="Comma 3 2 2 4 2" xfId="5221" xr:uid="{7B7918AB-07E2-4FFD-B15C-183CEE866B71}"/>
    <cellStyle name="Comma 3 2 2 4 2 2" xfId="9236" xr:uid="{9FE14DB5-B852-44F9-B78B-CEA32C9ABAD5}"/>
    <cellStyle name="Comma 3 2 2 4 3" xfId="7492" xr:uid="{85FAC276-5DB0-4D33-89D8-37F5D8066BF0}"/>
    <cellStyle name="Comma 3 2 2 5" xfId="2930" xr:uid="{CE31BBDD-4407-4483-B66C-60BA0046F925}"/>
    <cellStyle name="Comma 3 2 2 5 2" xfId="4669" xr:uid="{83E26C6E-41DD-405D-A816-B1EC9E77485C}"/>
    <cellStyle name="Comma 3 2 2 5 2 2" xfId="8684" xr:uid="{71F42C22-905E-414F-AFF7-F64FB92A6B2B}"/>
    <cellStyle name="Comma 3 2 2 5 3" xfId="6939" xr:uid="{28DD59A0-A94A-461F-830C-EE97C85B4611}"/>
    <cellStyle name="Comma 3 2 2 6" xfId="2183" xr:uid="{940ADB3F-12C4-4CED-85E8-380EF10E01A0}"/>
    <cellStyle name="Comma 3 2 2 6 2" xfId="6283" xr:uid="{5FF2C233-C6B8-48DC-9472-B2072384C85E}"/>
    <cellStyle name="Comma 3 2 2 7" xfId="4073" xr:uid="{5747C549-2A8C-48CA-85E7-C7923726E110}"/>
    <cellStyle name="Comma 3 2 2 7 2" xfId="8087" xr:uid="{2FACEBC5-871D-4762-B90F-26FA19B106CB}"/>
    <cellStyle name="Comma 3 2 2 8" xfId="5968" xr:uid="{BB270CA4-817E-404F-BF29-BA6D7ACC49A4}"/>
    <cellStyle name="Comma 3 2 3" xfId="2275" xr:uid="{32F9D5B7-B760-4FA4-91BF-EE15057CD69F}"/>
    <cellStyle name="Comma 3 2 3 2" xfId="3585" xr:uid="{8722B49C-AAFA-4D6D-A687-64D233C9CAEC}"/>
    <cellStyle name="Comma 3 2 3 2 2" xfId="5310" xr:uid="{6CFA95BF-63DE-46BF-935F-EB1C94FEC62E}"/>
    <cellStyle name="Comma 3 2 3 2 2 2" xfId="9325" xr:uid="{2842563D-F3EA-457E-B4C5-F3F3661D318A}"/>
    <cellStyle name="Comma 3 2 3 2 3" xfId="7581" xr:uid="{F1D50368-478A-442C-B080-1A2FA87B6EC3}"/>
    <cellStyle name="Comma 3 2 3 3" xfId="3019" xr:uid="{351763DF-24D0-45D3-A732-D61A5DB57E6D}"/>
    <cellStyle name="Comma 3 2 3 3 2" xfId="4756" xr:uid="{58A8069A-643D-49E2-BB06-8821B2D3289A}"/>
    <cellStyle name="Comma 3 2 3 3 2 2" xfId="8771" xr:uid="{12ED4234-30B6-46E6-B44D-2A84F344E553}"/>
    <cellStyle name="Comma 3 2 3 3 3" xfId="7026" xr:uid="{95C0E1A1-DAA4-4C90-A000-4ADDBBF73CEB}"/>
    <cellStyle name="Comma 3 2 3 4" xfId="4162" xr:uid="{EDE57C05-C91A-40CE-ABCC-0B7B95D85A84}"/>
    <cellStyle name="Comma 3 2 3 4 2" xfId="6375" xr:uid="{D2DC190C-4E61-40D6-9099-D208827E4F1F}"/>
    <cellStyle name="Comma 3 2 3 5" xfId="8176" xr:uid="{8615D4ED-16E7-46C6-88A3-753A001C1EBA}"/>
    <cellStyle name="Comma 3 2 3 6" xfId="6000" xr:uid="{73D2CAB2-FE8E-4EA7-BD8A-21D7D9BFF87B}"/>
    <cellStyle name="Comma 3 2 4" xfId="2535" xr:uid="{AAE1EF94-5A58-4E32-BB0D-91EC2EE2546F}"/>
    <cellStyle name="Comma 3 2 4 2" xfId="3843" xr:uid="{934C590E-2077-4039-BB60-A3CA928EAD1E}"/>
    <cellStyle name="Comma 3 2 4 2 2" xfId="5568" xr:uid="{B663CFD7-5AD3-4FD6-A12E-CC140453AA56}"/>
    <cellStyle name="Comma 3 2 4 2 2 2" xfId="9582" xr:uid="{42366E81-F94F-43B5-BD94-6ABD189418C0}"/>
    <cellStyle name="Comma 3 2 4 2 3" xfId="7840" xr:uid="{C210D6E0-3845-4405-AEBC-31C78E969F99}"/>
    <cellStyle name="Comma 3 2 4 3" xfId="3281" xr:uid="{0CF64B02-2B02-471D-9122-5FED4EBB8B61}"/>
    <cellStyle name="Comma 3 2 4 3 2" xfId="5014" xr:uid="{59160F81-F3BF-4EC5-B83B-AC879B485C6C}"/>
    <cellStyle name="Comma 3 2 4 3 2 2" xfId="9029" xr:uid="{A0135353-8B49-4614-967A-5FBDB09D1BA1}"/>
    <cellStyle name="Comma 3 2 4 3 3" xfId="7285" xr:uid="{941305DC-F3F0-4DF3-B72E-97C7702B2B07}"/>
    <cellStyle name="Comma 3 2 4 4" xfId="4420" xr:uid="{A3184616-EBDB-41FC-BFE6-0E25DA44E56B}"/>
    <cellStyle name="Comma 3 2 4 4 2" xfId="6634" xr:uid="{27B46208-46F7-4401-AB20-3F33864A79C0}"/>
    <cellStyle name="Comma 3 2 4 5" xfId="8434" xr:uid="{0C950AE8-FACC-41B3-8C6A-BF16D94565A5}"/>
    <cellStyle name="Comma 3 2 4 6" xfId="5967" xr:uid="{6F2106F8-700E-4819-8ADC-438888C3C8E9}"/>
    <cellStyle name="Comma 3 2 5" xfId="2694" xr:uid="{A6EE8D9A-C17D-4EFC-B074-632B3B11A056}"/>
    <cellStyle name="Comma 3 2 5 2" xfId="4507" xr:uid="{69BF4009-DC00-425F-90AD-218F4B313DA4}"/>
    <cellStyle name="Comma 3 2 5 2 2" xfId="8522" xr:uid="{2AC240E4-1C23-48E9-B370-36E7F9EABEA8}"/>
    <cellStyle name="Comma 3 2 5 3" xfId="6750" xr:uid="{BDB3E779-5616-4850-B17C-E6B1F86D2C08}"/>
    <cellStyle name="Comma 3 2 6" xfId="3396" xr:uid="{6CB86453-87B0-43BC-95A0-E623BDF4DF10}"/>
    <cellStyle name="Comma 3 2 6 2" xfId="5125" xr:uid="{832B7542-7497-485E-92DA-B841B8D6AB21}"/>
    <cellStyle name="Comma 3 2 6 2 2" xfId="9140" xr:uid="{D5B11720-0F27-409B-B65A-4CD1B28115EF}"/>
    <cellStyle name="Comma 3 2 6 3" xfId="7396" xr:uid="{91348B80-CDF9-4C48-8C62-78C617788BDF}"/>
    <cellStyle name="Comma 3 2 7" xfId="2811" xr:uid="{00A6395D-E997-4E91-962D-19920515CB53}"/>
    <cellStyle name="Comma 3 2 7 2" xfId="4552" xr:uid="{8F60A9EE-BFDC-49A3-827B-33E7E3AE3044}"/>
    <cellStyle name="Comma 3 2 7 2 2" xfId="8567" xr:uid="{8876BE52-744F-4477-AC13-AD6C042CFDCE}"/>
    <cellStyle name="Comma 3 2 7 3" xfId="6822" xr:uid="{4190F5B1-B1AC-4BCA-85BB-FA9ABA05B547}"/>
    <cellStyle name="Comma 3 2 8" xfId="2060" xr:uid="{B64C63C9-6702-4A59-BC4C-6A9C890A8CD0}"/>
    <cellStyle name="Comma 3 2 8 2" xfId="6096" xr:uid="{2B3966B5-AE26-4EE0-BB85-CA9B75F51F9E}"/>
    <cellStyle name="Comma 3 2 9" xfId="3977" xr:uid="{C2C0655B-2277-4C77-9906-D143E7629FB8}"/>
    <cellStyle name="Comma 3 2 9 2" xfId="7985" xr:uid="{AE7C5647-C6B0-4C51-AB8F-6197DDCDE70F}"/>
    <cellStyle name="Comma 3 3" xfId="629" xr:uid="{9FACF9CB-F5CD-408C-9DC6-75E305ED34BB}"/>
    <cellStyle name="Comma 3 3 2" xfId="630" xr:uid="{CFF92B3D-44A9-4A17-AA5E-2D391A93247B}"/>
    <cellStyle name="Comma 3 3 2 2" xfId="2373" xr:uid="{C24FF0F2-453C-4237-A6B9-5220C0F9F60B}"/>
    <cellStyle name="Comma 3 3 2 2 2" xfId="3682" xr:uid="{2E96245A-DC26-438D-B7EF-F1F4405F353D}"/>
    <cellStyle name="Comma 3 3 2 2 2 2" xfId="5407" xr:uid="{C381D659-27A3-4424-9AE3-183F0EC88056}"/>
    <cellStyle name="Comma 3 3 2 2 2 2 2" xfId="9421" xr:uid="{05E75D60-01DA-4DB6-B135-9582595F0F98}"/>
    <cellStyle name="Comma 3 3 2 2 2 3" xfId="7678" xr:uid="{06824EB2-3C02-4E1A-85A8-E264D999C689}"/>
    <cellStyle name="Comma 3 3 2 2 3" xfId="3118" xr:uid="{81AA3288-936F-43FA-95F3-6D2AC5307067}"/>
    <cellStyle name="Comma 3 3 2 2 3 2" xfId="4853" xr:uid="{2D93F1ED-00B3-4666-8E18-205E9000FB8B}"/>
    <cellStyle name="Comma 3 3 2 2 3 2 2" xfId="8868" xr:uid="{A7021F0E-941C-4EED-A1A6-83EF7CC52B5A}"/>
    <cellStyle name="Comma 3 3 2 2 3 3" xfId="7123" xr:uid="{1D8F129C-2B12-495A-BC5A-39EA13BFB491}"/>
    <cellStyle name="Comma 3 3 2 2 4" xfId="4259" xr:uid="{B9CA432E-270B-46CF-B3E1-0DCDAC2540F9}"/>
    <cellStyle name="Comma 3 3 2 2 4 2" xfId="8273" xr:uid="{560A2874-2F13-4E29-AC1A-74A2D366D57F}"/>
    <cellStyle name="Comma 3 3 2 2 5" xfId="6472" xr:uid="{0765D571-30A4-4EAD-A687-CDCFA7B5C569}"/>
    <cellStyle name="Comma 3 3 2 3" xfId="2538" xr:uid="{1B0A2997-D632-4EE7-9A01-78CCFE4593ED}"/>
    <cellStyle name="Comma 3 3 2 3 2" xfId="3846" xr:uid="{A7D03A6F-8AFD-4A5F-B386-11210CF5AC1B}"/>
    <cellStyle name="Comma 3 3 2 3 2 2" xfId="5571" xr:uid="{0A53BA87-FFE4-4B98-9EBC-B98CC364DEA3}"/>
    <cellStyle name="Comma 3 3 2 3 2 2 2" xfId="9585" xr:uid="{B632D817-0B5E-45F4-B563-3994022F1B69}"/>
    <cellStyle name="Comma 3 3 2 3 2 3" xfId="7843" xr:uid="{DD6D7AEC-EA4F-4651-A4F8-BB2F434B335C}"/>
    <cellStyle name="Comma 3 3 2 3 3" xfId="3284" xr:uid="{6492B195-5EB8-4E80-9E47-CF1D05ACACDC}"/>
    <cellStyle name="Comma 3 3 2 3 3 2" xfId="5017" xr:uid="{93B6A92E-59B4-4F42-B09D-0ABC32A471D2}"/>
    <cellStyle name="Comma 3 3 2 3 3 2 2" xfId="9032" xr:uid="{B0EB3B53-CB7B-4CB2-9B12-A7319906F8D4}"/>
    <cellStyle name="Comma 3 3 2 3 3 3" xfId="7288" xr:uid="{5954E64A-BE05-4827-B733-F2B9AF433789}"/>
    <cellStyle name="Comma 3 3 2 3 4" xfId="4423" xr:uid="{595E5CCA-7354-4ED9-8BEC-A821A852BF51}"/>
    <cellStyle name="Comma 3 3 2 3 4 2" xfId="8437" xr:uid="{8D5FEA85-4F89-4AC1-9600-0947E213882C}"/>
    <cellStyle name="Comma 3 3 2 3 5" xfId="6637" xr:uid="{D6124A34-8A2F-4E30-94FF-C8BEF403C8B6}"/>
    <cellStyle name="Comma 3 3 2 4" xfId="3495" xr:uid="{38389FA5-4156-45AD-BFB3-A30DDC1575AB}"/>
    <cellStyle name="Comma 3 3 2 4 2" xfId="5222" xr:uid="{57BC1C9B-B399-42FA-A35B-D8C6979F42D6}"/>
    <cellStyle name="Comma 3 3 2 4 2 2" xfId="9237" xr:uid="{4780F978-B6D1-44A8-8161-D5C4E8D80401}"/>
    <cellStyle name="Comma 3 3 2 4 3" xfId="7493" xr:uid="{759949C9-80E8-42C5-A914-596CB458893C}"/>
    <cellStyle name="Comma 3 3 2 5" xfId="2931" xr:uid="{BA4FA3D4-3701-40D5-8C32-7E55603F7864}"/>
    <cellStyle name="Comma 3 3 2 5 2" xfId="4670" xr:uid="{149D2405-400A-457B-96B3-D2843088ED50}"/>
    <cellStyle name="Comma 3 3 2 5 2 2" xfId="8685" xr:uid="{0ECF4837-DE89-4B7E-92A0-43A2ED32EA2A}"/>
    <cellStyle name="Comma 3 3 2 5 3" xfId="6940" xr:uid="{3228087E-95CB-4429-ACDC-9B44E05512F3}"/>
    <cellStyle name="Comma 3 3 2 6" xfId="2184" xr:uid="{5B659D0F-DE4F-4A27-8D70-05CDC53B3160}"/>
    <cellStyle name="Comma 3 3 2 6 2" xfId="6284" xr:uid="{BCD66F45-A975-4465-A775-CD7E28A68755}"/>
    <cellStyle name="Comma 3 3 2 7" xfId="4074" xr:uid="{6FBD9FC9-A0E6-4D4E-A6A0-9008FA71649E}"/>
    <cellStyle name="Comma 3 3 2 7 2" xfId="8088" xr:uid="{769C959B-A9EB-40F9-9E65-AB91CEFAE1A9}"/>
    <cellStyle name="Comma 3 3 2 8" xfId="5999" xr:uid="{D29C1777-F384-4812-892D-CE37AA9ADB53}"/>
    <cellStyle name="Comma 3 3 3" xfId="2276" xr:uid="{CB84F02D-9CEB-475A-8A4A-C3FAC3710740}"/>
    <cellStyle name="Comma 3 3 3 2" xfId="3586" xr:uid="{65E0E437-B132-4E7F-93C1-E33B7B4D83D7}"/>
    <cellStyle name="Comma 3 3 3 2 2" xfId="5311" xr:uid="{D66D2D5C-295C-4962-B52F-6C65EF08F0A1}"/>
    <cellStyle name="Comma 3 3 3 2 2 2" xfId="9326" xr:uid="{925C5DC9-0C84-4209-B3D1-320B75E7DF77}"/>
    <cellStyle name="Comma 3 3 3 2 3" xfId="7582" xr:uid="{C1AB4DA1-4D1A-4F6C-9257-24F6650BEF87}"/>
    <cellStyle name="Comma 3 3 3 3" xfId="3020" xr:uid="{A3673B1F-FDC4-4408-9564-44CD5A5DBB59}"/>
    <cellStyle name="Comma 3 3 3 3 2" xfId="4757" xr:uid="{C56590BD-3E12-4937-AF97-77EC077A0D82}"/>
    <cellStyle name="Comma 3 3 3 3 2 2" xfId="8772" xr:uid="{62BAF00E-FC86-4940-83D1-1680657A64CC}"/>
    <cellStyle name="Comma 3 3 3 3 3" xfId="7027" xr:uid="{90238A91-7A4C-4E31-BF05-A81DEAD0BD7D}"/>
    <cellStyle name="Comma 3 3 3 4" xfId="4163" xr:uid="{3EE681D8-A24A-4502-A236-882D6CF0C572}"/>
    <cellStyle name="Comma 3 3 3 4 2" xfId="8177" xr:uid="{75E4C809-F8B3-4B77-9876-7A6DB9762C4B}"/>
    <cellStyle name="Comma 3 3 3 5" xfId="6376" xr:uid="{C6F536D7-9FF6-466A-837D-DB58ACB6BB42}"/>
    <cellStyle name="Comma 3 3 4" xfId="2537" xr:uid="{40496D60-3A09-4031-9B9E-CA7E0AAE6326}"/>
    <cellStyle name="Comma 3 3 4 2" xfId="3845" xr:uid="{B9BD3B08-59E6-4568-B43B-EF5D2C77218E}"/>
    <cellStyle name="Comma 3 3 4 2 2" xfId="5570" xr:uid="{E21AC977-3F1E-4884-B655-91BB79C3A37C}"/>
    <cellStyle name="Comma 3 3 4 2 2 2" xfId="9584" xr:uid="{2714841C-4B36-429B-A626-0578FF1C891D}"/>
    <cellStyle name="Comma 3 3 4 2 3" xfId="7842" xr:uid="{164A4B2F-0070-44CA-A9A7-7AA380A8599D}"/>
    <cellStyle name="Comma 3 3 4 3" xfId="3283" xr:uid="{E5C44F25-C531-43F6-BDC3-74DA2E8FA39F}"/>
    <cellStyle name="Comma 3 3 4 3 2" xfId="5016" xr:uid="{64DCB75B-9DEA-49BC-A553-6039391AEFCC}"/>
    <cellStyle name="Comma 3 3 4 3 2 2" xfId="9031" xr:uid="{566894AD-CC83-4B6E-8CD5-2D9192E15B8B}"/>
    <cellStyle name="Comma 3 3 4 3 3" xfId="7287" xr:uid="{EA538682-D07E-402A-9026-31D767F0F212}"/>
    <cellStyle name="Comma 3 3 4 4" xfId="4422" xr:uid="{0FC290FB-1BED-4AAB-915E-66681A204D57}"/>
    <cellStyle name="Comma 3 3 4 4 2" xfId="8436" xr:uid="{45C6C534-53D5-4C16-9C3F-5EB35DFD4BE3}"/>
    <cellStyle name="Comma 3 3 4 5" xfId="6636" xr:uid="{4FF5BA6A-935D-4120-B8E0-21BA9BFCA754}"/>
    <cellStyle name="Comma 3 3 5" xfId="3397" xr:uid="{2ACD2C4D-73C5-4EEB-A72C-686C87DD516D}"/>
    <cellStyle name="Comma 3 3 5 2" xfId="5126" xr:uid="{9ABD8506-3E13-4C2C-A054-9B17C1B15D02}"/>
    <cellStyle name="Comma 3 3 5 2 2" xfId="9141" xr:uid="{A96EFD4D-C044-48EB-8435-D32981552091}"/>
    <cellStyle name="Comma 3 3 5 3" xfId="7397" xr:uid="{2C9ABCE3-8D18-4F02-8020-B8CF18FB8A53}"/>
    <cellStyle name="Comma 3 3 6" xfId="2855" xr:uid="{8A57D9C8-07C5-45C4-9B1D-B126538B3DF6}"/>
    <cellStyle name="Comma 3 3 6 2" xfId="4594" xr:uid="{51F48ECE-86D9-4BB1-8998-559D17B141C4}"/>
    <cellStyle name="Comma 3 3 6 2 2" xfId="8609" xr:uid="{511CFD40-AB10-499B-9CA6-6EA2F6F0BBD6}"/>
    <cellStyle name="Comma 3 3 6 3" xfId="6864" xr:uid="{AFEA9E44-C8EB-4391-8648-FBEF2008C3A3}"/>
    <cellStyle name="Comma 3 3 7" xfId="2061" xr:uid="{7A52DEC3-EDEF-41D3-8331-D665AA57D76A}"/>
    <cellStyle name="Comma 3 3 7 2" xfId="6097" xr:uid="{C8F02B19-462E-4473-80B8-CF964E8776B4}"/>
    <cellStyle name="Comma 3 3 8" xfId="3978" xr:uid="{88E9A33B-B906-40B8-A06E-F2A2A882E4E7}"/>
    <cellStyle name="Comma 3 3 8 2" xfId="7986" xr:uid="{D68EA16C-BA3A-4B4F-A116-6024477B4C8B}"/>
    <cellStyle name="Comma 3 3 9" xfId="5834" xr:uid="{C1365273-44EF-4772-9E95-4106B598EB00}"/>
    <cellStyle name="Comma 3 4" xfId="631" xr:uid="{A8C8040B-C6C3-41CC-A9FD-9773516FD197}"/>
    <cellStyle name="Comma 3 4 2" xfId="632" xr:uid="{B1FE1E1D-A3FE-4A9B-A682-7DAE9A81D45C}"/>
    <cellStyle name="Comma 3 4 2 2" xfId="2374" xr:uid="{C6EDE122-D781-4AF9-A7A1-D8010F194278}"/>
    <cellStyle name="Comma 3 4 2 2 2" xfId="3683" xr:uid="{AE7E12ED-590F-488D-98B2-B34AFA696CE5}"/>
    <cellStyle name="Comma 3 4 2 2 2 2" xfId="5408" xr:uid="{66CB919D-6B69-4779-A136-6997492ABC20}"/>
    <cellStyle name="Comma 3 4 2 2 2 2 2" xfId="9422" xr:uid="{03A75D81-8BA3-44D6-9F1E-31DD3B893F8F}"/>
    <cellStyle name="Comma 3 4 2 2 2 3" xfId="7679" xr:uid="{881E1F04-2A17-4458-96FB-F47E9697583C}"/>
    <cellStyle name="Comma 3 4 2 2 3" xfId="3119" xr:uid="{12AA8E98-F62D-468E-8C6B-91C18FB17EA4}"/>
    <cellStyle name="Comma 3 4 2 2 3 2" xfId="4854" xr:uid="{581A4FC7-97EA-4DFC-BEE7-A50564476125}"/>
    <cellStyle name="Comma 3 4 2 2 3 2 2" xfId="8869" xr:uid="{60CB968F-86EC-4733-86DB-CBBACB37D3D7}"/>
    <cellStyle name="Comma 3 4 2 2 3 3" xfId="7124" xr:uid="{DDD6B44F-4FA5-4AC9-8A6A-8FA25737F7D4}"/>
    <cellStyle name="Comma 3 4 2 2 4" xfId="4260" xr:uid="{7AB7BFB9-B6D7-47CD-AC7A-9A588A301593}"/>
    <cellStyle name="Comma 3 4 2 2 4 2" xfId="8274" xr:uid="{15699D43-AFCA-473A-AE81-56789A3D975E}"/>
    <cellStyle name="Comma 3 4 2 2 5" xfId="6473" xr:uid="{09F9D066-C2AE-4818-806B-9A70F40CD097}"/>
    <cellStyle name="Comma 3 4 2 3" xfId="171" xr:uid="{6A788731-C699-436D-BA5C-47CF6DFF0705}"/>
    <cellStyle name="Comma 3 4 2 3 2" xfId="3848" xr:uid="{2065F639-86C9-4409-BD93-4E94121C6310}"/>
    <cellStyle name="Comma 3 4 2 3 2 2" xfId="5573" xr:uid="{80E12532-8DEA-489E-BB30-16D8631E9B42}"/>
    <cellStyle name="Comma 3 4 2 3 2 2 2" xfId="9587" xr:uid="{B2E3B038-1FEC-4898-BEFC-F69B9E25FBCE}"/>
    <cellStyle name="Comma 3 4 2 3 2 3" xfId="7845" xr:uid="{A49DA982-34D3-4C98-A441-7DB08FFDB7E4}"/>
    <cellStyle name="Comma 3 4 2 3 3" xfId="3286" xr:uid="{3D6AA07F-3F1A-4B72-AA7E-F4F6353ABF16}"/>
    <cellStyle name="Comma 3 4 2 3 3 2" xfId="5019" xr:uid="{9398DD93-9D5C-4F54-9D68-9B8C9FF13C00}"/>
    <cellStyle name="Comma 3 4 2 3 3 2 2" xfId="9034" xr:uid="{F5DCB4E1-6C67-441E-B118-D2E4763E3A89}"/>
    <cellStyle name="Comma 3 4 2 3 3 3" xfId="7290" xr:uid="{94F5CD0C-F853-4AF8-A008-9453F193B024}"/>
    <cellStyle name="Comma 3 4 2 3 4" xfId="2540" xr:uid="{0FE36525-C2B6-44E6-9879-48025C677644}"/>
    <cellStyle name="Comma 3 4 2 3 4 2" xfId="8439" xr:uid="{9A9867D3-9F2D-4CD4-AB9B-5F1F236AF1CC}"/>
    <cellStyle name="Comma 3 4 2 3 5" xfId="4425" xr:uid="{135880F9-25D5-4CBF-AE18-A15F7D2926BA}"/>
    <cellStyle name="Comma 3 4 2 3 5 2" xfId="6020" xr:uid="{092878E8-A8C4-4C0D-BF2B-36393C95F519}"/>
    <cellStyle name="Comma 3 4 2 3 6" xfId="6639" xr:uid="{A2DA5E0D-98FF-4DB6-ADD8-FAAF95626AEC}"/>
    <cellStyle name="Comma 3 4 2 3 7" xfId="10053" xr:uid="{D38286DE-8454-47C8-9F46-7DDDA879BD56}"/>
    <cellStyle name="Comma 3 4 2 4" xfId="3496" xr:uid="{73BD3569-DDAD-407C-990E-D0C6F788E16F}"/>
    <cellStyle name="Comma 3 4 2 4 2" xfId="5223" xr:uid="{D1DD2D96-0E20-4993-BB5D-340258E84711}"/>
    <cellStyle name="Comma 3 4 2 4 2 2" xfId="9238" xr:uid="{E51487E4-7D9B-4F8F-853E-308CA024ABDD}"/>
    <cellStyle name="Comma 3 4 2 4 3" xfId="7494" xr:uid="{C113B34A-8FA0-455E-87A0-5C0EAFE64023}"/>
    <cellStyle name="Comma 3 4 2 5" xfId="2932" xr:uid="{F319796C-3FCC-44CB-991E-793FC28A2958}"/>
    <cellStyle name="Comma 3 4 2 5 2" xfId="4671" xr:uid="{DA2BFA58-6751-486A-ADDC-6D11F981AAB8}"/>
    <cellStyle name="Comma 3 4 2 5 2 2" xfId="8686" xr:uid="{C13E978A-6941-4176-AFA6-435F1BD51D76}"/>
    <cellStyle name="Comma 3 4 2 5 3" xfId="6941" xr:uid="{9D796951-DDD2-41CA-98FA-47358A613380}"/>
    <cellStyle name="Comma 3 4 2 6" xfId="2185" xr:uid="{5E0020B5-3601-49DE-B8C8-31C267EAFA24}"/>
    <cellStyle name="Comma 3 4 2 6 2" xfId="8089" xr:uid="{85E9088E-596A-488F-8E88-4547C7E3C5DC}"/>
    <cellStyle name="Comma 3 4 2 7" xfId="4075" xr:uid="{8D5AF3BB-EF0C-437D-AEB1-5050E90B2CF7}"/>
    <cellStyle name="Comma 3 4 2 7 2" xfId="6285" xr:uid="{D256985F-BA28-4E13-8AF0-082B99BF5D28}"/>
    <cellStyle name="Comma 3 4 3" xfId="2277" xr:uid="{41B44973-7E70-44CE-A01F-B1365DD6CC62}"/>
    <cellStyle name="Comma 3 4 3 2" xfId="3587" xr:uid="{8C61DB5D-53ED-48CB-9E5E-B1B5E968985B}"/>
    <cellStyle name="Comma 3 4 3 2 2" xfId="5312" xr:uid="{693BDF99-3930-4B7A-921F-138D5D522610}"/>
    <cellStyle name="Comma 3 4 3 2 2 2" xfId="9327" xr:uid="{65A50795-4670-4973-99C3-47360E2A2F70}"/>
    <cellStyle name="Comma 3 4 3 2 3" xfId="7583" xr:uid="{08F633EC-B26E-4CD4-BB5C-6921C8EBF97B}"/>
    <cellStyle name="Comma 3 4 3 3" xfId="3021" xr:uid="{4C798124-2269-4785-9B2C-20410BC5A1FF}"/>
    <cellStyle name="Comma 3 4 3 3 2" xfId="4758" xr:uid="{DB5FE2A8-B761-479E-9980-EC1A963893A6}"/>
    <cellStyle name="Comma 3 4 3 3 2 2" xfId="8773" xr:uid="{893B8B77-A553-4CAC-9DD6-C77352B46430}"/>
    <cellStyle name="Comma 3 4 3 3 3" xfId="7028" xr:uid="{851C0DCE-BCE8-4EB5-85CC-C319097C69D4}"/>
    <cellStyle name="Comma 3 4 3 4" xfId="4164" xr:uid="{1681EED2-AA1D-45EB-B120-B4BBE9561A3B}"/>
    <cellStyle name="Comma 3 4 3 4 2" xfId="8178" xr:uid="{0B203D99-C0EA-418E-94C0-98B925AD9683}"/>
    <cellStyle name="Comma 3 4 3 5" xfId="6377" xr:uid="{E3E53CA1-CC19-47E9-99C0-BD0ACF9F0C39}"/>
    <cellStyle name="Comma 3 4 4" xfId="2539" xr:uid="{5F3D5600-36AC-4ACC-88CF-B74CFFD1266D}"/>
    <cellStyle name="Comma 3 4 4 2" xfId="3847" xr:uid="{67111ED4-1842-444D-A313-BB1C54ABBAFD}"/>
    <cellStyle name="Comma 3 4 4 2 2" xfId="5572" xr:uid="{22D2F0E6-A159-4C0C-9D69-2BB1EF22979B}"/>
    <cellStyle name="Comma 3 4 4 2 2 2" xfId="9586" xr:uid="{D91F2961-FE09-45CB-9224-BFC4075797C7}"/>
    <cellStyle name="Comma 3 4 4 2 3" xfId="7844" xr:uid="{C5A31684-26B5-478F-9F60-2EEB7694C1D8}"/>
    <cellStyle name="Comma 3 4 4 3" xfId="3285" xr:uid="{FF02443F-FE2A-4082-B112-623B9416E270}"/>
    <cellStyle name="Comma 3 4 4 3 2" xfId="5018" xr:uid="{DEDC7494-30B8-4224-8FDD-31B67DA1C5EA}"/>
    <cellStyle name="Comma 3 4 4 3 2 2" xfId="9033" xr:uid="{07075C59-83B3-4D6C-BB93-2635B1EBA733}"/>
    <cellStyle name="Comma 3 4 4 3 3" xfId="7289" xr:uid="{40E4DFDA-0447-4639-B6CC-EC37B18AE283}"/>
    <cellStyle name="Comma 3 4 4 4" xfId="4424" xr:uid="{A314E76A-6A2B-4527-9010-77F750F16EB6}"/>
    <cellStyle name="Comma 3 4 4 4 2" xfId="8438" xr:uid="{026A5EB8-50CF-44C5-88FA-59871B359151}"/>
    <cellStyle name="Comma 3 4 4 5" xfId="6638" xr:uid="{7959C7B4-39D6-4679-9540-6F7FDED7995D}"/>
    <cellStyle name="Comma 3 4 5" xfId="3398" xr:uid="{FD0901EE-2BE2-4E33-859D-550C1F987E00}"/>
    <cellStyle name="Comma 3 4 5 2" xfId="5127" xr:uid="{60BB621B-4EFD-4F7F-ACA5-29383BEF4930}"/>
    <cellStyle name="Comma 3 4 5 2 2" xfId="9142" xr:uid="{B98D5525-F03B-49B6-8335-658426731BF2}"/>
    <cellStyle name="Comma 3 4 5 3" xfId="7398" xr:uid="{28BEE54C-0265-4DB6-8773-1350A85EC9B1}"/>
    <cellStyle name="Comma 3 4 6" xfId="2810" xr:uid="{961B0990-B8F6-459C-B604-979618F0C475}"/>
    <cellStyle name="Comma 3 4 6 2" xfId="4551" xr:uid="{7F592130-C1AC-4685-A039-ADA9ADE3DF26}"/>
    <cellStyle name="Comma 3 4 6 2 2" xfId="8566" xr:uid="{95E2D4FE-24B9-421F-8EAA-05D9CA871BCE}"/>
    <cellStyle name="Comma 3 4 6 3" xfId="6821" xr:uid="{93DEC5C2-9283-4047-91C9-D3FA92832E67}"/>
    <cellStyle name="Comma 3 4 7" xfId="2062" xr:uid="{EDD9446F-8799-464B-8FC7-3853B126E712}"/>
    <cellStyle name="Comma 3 4 7 2" xfId="6098" xr:uid="{D4BBFDFC-5C12-4D6F-AAC5-4F7E38CA7D31}"/>
    <cellStyle name="Comma 3 4 8" xfId="3979" xr:uid="{E9509640-435A-40D3-89D3-DF6CDC68FE31}"/>
    <cellStyle name="Comma 3 4 8 2" xfId="7987" xr:uid="{9289D180-0908-4E5E-9305-EFBFA4ADE6E2}"/>
    <cellStyle name="Comma 3 4 9" xfId="5769" xr:uid="{06B66EAE-C38C-4921-BF9B-C7B6723E390E}"/>
    <cellStyle name="Comma 3 5" xfId="633" xr:uid="{764ABA87-E539-4932-A41B-DBC6F76BA214}"/>
    <cellStyle name="Comma 3 5 2" xfId="634" xr:uid="{814A8E64-D0F8-4752-9908-515B0C61EDAA}"/>
    <cellStyle name="Comma 3 5 2 2" xfId="2375" xr:uid="{E4D2B477-810B-4922-B0DA-3C3D0D902848}"/>
    <cellStyle name="Comma 3 5 2 2 2" xfId="3684" xr:uid="{5BDFFCC2-D31D-4149-A9F7-C29799F655E1}"/>
    <cellStyle name="Comma 3 5 2 2 2 2" xfId="5409" xr:uid="{07D4DB9B-8B01-45A0-8F20-0112C6704B66}"/>
    <cellStyle name="Comma 3 5 2 2 2 2 2" xfId="9423" xr:uid="{C0A6D373-4519-41C9-9ACF-91DD265ED9E7}"/>
    <cellStyle name="Comma 3 5 2 2 2 3" xfId="7680" xr:uid="{932E241D-CA0B-4861-AEDB-B7A42AF62FB2}"/>
    <cellStyle name="Comma 3 5 2 2 3" xfId="3120" xr:uid="{87FB136E-D2D9-429C-A96F-5B23CF825E7E}"/>
    <cellStyle name="Comma 3 5 2 2 3 2" xfId="4855" xr:uid="{70EB8A7E-0841-4BEB-B1A6-5CE4F415214F}"/>
    <cellStyle name="Comma 3 5 2 2 3 2 2" xfId="8870" xr:uid="{62E211B7-A529-47DF-A422-F5C5789F4BDD}"/>
    <cellStyle name="Comma 3 5 2 2 3 3" xfId="7125" xr:uid="{3F9C0CB7-7681-4E28-8C34-D8F36912DF72}"/>
    <cellStyle name="Comma 3 5 2 2 4" xfId="4261" xr:uid="{A27D1002-A39F-4241-B8CC-7F2B21B4BD83}"/>
    <cellStyle name="Comma 3 5 2 2 4 2" xfId="8275" xr:uid="{CB0F769A-CD0A-4F2C-9335-21BCBCE377FE}"/>
    <cellStyle name="Comma 3 5 2 2 5" xfId="6474" xr:uid="{2E8531E4-6E24-430F-963F-1F669A36F214}"/>
    <cellStyle name="Comma 3 5 2 3" xfId="2542" xr:uid="{A694216E-656E-4CC3-AC97-96282E3E703C}"/>
    <cellStyle name="Comma 3 5 2 3 2" xfId="3850" xr:uid="{98ED4D52-261D-456D-8320-25BC9F4C1411}"/>
    <cellStyle name="Comma 3 5 2 3 2 2" xfId="5575" xr:uid="{162B2D18-04C4-4D7C-9D04-088EDFA9401A}"/>
    <cellStyle name="Comma 3 5 2 3 2 2 2" xfId="9589" xr:uid="{C5CD0FE8-F43B-4D2C-A36A-2DAE61E12047}"/>
    <cellStyle name="Comma 3 5 2 3 2 3" xfId="7847" xr:uid="{7A4FC829-8CD8-46F8-99E3-D91C3C0693FB}"/>
    <cellStyle name="Comma 3 5 2 3 3" xfId="3288" xr:uid="{8B71600A-B9FD-4167-B3AC-22CD4FFFE982}"/>
    <cellStyle name="Comma 3 5 2 3 3 2" xfId="5021" xr:uid="{000A0F6A-4152-4120-A825-2D86620AD118}"/>
    <cellStyle name="Comma 3 5 2 3 3 2 2" xfId="9036" xr:uid="{1F418043-C457-4435-A1BB-74AEDF1A7A82}"/>
    <cellStyle name="Comma 3 5 2 3 3 3" xfId="7292" xr:uid="{6E586DF4-41DC-4797-B60A-A325145D142C}"/>
    <cellStyle name="Comma 3 5 2 3 4" xfId="4427" xr:uid="{4CDC565B-B344-4366-A9F3-0DA469D5584D}"/>
    <cellStyle name="Comma 3 5 2 3 4 2" xfId="8441" xr:uid="{915FEAB5-7A49-4E67-9DD6-831445D2D3CD}"/>
    <cellStyle name="Comma 3 5 2 3 5" xfId="6641" xr:uid="{98DB9901-5ABD-4398-BB9C-CF5AB82A55E7}"/>
    <cellStyle name="Comma 3 5 2 4" xfId="3497" xr:uid="{EF850665-DED7-4742-927C-34CB73F96518}"/>
    <cellStyle name="Comma 3 5 2 4 2" xfId="5224" xr:uid="{1ED9A35C-819B-43D2-89F7-0275CF1CE3EB}"/>
    <cellStyle name="Comma 3 5 2 4 2 2" xfId="9239" xr:uid="{55797CF0-EBB3-4E9B-A555-377308FD89F3}"/>
    <cellStyle name="Comma 3 5 2 4 3" xfId="7495" xr:uid="{0211BF16-27B4-4BF8-87DB-DB536F6A3152}"/>
    <cellStyle name="Comma 3 5 2 5" xfId="2933" xr:uid="{C59D7942-535A-4C34-96F9-2AAA4603FF11}"/>
    <cellStyle name="Comma 3 5 2 5 2" xfId="4672" xr:uid="{E4489A50-BF72-426D-A104-999396C37F6B}"/>
    <cellStyle name="Comma 3 5 2 5 2 2" xfId="8687" xr:uid="{F1C705F9-A90C-40E6-BF32-3E92E1FAE205}"/>
    <cellStyle name="Comma 3 5 2 5 3" xfId="6942" xr:uid="{537695FA-13AD-4FE2-932C-AFEEB2751A3D}"/>
    <cellStyle name="Comma 3 5 2 6" xfId="2186" xr:uid="{FF76B217-0D12-4321-8733-1D8175AAA748}"/>
    <cellStyle name="Comma 3 5 2 6 2" xfId="8090" xr:uid="{E2675509-D3E8-4DF6-AAE0-B946F7E61D0C}"/>
    <cellStyle name="Comma 3 5 2 7" xfId="4076" xr:uid="{7C70C80F-02BA-4976-AF53-AD14546448F3}"/>
    <cellStyle name="Comma 3 5 2 7 2" xfId="10097" xr:uid="{9D7457A4-BA58-423F-A6FC-4A7CA16FEA86}"/>
    <cellStyle name="Comma 3 5 2 8" xfId="6286" xr:uid="{EB060092-1C74-4CA4-BD46-AA6852E3AAAB}"/>
    <cellStyle name="Comma 3 5 3" xfId="2278" xr:uid="{66CDEB67-F3F8-465C-9B38-D60347B358DD}"/>
    <cellStyle name="Comma 3 5 3 2" xfId="3588" xr:uid="{B0965C05-3B5E-4162-8F52-716FC6D9A240}"/>
    <cellStyle name="Comma 3 5 3 2 2" xfId="5313" xr:uid="{51BFDB0D-4CAA-43E2-B0CB-CA8DF841EB5F}"/>
    <cellStyle name="Comma 3 5 3 2 2 2" xfId="9328" xr:uid="{6310EFC0-9A9A-4E9F-86AA-6615D6554F72}"/>
    <cellStyle name="Comma 3 5 3 2 3" xfId="7584" xr:uid="{F764E308-888C-4028-A8B7-743100881CF3}"/>
    <cellStyle name="Comma 3 5 3 3" xfId="3022" xr:uid="{6CAB7B66-8178-4107-9C2A-904CBB7E3313}"/>
    <cellStyle name="Comma 3 5 3 3 2" xfId="4759" xr:uid="{51A6F254-2B17-4A4E-BA01-AA4DCA18597F}"/>
    <cellStyle name="Comma 3 5 3 3 2 2" xfId="8774" xr:uid="{25A6CB28-BACA-4B1C-8AD3-9AF1A5EE34CD}"/>
    <cellStyle name="Comma 3 5 3 3 3" xfId="7029" xr:uid="{349E5DB9-7855-4DBB-AAA6-DA72D51657C0}"/>
    <cellStyle name="Comma 3 5 3 4" xfId="4165" xr:uid="{82EA115E-4D9B-497A-B1F5-456FC493698F}"/>
    <cellStyle name="Comma 3 5 3 4 2" xfId="8179" xr:uid="{94BF8A1F-DE80-4F3C-9485-5760B1691DF2}"/>
    <cellStyle name="Comma 3 5 3 5" xfId="6378" xr:uid="{DE401CE9-A0BF-42EC-AF64-82664EC4E888}"/>
    <cellStyle name="Comma 3 5 4" xfId="2541" xr:uid="{57367D00-D441-4F37-9FE7-23A0A3FA7B67}"/>
    <cellStyle name="Comma 3 5 4 2" xfId="3849" xr:uid="{222C4F5B-878A-4A71-9A79-17218E971C30}"/>
    <cellStyle name="Comma 3 5 4 2 2" xfId="5574" xr:uid="{9EA13547-50CE-4AAC-A112-E0F8B48CF1C8}"/>
    <cellStyle name="Comma 3 5 4 2 2 2" xfId="9588" xr:uid="{19C792B8-69BB-48A3-88E6-CA6C59118CB0}"/>
    <cellStyle name="Comma 3 5 4 2 3" xfId="7846" xr:uid="{91D49E48-814B-44FB-ABC1-542D15609564}"/>
    <cellStyle name="Comma 3 5 4 3" xfId="3287" xr:uid="{11433323-4ECB-4384-9392-53391F3A8DDC}"/>
    <cellStyle name="Comma 3 5 4 3 2" xfId="5020" xr:uid="{7D68CE04-27DF-4A83-A8A6-FF4B4F8DCC04}"/>
    <cellStyle name="Comma 3 5 4 3 2 2" xfId="9035" xr:uid="{F86E83EC-902B-4851-B973-DBA96BE064E7}"/>
    <cellStyle name="Comma 3 5 4 3 3" xfId="7291" xr:uid="{50176833-F0C7-4583-AC9F-FACDFDEC03D3}"/>
    <cellStyle name="Comma 3 5 4 4" xfId="4426" xr:uid="{398E2BF2-D644-46A7-A8AE-8B695191E351}"/>
    <cellStyle name="Comma 3 5 4 4 2" xfId="8440" xr:uid="{5361662E-A4C6-4E92-AA31-413DE9D29F47}"/>
    <cellStyle name="Comma 3 5 4 5" xfId="6640" xr:uid="{3AD5420F-DDDF-489B-B355-EFDB88C6B1B9}"/>
    <cellStyle name="Comma 3 5 5" xfId="3399" xr:uid="{1548887A-ABBE-40E8-8EF7-67ACC06245A1}"/>
    <cellStyle name="Comma 3 5 5 2" xfId="5128" xr:uid="{2E6B2F22-FE10-4FDC-969B-CFB7CE5B938C}"/>
    <cellStyle name="Comma 3 5 5 2 2" xfId="9143" xr:uid="{7144738E-FC9A-47AD-A879-C8424701E8C4}"/>
    <cellStyle name="Comma 3 5 5 3" xfId="7399" xr:uid="{43A055C6-71B9-4AE2-AD85-465F2D2677BF}"/>
    <cellStyle name="Comma 3 5 6" xfId="2853" xr:uid="{E86DAC45-47E7-4DFC-B3E4-70E68BA27308}"/>
    <cellStyle name="Comma 3 5 6 2" xfId="4592" xr:uid="{900B85E6-E00D-4E1C-9043-CDD5EB18D5B2}"/>
    <cellStyle name="Comma 3 5 6 2 2" xfId="8607" xr:uid="{454B305E-CF14-47C7-A4EC-163F0A2B7B30}"/>
    <cellStyle name="Comma 3 5 6 3" xfId="6862" xr:uid="{022AD5EE-A234-4765-8393-3D44E097D064}"/>
    <cellStyle name="Comma 3 5 7" xfId="2063" xr:uid="{8ABA323A-3409-47EA-9ADD-000296FA6C77}"/>
    <cellStyle name="Comma 3 5 7 2" xfId="6099" xr:uid="{5576DFA1-6073-4C41-8F76-A2F299AF655B}"/>
    <cellStyle name="Comma 3 5 8" xfId="3980" xr:uid="{F9BB13F4-09CC-4B27-B84C-7C2387EBA6DF}"/>
    <cellStyle name="Comma 3 5 8 2" xfId="7988" xr:uid="{00785A20-B941-4EC5-A02D-C107876CF794}"/>
    <cellStyle name="Comma 3 5 9" xfId="5835" xr:uid="{3D737B63-65A7-4B70-985F-0D13280631E8}"/>
    <cellStyle name="Comma 3 6" xfId="635" xr:uid="{54A17DD2-A352-4123-B00D-F47FB8640B64}"/>
    <cellStyle name="Comma 3 6 2" xfId="1384" xr:uid="{66B79107-FA80-4FD0-8EC1-D52A0F89FD50}"/>
    <cellStyle name="Comma 3 6 2 2" xfId="1682" xr:uid="{85765659-C2F3-4B20-9F46-3F6A50223FCD}"/>
    <cellStyle name="Comma 3 6 2 2 2" xfId="3685" xr:uid="{603ECE26-275E-4A8E-84E7-8D9D4EB02C9E}"/>
    <cellStyle name="Comma 3 6 2 2 2 2" xfId="9424" xr:uid="{ABE84D58-739A-4F73-9D48-D917BB40F631}"/>
    <cellStyle name="Comma 3 6 2 2 3" xfId="5410" xr:uid="{9B89208A-5B7E-4532-B79E-89B7F70D34E0}"/>
    <cellStyle name="Comma 3 6 2 2 3 2" xfId="10492" xr:uid="{ADF45036-FF2F-47CD-BE48-B66526554E96}"/>
    <cellStyle name="Comma 3 6 2 2 4" xfId="7681" xr:uid="{1E07523E-2376-4FB5-975C-4D1C45E6EFA1}"/>
    <cellStyle name="Comma 3 6 2 3" xfId="3121" xr:uid="{118B75CD-6F7F-4701-A55A-9F7B3FB898D0}"/>
    <cellStyle name="Comma 3 6 2 3 2" xfId="4856" xr:uid="{5A6FBD34-EAD1-48CF-8B5E-0729882C00D2}"/>
    <cellStyle name="Comma 3 6 2 3 2 2" xfId="8871" xr:uid="{0E3CC12B-CAE0-4B07-97B2-92DC518C0C44}"/>
    <cellStyle name="Comma 3 6 2 3 3" xfId="7126" xr:uid="{C8C853AD-6FA5-435B-A72F-3C45D52AC0B0}"/>
    <cellStyle name="Comma 3 6 2 4" xfId="2376" xr:uid="{CBF6A604-F480-457A-B3AD-3F032CBC8CDE}"/>
    <cellStyle name="Comma 3 6 2 4 2" xfId="8276" xr:uid="{29FC5E80-A63F-4737-8F2A-82DD3EE5E548}"/>
    <cellStyle name="Comma 3 6 2 5" xfId="4262" xr:uid="{9B2EE11C-867C-47F5-9E71-E0287658C5FD}"/>
    <cellStyle name="Comma 3 6 2 5 2" xfId="9864" xr:uid="{9EAC1BD7-949E-4562-9219-31F6E217C176}"/>
    <cellStyle name="Comma 3 6 2 6" xfId="6475" xr:uid="{AB6EC9F3-3C53-44C5-913D-D9DCBF61AC07}"/>
    <cellStyle name="Comma 3 6 3" xfId="1550" xr:uid="{352D337C-5B89-438C-9724-E8F8DCB00588}"/>
    <cellStyle name="Comma 3 6 3 2" xfId="3851" xr:uid="{E73F7281-6951-44D7-834D-6E58E1FCA11C}"/>
    <cellStyle name="Comma 3 6 3 2 2" xfId="5576" xr:uid="{B5B18A79-FA1D-431F-A2EC-D950FB8962D3}"/>
    <cellStyle name="Comma 3 6 3 2 2 2" xfId="9590" xr:uid="{188151D4-9BF0-477F-96CE-CAD3B60E5098}"/>
    <cellStyle name="Comma 3 6 3 2 3" xfId="7848" xr:uid="{6EA27AC6-C231-4CC4-B823-AE4BF73CD5E7}"/>
    <cellStyle name="Comma 3 6 3 3" xfId="3289" xr:uid="{3578B010-3690-411B-987B-EEF8F31F4814}"/>
    <cellStyle name="Comma 3 6 3 3 2" xfId="5022" xr:uid="{397A8193-E652-4697-85CC-86E09C93051D}"/>
    <cellStyle name="Comma 3 6 3 3 2 2" xfId="9037" xr:uid="{DCCF315C-4CEE-40B2-AD51-A26911FD9C2B}"/>
    <cellStyle name="Comma 3 6 3 3 3" xfId="7293" xr:uid="{4A07E7C6-9402-4B9E-8C75-C74EA70737DC}"/>
    <cellStyle name="Comma 3 6 3 4" xfId="2543" xr:uid="{BDDA3FF0-AA56-4D98-90F5-D6FC4E559264}"/>
    <cellStyle name="Comma 3 6 3 4 2" xfId="8442" xr:uid="{CC72A814-421A-4BA9-A438-A7C1FAFF5FC9}"/>
    <cellStyle name="Comma 3 6 3 5" xfId="4428" xr:uid="{05FE2151-E1E8-47D7-AD1A-E70870A8AB97}"/>
    <cellStyle name="Comma 3 6 3 5 2" xfId="6684" xr:uid="{AC1A4C3E-7EFE-437F-BC1F-74453BA2BA56}"/>
    <cellStyle name="Comma 3 6 3 6" xfId="6642" xr:uid="{74252D40-FDB7-43C1-B91C-25BDA2401F35}"/>
    <cellStyle name="Comma 3 6 4" xfId="3498" xr:uid="{078B5B7A-7A71-4768-93A8-D7FAA1FCA834}"/>
    <cellStyle name="Comma 3 6 4 2" xfId="5225" xr:uid="{CCF3EB17-93A2-4555-A146-53E952EC5541}"/>
    <cellStyle name="Comma 3 6 4 2 2" xfId="9240" xr:uid="{D2C01982-ADD2-46B1-A8C1-461B096A32A1}"/>
    <cellStyle name="Comma 3 6 4 3" xfId="7496" xr:uid="{D58CB196-307E-4210-8AF4-38B45A4820DE}"/>
    <cellStyle name="Comma 3 6 5" xfId="2934" xr:uid="{29035AF1-9125-4A81-8250-E35BE406C6E0}"/>
    <cellStyle name="Comma 3 6 5 2" xfId="4673" xr:uid="{15EB10E5-0EF0-45DE-8CD2-1D2B275CD45C}"/>
    <cellStyle name="Comma 3 6 5 2 2" xfId="8688" xr:uid="{1428E90D-CE45-46A3-8C50-9FA9536C5F5C}"/>
    <cellStyle name="Comma 3 6 5 3" xfId="6943" xr:uid="{34683FBD-E095-46E3-804F-E5ACCE8015C9}"/>
    <cellStyle name="Comma 3 6 6" xfId="2187" xr:uid="{ABD9D97E-B19C-423A-A98E-6FF774AD8240}"/>
    <cellStyle name="Comma 3 6 6 2" xfId="6287" xr:uid="{F5DE894D-B1B8-4A93-8C90-24A737D87337}"/>
    <cellStyle name="Comma 3 6 7" xfId="4077" xr:uid="{D080CBF5-2128-4BF1-800B-2145E181343A}"/>
    <cellStyle name="Comma 3 6 7 2" xfId="8091" xr:uid="{794BF2B8-E282-416C-BE79-C15A0A9CEB5A}"/>
    <cellStyle name="Comma 3 6 8" xfId="6010" xr:uid="{FB64490C-76EA-4B2E-BBA0-659CD22FBE29}"/>
    <cellStyle name="Comma 3 7" xfId="636" xr:uid="{07144B05-DDBD-4242-B529-EDF423B65322}"/>
    <cellStyle name="Comma 3 7 2" xfId="1385" xr:uid="{B1DB2654-9DCA-4421-89B0-0D3317EC3B42}"/>
    <cellStyle name="Comma 3 7 2 2" xfId="1683" xr:uid="{711ADAE6-FD50-4321-B475-633811D1A64E}"/>
    <cellStyle name="Comma 3 7 2 2 2" xfId="3680" xr:uid="{C70901A3-0F8B-4F23-A998-9D21450D0D34}"/>
    <cellStyle name="Comma 3 7 2 2 2 2" xfId="9419" xr:uid="{DA2D8493-AA37-4EEF-BF53-B396072A65D7}"/>
    <cellStyle name="Comma 3 7 2 2 3" xfId="5405" xr:uid="{C2887E04-9060-40A7-9742-3A8373DE8ADA}"/>
    <cellStyle name="Comma 3 7 2 2 3 2" xfId="10491" xr:uid="{BA38E2C5-A77E-43C9-ABEA-D69388E6BA35}"/>
    <cellStyle name="Comma 3 7 2 2 4" xfId="7676" xr:uid="{E615EB53-D8FF-475D-806A-59E3334C9F24}"/>
    <cellStyle name="Comma 3 7 2 3" xfId="3116" xr:uid="{3463E8DE-88B0-4F87-ACA4-14AD5289F4E4}"/>
    <cellStyle name="Comma 3 7 2 3 2" xfId="4851" xr:uid="{D3C08C9F-BA27-493F-9A78-F715011BC844}"/>
    <cellStyle name="Comma 3 7 2 3 2 2" xfId="8866" xr:uid="{BA88AB52-85FA-442D-91F4-4DEC6A77D624}"/>
    <cellStyle name="Comma 3 7 2 3 3" xfId="7121" xr:uid="{2A474CAA-9AF0-43CD-B0BC-2C4A9B5A15F7}"/>
    <cellStyle name="Comma 3 7 2 4" xfId="2371" xr:uid="{B7311D9D-3DAE-4E9B-9451-FC7D0747EEB4}"/>
    <cellStyle name="Comma 3 7 2 4 2" xfId="8271" xr:uid="{CFE90E90-F524-4EC3-BA22-EC69B7C8A1A3}"/>
    <cellStyle name="Comma 3 7 2 5" xfId="4257" xr:uid="{A8F92CBD-746F-4E21-83D6-A012F369DF3C}"/>
    <cellStyle name="Comma 3 7 2 5 2" xfId="10370" xr:uid="{ED40964F-4845-4E06-B8AD-6042DFBAB49E}"/>
    <cellStyle name="Comma 3 7 2 6" xfId="6470" xr:uid="{58A293A4-6737-4B2A-AA79-4FB09CD70934}"/>
    <cellStyle name="Comma 3 7 3" xfId="1551" xr:uid="{D81E3261-7020-4B44-AEE1-9BA78265C1B9}"/>
    <cellStyle name="Comma 3 7 3 2" xfId="3852" xr:uid="{57FD5E46-A2D6-4E0D-87DF-A3C41CB5D270}"/>
    <cellStyle name="Comma 3 7 3 2 2" xfId="5577" xr:uid="{C80F7756-E9D9-4D8D-9852-53D4090ADE33}"/>
    <cellStyle name="Comma 3 7 3 2 2 2" xfId="9591" xr:uid="{228F9037-C807-4DBE-A859-35BB11F3EFC6}"/>
    <cellStyle name="Comma 3 7 3 2 3" xfId="7849" xr:uid="{4EBAE62D-D619-49AE-BEBA-0CE86B66EA49}"/>
    <cellStyle name="Comma 3 7 3 3" xfId="3290" xr:uid="{7F135117-DEA6-42D9-A0B6-7ADD5D88D0ED}"/>
    <cellStyle name="Comma 3 7 3 3 2" xfId="5023" xr:uid="{17BBF264-7834-4492-890E-2C39290DB267}"/>
    <cellStyle name="Comma 3 7 3 3 2 2" xfId="9038" xr:uid="{4F3D58F3-C650-4E95-AC53-DE6F533BE0C1}"/>
    <cellStyle name="Comma 3 7 3 3 3" xfId="7294" xr:uid="{9AD4F4F4-A490-4AF4-A316-9230559B9D2D}"/>
    <cellStyle name="Comma 3 7 3 4" xfId="2544" xr:uid="{5067BF34-2BF4-4C50-916E-AA1FD667A3AE}"/>
    <cellStyle name="Comma 3 7 3 4 2" xfId="8443" xr:uid="{FFEF5355-6CE3-4610-B40A-4E8298051732}"/>
    <cellStyle name="Comma 3 7 3 5" xfId="4429" xr:uid="{A4DD3E6F-6EB2-4A5C-8601-7128E4CE5B62}"/>
    <cellStyle name="Comma 3 7 3 5 2" xfId="9814" xr:uid="{29084AAA-F1DC-4124-A25B-80F77A91CB8A}"/>
    <cellStyle name="Comma 3 7 3 6" xfId="6643" xr:uid="{14B725C7-ACA2-45C0-9132-8D0848F8F3AF}"/>
    <cellStyle name="Comma 3 7 4" xfId="3493" xr:uid="{3CB81B92-78F7-4279-A3DC-3D99BB672B7A}"/>
    <cellStyle name="Comma 3 7 4 2" xfId="5220" xr:uid="{EE432F25-6F1F-403D-8F3F-FF1F091A20C8}"/>
    <cellStyle name="Comma 3 7 4 2 2" xfId="9235" xr:uid="{8F88906F-EC7C-4139-BF4D-B0470205FA91}"/>
    <cellStyle name="Comma 3 7 4 3" xfId="7491" xr:uid="{70F212D9-C98D-4535-A644-2BA321F24637}"/>
    <cellStyle name="Comma 3 7 5" xfId="2929" xr:uid="{B91F8F7B-7B1C-483E-952E-E1398C6CFBBF}"/>
    <cellStyle name="Comma 3 7 5 2" xfId="4668" xr:uid="{4DF4E47D-7139-4A9D-9976-010D25566966}"/>
    <cellStyle name="Comma 3 7 5 2 2" xfId="8683" xr:uid="{9F9A07F7-B899-49FA-A3D8-20A71F5CD236}"/>
    <cellStyle name="Comma 3 7 5 3" xfId="6938" xr:uid="{A8DABFF3-0E5B-4530-8780-8257CF8B6820}"/>
    <cellStyle name="Comma 3 7 6" xfId="2182" xr:uid="{D70A960A-17C5-4639-BEDC-662AA5283959}"/>
    <cellStyle name="Comma 3 7 6 2" xfId="8086" xr:uid="{DF5F480A-4D47-4FC4-88C1-485254FB883B}"/>
    <cellStyle name="Comma 3 7 7" xfId="4072" xr:uid="{0A924AA1-ADA0-4DA8-8ECC-DBDB1EF8DDB4}"/>
    <cellStyle name="Comma 3 7 7 2" xfId="9889" xr:uid="{5FBBC1B6-AE12-46EC-8D61-F11452BAFB7E}"/>
    <cellStyle name="Comma 3 7 8" xfId="6282" xr:uid="{625655C8-7C84-425E-A5B7-EA61AC82A3BD}"/>
    <cellStyle name="Comma 3 8" xfId="193" xr:uid="{961BEEAD-8AFA-4FCB-9E01-EA0E32885F1E}"/>
    <cellStyle name="Comma 3 8 2" xfId="3584" xr:uid="{1058C430-4878-40D4-8F99-2D26C48BB66F}"/>
    <cellStyle name="Comma 3 8 2 2" xfId="5309" xr:uid="{63B87DD8-4AA6-4EAB-A0B5-B5B614A6C900}"/>
    <cellStyle name="Comma 3 8 2 2 2" xfId="9324" xr:uid="{0F1C7B55-46F6-4D95-BB89-1F76A23FED7A}"/>
    <cellStyle name="Comma 3 8 2 3" xfId="7580" xr:uid="{39434CB6-F481-46FD-944C-871737B38A9F}"/>
    <cellStyle name="Comma 3 8 3" xfId="3018" xr:uid="{9DFD0CC9-85BC-4766-9EF6-182B13193D8F}"/>
    <cellStyle name="Comma 3 8 3 2" xfId="4755" xr:uid="{1A698527-519E-449F-848A-05150DF363AB}"/>
    <cellStyle name="Comma 3 8 3 2 2" xfId="8770" xr:uid="{B3C7E200-CC29-4C88-AFF0-B83A3F3F50F9}"/>
    <cellStyle name="Comma 3 8 3 3" xfId="7025" xr:uid="{F84F1929-BD16-4ADD-B027-4B5B514E2453}"/>
    <cellStyle name="Comma 3 8 4" xfId="2274" xr:uid="{7F4CBA3E-C9F6-4532-9CC5-6BEA61D409CC}"/>
    <cellStyle name="Comma 3 8 4 2" xfId="8175" xr:uid="{8C9EB8EA-E367-4CC1-9EC3-13D84C04F394}"/>
    <cellStyle name="Comma 3 8 5" xfId="4161" xr:uid="{A0B32282-E634-4114-9EBB-51E8B6869738}"/>
    <cellStyle name="Comma 3 8 5 2" xfId="9947" xr:uid="{20DEF308-222E-47DD-B810-B4860D90D7A5}"/>
    <cellStyle name="Comma 3 8 6" xfId="6374" xr:uid="{60767B7A-B09E-418E-B72D-97B4888C4777}"/>
    <cellStyle name="Comma 3 8 7" xfId="5950" xr:uid="{2FE6552F-BABF-47A0-B6EF-4F053FBEC285}"/>
    <cellStyle name="Comma 3 9" xfId="1793" xr:uid="{8695719A-AC51-4893-83AE-F909CB60545F}"/>
    <cellStyle name="Comma 3 9 2" xfId="3842" xr:uid="{7B9FC0D1-5175-4D19-96DA-23547C57767F}"/>
    <cellStyle name="Comma 3 9 2 2" xfId="5567" xr:uid="{7401D4C6-0339-4FB2-948F-410B9CBD68F2}"/>
    <cellStyle name="Comma 3 9 2 2 2" xfId="9581" xr:uid="{7EDC85AB-7635-4FA9-9AAA-BA95AFA0938B}"/>
    <cellStyle name="Comma 3 9 2 3" xfId="7839" xr:uid="{D5773FB5-B52C-4C18-BF8B-9E622E224B39}"/>
    <cellStyle name="Comma 3 9 3" xfId="3280" xr:uid="{44BE3587-BCF2-4E06-9612-E21F1ABAACAD}"/>
    <cellStyle name="Comma 3 9 3 2" xfId="5013" xr:uid="{84576233-B629-424E-B10D-422E2ABAA105}"/>
    <cellStyle name="Comma 3 9 3 2 2" xfId="9028" xr:uid="{EC1953EB-017D-4B8A-B9F1-FCD9B8013881}"/>
    <cellStyle name="Comma 3 9 3 3" xfId="7284" xr:uid="{A519D1D5-9BBA-4A3F-9563-193935D433CE}"/>
    <cellStyle name="Comma 3 9 4" xfId="2534" xr:uid="{E63FEB35-ABC5-4943-AA61-D44ABA1F553A}"/>
    <cellStyle name="Comma 3 9 4 2" xfId="8433" xr:uid="{971F01FE-72CE-4B59-8A83-48681A18A90F}"/>
    <cellStyle name="Comma 3 9 5" xfId="4419" xr:uid="{35C68AC7-5D09-4DA2-B874-A86DE6FAAAFD}"/>
    <cellStyle name="Comma 3 9 5 2" xfId="5934" xr:uid="{9E3ECFCB-822C-4317-B617-D3AE8369B835}"/>
    <cellStyle name="Comma 3 9 6" xfId="6633" xr:uid="{23E363EB-E355-4F46-B103-71E77875465D}"/>
    <cellStyle name="Comma 30" xfId="3908" xr:uid="{838BECE7-6643-4575-9AC8-5CA1915388DB}"/>
    <cellStyle name="Comma 30 2" xfId="10264" xr:uid="{941937B3-8115-49F3-856E-B9F65C7793E5}"/>
    <cellStyle name="Comma 31" xfId="3912" xr:uid="{EAB176B8-EC35-49EC-A2B4-01993066F13E}"/>
    <cellStyle name="Comma 31 2" xfId="9744" xr:uid="{D27D3B72-BBFD-4EEF-81E0-5B05DEEE35D1}"/>
    <cellStyle name="Comma 32" xfId="3906" xr:uid="{3723751A-EE6F-4E92-8ACB-DAD8297BC77D}"/>
    <cellStyle name="Comma 32 2" xfId="9932" xr:uid="{15DCF689-F028-46AA-98A4-2BF8C9D782AA}"/>
    <cellStyle name="Comma 32 4" xfId="6015" xr:uid="{F12369A9-2E4F-4E18-BADE-90F75D45D736}"/>
    <cellStyle name="Comma 33" xfId="3904" xr:uid="{DC5A782B-C0A4-441F-868E-384B77C28BFA}"/>
    <cellStyle name="Comma 33 2" xfId="9827" xr:uid="{9382590C-9359-41AC-8019-BF6D17372800}"/>
    <cellStyle name="Comma 34" xfId="3900" xr:uid="{DBBF05D4-CA95-4F45-908E-D181530C668B}"/>
    <cellStyle name="Comma 34 2" xfId="6698" xr:uid="{5FE5D500-38AE-4AF3-9F5C-5618BABD7E03}"/>
    <cellStyle name="Comma 35" xfId="3902" xr:uid="{77EB32B5-28A7-435D-B116-586EEF3C7CD1}"/>
    <cellStyle name="Comma 35 2" xfId="5733" xr:uid="{00C2F611-2B4D-4B03-9F6C-D22697065402}"/>
    <cellStyle name="Comma 35 3" xfId="9639" xr:uid="{74EF300F-3046-4FB0-89BD-A5377998F3B9}"/>
    <cellStyle name="Comma 36" xfId="3905" xr:uid="{98E41776-BDBC-4E6D-9F60-F7375C773766}"/>
    <cellStyle name="Comma 36 2" xfId="5717" xr:uid="{1013B6F7-5E19-41F9-9AA5-967E2F4AB390}"/>
    <cellStyle name="Comma 36 3" xfId="5702" xr:uid="{E05F8D49-691B-4B84-88A8-5004B03428EB}"/>
    <cellStyle name="Comma 37" xfId="139" xr:uid="{5F40648C-126E-4C15-A950-B07007D531D9}"/>
    <cellStyle name="Comma 37 2" xfId="6686" xr:uid="{8C053B7B-8A6D-4CBE-BA65-9085C5E35B77}"/>
    <cellStyle name="Comma 38" xfId="3907" xr:uid="{E0645115-3017-45D5-89B7-48F32FA7ACF1}"/>
    <cellStyle name="Comma 38 2" xfId="10141" xr:uid="{2FDDD062-0D2A-4A2C-93C0-83A9B02F9D29}"/>
    <cellStyle name="Comma 39" xfId="3910" xr:uid="{056AD287-B4FB-4A9B-9CBA-AB847E6B06A5}"/>
    <cellStyle name="Comma 39 2" xfId="10375" xr:uid="{78C6F351-EC8F-4F42-814E-893D3BC9D98A}"/>
    <cellStyle name="Comma 4" xfId="76" xr:uid="{C0055E71-1CA9-4E9C-8066-747C4DE546FF}"/>
    <cellStyle name="Comma 4 10" xfId="150" xr:uid="{11FFC3E5-E928-4C5A-AC95-5DB2A6451FF5}"/>
    <cellStyle name="Comma 4 10 2" xfId="7989" xr:uid="{7AF96FFD-09FA-41E1-89B0-D33C9F82ABE0}"/>
    <cellStyle name="Comma 4 10 3" xfId="9673" xr:uid="{264C30AD-53BF-427A-A926-7548D3AF9C87}"/>
    <cellStyle name="Comma 4 11" xfId="5734" xr:uid="{E87F3490-BE3C-4796-9966-E1B7A7CC332B}"/>
    <cellStyle name="Comma 4 12 10 2" xfId="637" xr:uid="{FC9403A1-29D7-4DDA-8030-E7856744171B}"/>
    <cellStyle name="Comma 4 12 10 2 2" xfId="638" xr:uid="{CC24CA3F-17ED-4168-B9A0-C99380AD07F8}"/>
    <cellStyle name="Comma 4 12 10 2 2 2" xfId="2301" xr:uid="{B383F668-C2A6-41DD-9FC2-130578D60272}"/>
    <cellStyle name="Comma 4 12 10 2 2 2 2" xfId="3610" xr:uid="{3C6493BB-162D-4154-98FE-B0187093F70B}"/>
    <cellStyle name="Comma 4 12 10 2 2 2 2 2" xfId="5335" xr:uid="{A3683E7B-EC94-4C5F-8B86-91FC22DC1775}"/>
    <cellStyle name="Comma 4 12 10 2 2 2 2 2 2" xfId="9349" xr:uid="{96CAA081-22ED-4703-97F1-2F08A252BB30}"/>
    <cellStyle name="Comma 4 12 10 2 2 2 2 3" xfId="7606" xr:uid="{B1750986-606E-491D-A3BD-DD7A1E3DD582}"/>
    <cellStyle name="Comma 4 12 10 2 2 2 3" xfId="3046" xr:uid="{5C95E517-8583-41DF-9ECB-374458F4E341}"/>
    <cellStyle name="Comma 4 12 10 2 2 2 3 2" xfId="4781" xr:uid="{71E12D9F-1426-4DFF-992A-06A89D2F37E9}"/>
    <cellStyle name="Comma 4 12 10 2 2 2 3 2 2" xfId="8796" xr:uid="{E56B595D-DA16-43E1-B6AE-5A884E9BF5DA}"/>
    <cellStyle name="Comma 4 12 10 2 2 2 3 3" xfId="7051" xr:uid="{BBFD696B-0DAC-4484-963F-281CEBDD9771}"/>
    <cellStyle name="Comma 4 12 10 2 2 2 4" xfId="4187" xr:uid="{3D352D27-53F5-4599-8156-15105BA14444}"/>
    <cellStyle name="Comma 4 12 10 2 2 2 4 2" xfId="8201" xr:uid="{BA252636-3F33-4E57-AA7A-D98FC0BEB6F5}"/>
    <cellStyle name="Comma 4 12 10 2 2 2 5" xfId="6400" xr:uid="{8E882AD6-2430-4488-961E-ACA468F7313A}"/>
    <cellStyle name="Comma 4 12 10 2 2 3" xfId="2545" xr:uid="{B706C495-BF97-47BE-BDC4-EBCB86488FE7}"/>
    <cellStyle name="Comma 4 12 10 2 2 3 2" xfId="3853" xr:uid="{66E1760F-C3C6-48DB-8F7E-ABF541C8C7F5}"/>
    <cellStyle name="Comma 4 12 10 2 2 3 2 2" xfId="5578" xr:uid="{15B79850-ECFD-4808-A614-B23BFA36CCE1}"/>
    <cellStyle name="Comma 4 12 10 2 2 3 2 2 2" xfId="9592" xr:uid="{0047211B-0F2D-4F46-99A5-D518ABED4272}"/>
    <cellStyle name="Comma 4 12 10 2 2 3 2 3" xfId="7850" xr:uid="{AC439555-B2FB-460E-9E77-2FD467552B64}"/>
    <cellStyle name="Comma 4 12 10 2 2 3 3" xfId="3291" xr:uid="{70C57A03-5397-4A22-9874-59045F3A7EA0}"/>
    <cellStyle name="Comma 4 12 10 2 2 3 3 2" xfId="5024" xr:uid="{ADFFD017-DCB6-48A6-9DF8-69F3EECEF5FA}"/>
    <cellStyle name="Comma 4 12 10 2 2 3 3 2 2" xfId="9039" xr:uid="{E5FAF033-22E3-4A12-95FC-0C151DB67B70}"/>
    <cellStyle name="Comma 4 12 10 2 2 3 3 3" xfId="7295" xr:uid="{B65395DC-B549-489F-92A9-CC30FBFBCEAF}"/>
    <cellStyle name="Comma 4 12 10 2 2 3 4" xfId="4430" xr:uid="{4B368F19-7E0E-4945-B65A-3C8840B8CF75}"/>
    <cellStyle name="Comma 4 12 10 2 2 3 4 2" xfId="8444" xr:uid="{D068F854-A58E-4B8B-A0D7-8BD2CC9C808F}"/>
    <cellStyle name="Comma 4 12 10 2 2 3 5" xfId="6644" xr:uid="{2A40E9F8-7BE3-4A4E-8F52-CCF0B73669D5}"/>
    <cellStyle name="Comma 4 12 10 2 2 4" xfId="3423" xr:uid="{15886F42-BBD4-42B9-AE36-FB90144DD077}"/>
    <cellStyle name="Comma 4 12 10 2 2 4 2" xfId="5150" xr:uid="{3B77FD72-F484-4D48-97DD-4FDE32B2D4A3}"/>
    <cellStyle name="Comma 4 12 10 2 2 4 2 2" xfId="9165" xr:uid="{494EAA99-9111-4E52-BED7-671F4B3EF0FD}"/>
    <cellStyle name="Comma 4 12 10 2 2 4 3" xfId="7421" xr:uid="{1D78FD24-BE1B-4075-9001-76E4C83243D1}"/>
    <cellStyle name="Comma 4 12 10 2 2 5" xfId="2859" xr:uid="{68FE54FB-555B-4C7D-9944-FA463ED576AD}"/>
    <cellStyle name="Comma 4 12 10 2 2 5 2" xfId="4598" xr:uid="{4A2B8FC9-91E6-4E32-B538-77CE4E0466AF}"/>
    <cellStyle name="Comma 4 12 10 2 2 5 2 2" xfId="8613" xr:uid="{93B3932F-1342-416C-A58B-8A53F35AAF8D}"/>
    <cellStyle name="Comma 4 12 10 2 2 5 3" xfId="6868" xr:uid="{F5AC1653-84BC-468E-B9E9-9AB1B00C2B90}"/>
    <cellStyle name="Comma 4 12 10 2 2 6" xfId="2112" xr:uid="{D6E7E8EE-2C4B-4AB1-9D68-EDA83C1A4EDB}"/>
    <cellStyle name="Comma 4 12 10 2 2 6 2" xfId="8016" xr:uid="{8654974E-4A6F-4F85-9E58-A3A5C24C2962}"/>
    <cellStyle name="Comma 4 12 10 2 2 7" xfId="4002" xr:uid="{A6F29310-AF84-4C62-8CE3-9BEF3DE248F8}"/>
    <cellStyle name="Comma 4 12 10 2 2 7 2" xfId="9870" xr:uid="{F7FD484C-9A5F-4445-9209-32B4936A0BCB}"/>
    <cellStyle name="Comma 4 12 10 2 2 8" xfId="6212" xr:uid="{A36CFD1F-340F-44E3-9A86-43CB270C48DC}"/>
    <cellStyle name="Comma 4 12 10 2 3" xfId="2109" xr:uid="{12FE2F88-F75C-409F-B18B-1BF164B1D09C}"/>
    <cellStyle name="Comma 4 12 10 2 3 2" xfId="8013" xr:uid="{0870AB89-0EB4-4598-9CAF-22B1B5754E46}"/>
    <cellStyle name="Comma 4 12 10 2 4" xfId="6208" xr:uid="{AF40C251-B0F7-4511-9231-B61C22367BDD}"/>
    <cellStyle name="Comma 4 12 10 2 7" xfId="127" xr:uid="{76E3A208-D619-4C2D-8959-81995438A022}"/>
    <cellStyle name="Comma 4 12 10 2 7 2" xfId="6204" xr:uid="{5FA8AC05-C582-4DBD-800F-5CEB6B3A1C20}"/>
    <cellStyle name="Comma 4 12 2" xfId="5679" xr:uid="{B4BBC516-25F7-40F0-A543-9AC8C16C63EF}"/>
    <cellStyle name="Comma 4 12 2 2 2 2" xfId="5710" xr:uid="{4C6ABB4F-F805-46DC-8920-5CE5128C5364}"/>
    <cellStyle name="Comma 4 12 2 6" xfId="5697" xr:uid="{6591E4FF-2408-4AD9-898C-AA32E16AB5D7}"/>
    <cellStyle name="Comma 4 2" xfId="639" xr:uid="{EA113D95-D322-4E22-B53F-A4AEC5DC4B66}"/>
    <cellStyle name="Comma 4 2 10" xfId="5837" xr:uid="{333F46EB-62E1-418D-B555-BFCA7054C1A9}"/>
    <cellStyle name="Comma 4 2 2" xfId="640" xr:uid="{86CB662A-FB1A-49B7-AD4C-7B7ED54A4E2F}"/>
    <cellStyle name="Comma 4 2 2 2" xfId="2378" xr:uid="{66D2E7FA-4251-4A0C-8451-DB113C8F3091}"/>
    <cellStyle name="Comma 4 2 2 2 2" xfId="3687" xr:uid="{66D29F82-7617-4A0A-8469-249370DB6E36}"/>
    <cellStyle name="Comma 4 2 2 2 2 2" xfId="5412" xr:uid="{FF1DB81D-7FA6-4D41-A97D-B445977F162E}"/>
    <cellStyle name="Comma 4 2 2 2 2 2 2" xfId="9426" xr:uid="{590169B3-6E3F-437B-9C4C-34B0D460409B}"/>
    <cellStyle name="Comma 4 2 2 2 2 3" xfId="7683" xr:uid="{C7AF3485-44B2-424C-91D7-966338691BD7}"/>
    <cellStyle name="Comma 4 2 2 2 3" xfId="3123" xr:uid="{949605E0-5E64-4376-BA9E-9742347ED966}"/>
    <cellStyle name="Comma 4 2 2 2 3 2" xfId="4858" xr:uid="{BE0E42CC-7D4A-4AB6-A371-DC5A29C174B1}"/>
    <cellStyle name="Comma 4 2 2 2 3 2 2" xfId="8873" xr:uid="{E535F674-4B7F-4991-A60D-D700F3C8B810}"/>
    <cellStyle name="Comma 4 2 2 2 3 3" xfId="7128" xr:uid="{8FF8448F-82D7-4E79-9AAE-73FE7FA67E01}"/>
    <cellStyle name="Comma 4 2 2 2 4" xfId="4264" xr:uid="{7A83A1C5-CAD8-4EB6-8420-135ECC3D7442}"/>
    <cellStyle name="Comma 4 2 2 2 4 2" xfId="8278" xr:uid="{4E040E7C-FA7D-4BFF-B7DB-0CF8454D09C5}"/>
    <cellStyle name="Comma 4 2 2 2 5" xfId="6477" xr:uid="{09A2CC8F-D459-48F0-9AEA-4E7CB98A8224}"/>
    <cellStyle name="Comma 4 2 2 3" xfId="2547" xr:uid="{CF52FEBC-726B-4F4B-8EF1-B58BF2B0054B}"/>
    <cellStyle name="Comma 4 2 2 3 2" xfId="3855" xr:uid="{B98C2E22-8E01-404C-A626-7D347F54A878}"/>
    <cellStyle name="Comma 4 2 2 3 2 2" xfId="5580" xr:uid="{315A9192-0F9D-4C9F-B346-87B70F81832B}"/>
    <cellStyle name="Comma 4 2 2 3 2 2 2" xfId="9594" xr:uid="{6E6A6051-2974-4C01-B00A-5B1463F319BF}"/>
    <cellStyle name="Comma 4 2 2 3 2 3" xfId="7852" xr:uid="{AB925F31-C129-4941-9D8C-5BAB33BA999F}"/>
    <cellStyle name="Comma 4 2 2 3 3" xfId="3293" xr:uid="{2FD05293-F484-4DF0-AB28-FE23DFA52F6F}"/>
    <cellStyle name="Comma 4 2 2 3 3 2" xfId="5026" xr:uid="{1CCAAA73-BD42-46D3-8C1F-AF03B65F1F1D}"/>
    <cellStyle name="Comma 4 2 2 3 3 2 2" xfId="9041" xr:uid="{F2797E27-90B6-4CCA-903B-D8DAD859607A}"/>
    <cellStyle name="Comma 4 2 2 3 3 3" xfId="7297" xr:uid="{094168A3-49CB-4772-8D52-ABE89D19A30D}"/>
    <cellStyle name="Comma 4 2 2 3 4" xfId="4432" xr:uid="{9DEA0684-3B3E-4B6A-9905-ABC7DB9E6F56}"/>
    <cellStyle name="Comma 4 2 2 3 4 2" xfId="8446" xr:uid="{EE186E89-977B-4F3D-BE1F-2C13A64ADA11}"/>
    <cellStyle name="Comma 4 2 2 3 5" xfId="6646" xr:uid="{9B439651-B582-49B3-A986-E2C616A8E157}"/>
    <cellStyle name="Comma 4 2 2 4" xfId="3500" xr:uid="{21CBE450-DAA9-473A-A194-82A520CC4178}"/>
    <cellStyle name="Comma 4 2 2 4 2" xfId="5227" xr:uid="{F96B3155-D682-462A-9B7A-4EDBC0D7E8D0}"/>
    <cellStyle name="Comma 4 2 2 4 2 2" xfId="9242" xr:uid="{296A6BB5-E3F6-4E8A-AAF0-AFD8B4CC8112}"/>
    <cellStyle name="Comma 4 2 2 4 3" xfId="7498" xr:uid="{AB2E07B5-AA9E-42AA-9566-CD906A333FAD}"/>
    <cellStyle name="Comma 4 2 2 5" xfId="2936" xr:uid="{97F176B3-BC88-4C9F-B3A3-81DEA5AB67CE}"/>
    <cellStyle name="Comma 4 2 2 5 2" xfId="4675" xr:uid="{FBC85491-B801-44CA-B774-F637050D8208}"/>
    <cellStyle name="Comma 4 2 2 5 2 2" xfId="8690" xr:uid="{34AD131A-9FB8-463B-870C-E0F001C72468}"/>
    <cellStyle name="Comma 4 2 2 5 3" xfId="6945" xr:uid="{523004CD-5ABE-4051-8B80-54FEC931B4F9}"/>
    <cellStyle name="Comma 4 2 2 6" xfId="2189" xr:uid="{5C5B6D0A-D0C6-4A5A-8B7E-148A44C91B3D}"/>
    <cellStyle name="Comma 4 2 2 6 2" xfId="6289" xr:uid="{AEB10416-3548-441D-B895-1741A81333AC}"/>
    <cellStyle name="Comma 4 2 2 7" xfId="4079" xr:uid="{3541511D-6514-4955-8DF2-76B6EC6F9867}"/>
    <cellStyle name="Comma 4 2 2 7 2" xfId="8093" xr:uid="{67A4AE98-5E93-4A7A-859B-4A1FED3C4D84}"/>
    <cellStyle name="Comma 4 2 2 8" xfId="5971" xr:uid="{931078D9-0F53-4D44-9B84-56C7BAE79438}"/>
    <cellStyle name="Comma 4 2 3" xfId="2279" xr:uid="{3C1ADD5E-2746-4687-A739-58D61FBEBA8F}"/>
    <cellStyle name="Comma 4 2 3 2" xfId="3589" xr:uid="{82567A38-6DDC-48FB-B813-9FF0F7CD707D}"/>
    <cellStyle name="Comma 4 2 3 2 2" xfId="5314" xr:uid="{4B907F60-71B8-4274-910B-823E132F553A}"/>
    <cellStyle name="Comma 4 2 3 2 2 2" xfId="9329" xr:uid="{7EF34208-2EFE-489F-BEDC-ADCDF49FF0AB}"/>
    <cellStyle name="Comma 4 2 3 2 3" xfId="7585" xr:uid="{C85A9669-C06C-4024-B1EA-FCC1D69CE56B}"/>
    <cellStyle name="Comma 4 2 3 3" xfId="3023" xr:uid="{B1004062-F699-4C2F-B508-4DF27AA4BE83}"/>
    <cellStyle name="Comma 4 2 3 3 2" xfId="4760" xr:uid="{2CD8BEA0-E250-4F73-A2B1-A95509314410}"/>
    <cellStyle name="Comma 4 2 3 3 2 2" xfId="8775" xr:uid="{E7ACAEDC-8CA7-4624-8C8A-D1F09DFD5BCA}"/>
    <cellStyle name="Comma 4 2 3 3 3" xfId="7030" xr:uid="{AF664999-AE7F-4E88-94C8-7EBF23447001}"/>
    <cellStyle name="Comma 4 2 3 4" xfId="4166" xr:uid="{000128DB-D317-4B40-A8C8-105A58080EDC}"/>
    <cellStyle name="Comma 4 2 3 4 2" xfId="6379" xr:uid="{9626A59E-83CE-4310-B0AB-62A91C69369F}"/>
    <cellStyle name="Comma 4 2 3 5" xfId="8180" xr:uid="{D020844D-45B3-4E47-8C12-57E5040D4DEB}"/>
    <cellStyle name="Comma 4 2 3 6" xfId="5970" xr:uid="{A3867BF6-4BF5-41F1-AB48-4774FF1F56D6}"/>
    <cellStyle name="Comma 4 2 4" xfId="2546" xr:uid="{63738510-0EDE-48DD-9DA3-4FFA145244F7}"/>
    <cellStyle name="Comma 4 2 4 2" xfId="3854" xr:uid="{7BDE6689-2831-4346-8D38-C1542A82A95E}"/>
    <cellStyle name="Comma 4 2 4 2 2" xfId="5579" xr:uid="{7452D784-C5E0-455E-AEC4-877B363CC758}"/>
    <cellStyle name="Comma 4 2 4 2 2 2" xfId="9593" xr:uid="{9CC87EFD-92A5-4EB5-8163-3FF502842E5B}"/>
    <cellStyle name="Comma 4 2 4 2 3" xfId="7851" xr:uid="{5496833E-2EA5-4513-9582-59B84AF088AA}"/>
    <cellStyle name="Comma 4 2 4 3" xfId="3292" xr:uid="{76A06519-9E00-43FC-94B3-62D6F2C9F5D9}"/>
    <cellStyle name="Comma 4 2 4 3 2" xfId="5025" xr:uid="{61ECBE5E-3998-4F53-A7A7-4606F08C85D0}"/>
    <cellStyle name="Comma 4 2 4 3 2 2" xfId="9040" xr:uid="{7B13DD58-2873-41B5-88F9-F85E8A5D82EC}"/>
    <cellStyle name="Comma 4 2 4 3 3" xfId="7296" xr:uid="{6B614308-5DF0-46CA-84C6-FFF03867A2A3}"/>
    <cellStyle name="Comma 4 2 4 4" xfId="4431" xr:uid="{5714EACE-A32A-4E62-B6C2-979402650AF4}"/>
    <cellStyle name="Comma 4 2 4 4 2" xfId="8445" xr:uid="{0A9347F2-7EA1-49E7-B596-B891E67AF316}"/>
    <cellStyle name="Comma 4 2 4 5" xfId="6645" xr:uid="{6E665D6E-915C-4E30-A350-D62C0FE62C6F}"/>
    <cellStyle name="Comma 4 2 5" xfId="2696" xr:uid="{DCBCA51A-D8D2-4927-8774-A8A44FC7BC8F}"/>
    <cellStyle name="Comma 4 2 5 2" xfId="4508" xr:uid="{537C0C0F-3755-499B-9A25-2A26CA83F1BD}"/>
    <cellStyle name="Comma 4 2 5 2 2" xfId="8523" xr:uid="{0C56A114-E6DC-442D-B023-8563B01B6C01}"/>
    <cellStyle name="Comma 4 2 5 3" xfId="6752" xr:uid="{6A1D0CE6-697E-43A3-A20B-4D2E12FA47AA}"/>
    <cellStyle name="Comma 4 2 6" xfId="3400" xr:uid="{816C1D4E-4820-4077-8EF3-8D806149DD36}"/>
    <cellStyle name="Comma 4 2 6 2" xfId="5129" xr:uid="{E81080EF-9BDB-4193-A59F-BFDB89E987B1}"/>
    <cellStyle name="Comma 4 2 6 2 2" xfId="9144" xr:uid="{E8F843D1-87AC-4F68-BCA3-245A5C6B0827}"/>
    <cellStyle name="Comma 4 2 6 3" xfId="7400" xr:uid="{D07A33C5-7071-4826-9FD3-F9A526B2FC00}"/>
    <cellStyle name="Comma 4 2 7" xfId="2851" xr:uid="{411F1FD3-4B09-4919-A6F8-DA280E2354A8}"/>
    <cellStyle name="Comma 4 2 7 2" xfId="4590" xr:uid="{728118F4-F71F-4F51-8328-892C3A3C8B27}"/>
    <cellStyle name="Comma 4 2 7 2 2" xfId="8605" xr:uid="{308949CE-FB5A-4FFF-96B6-08A7D097ECEA}"/>
    <cellStyle name="Comma 4 2 7 3" xfId="6860" xr:uid="{F2EEBD92-9153-4A0E-BA35-CD7DD257AEC9}"/>
    <cellStyle name="Comma 4 2 8" xfId="2065" xr:uid="{02395B43-ABD1-4E11-9F1D-760AF7655AE0}"/>
    <cellStyle name="Comma 4 2 8 2" xfId="6101" xr:uid="{E8A259F2-8B42-48A4-9B46-A0C0B674CE92}"/>
    <cellStyle name="Comma 4 2 9" xfId="3981" xr:uid="{FE901A0E-A1B8-464A-B0F9-FC791007167A}"/>
    <cellStyle name="Comma 4 2 9 2" xfId="7990" xr:uid="{07E5DD41-B3E6-4A5C-8CE0-EE2BE89F2B1C}"/>
    <cellStyle name="Comma 4 3" xfId="641" xr:uid="{2CC645F9-E965-46FC-BD24-00C3B1BCBF1C}"/>
    <cellStyle name="Comma 4 3 2" xfId="642" xr:uid="{8E9B319E-BA38-4444-87D4-14F3B58F6B4F}"/>
    <cellStyle name="Comma 4 3 2 2" xfId="2379" xr:uid="{036C9402-9945-463C-82A2-7A7310D9A58A}"/>
    <cellStyle name="Comma 4 3 2 2 2" xfId="3688" xr:uid="{082CAE9A-4672-4B26-9D40-EFE155F62551}"/>
    <cellStyle name="Comma 4 3 2 2 2 2" xfId="5413" xr:uid="{1D5C436B-7B56-460E-986E-2EC2DB979D23}"/>
    <cellStyle name="Comma 4 3 2 2 2 2 2" xfId="9427" xr:uid="{16302AEA-5C68-4759-90C8-1CE59BAED1E7}"/>
    <cellStyle name="Comma 4 3 2 2 2 3" xfId="7684" xr:uid="{E1278466-311A-4DAC-884E-A76B00EB7572}"/>
    <cellStyle name="Comma 4 3 2 2 3" xfId="3124" xr:uid="{3B8A5357-A2AA-433F-BF17-9472814DAEEE}"/>
    <cellStyle name="Comma 4 3 2 2 3 2" xfId="4859" xr:uid="{F38490CB-4B04-4E18-A607-E691628B9538}"/>
    <cellStyle name="Comma 4 3 2 2 3 2 2" xfId="8874" xr:uid="{ECFAF33D-19B9-4F93-BB16-D4ACD070EE61}"/>
    <cellStyle name="Comma 4 3 2 2 3 3" xfId="7129" xr:uid="{91E17039-DBCE-4A82-89B8-C79E09911869}"/>
    <cellStyle name="Comma 4 3 2 2 4" xfId="4265" xr:uid="{A9AE94D7-254E-408E-B694-9CBAC35B0FE8}"/>
    <cellStyle name="Comma 4 3 2 2 4 2" xfId="8279" xr:uid="{CA7AB63E-0A24-420E-8368-D0D499C18F62}"/>
    <cellStyle name="Comma 4 3 2 2 5" xfId="6478" xr:uid="{EAB4EBC0-C744-4512-B571-CB7D928FB807}"/>
    <cellStyle name="Comma 4 3 2 3" xfId="2549" xr:uid="{2A3CE004-5CB2-4655-AB8E-146952C973BD}"/>
    <cellStyle name="Comma 4 3 2 3 2" xfId="3857" xr:uid="{3FD38F5E-E953-42B4-A699-3FD0786A448D}"/>
    <cellStyle name="Comma 4 3 2 3 2 2" xfId="5582" xr:uid="{08D02409-6220-4E6F-8CB7-6886D3E4B90B}"/>
    <cellStyle name="Comma 4 3 2 3 2 2 2" xfId="9596" xr:uid="{DE80B2D9-08E3-40F8-9EA9-BF4B4FA8E17A}"/>
    <cellStyle name="Comma 4 3 2 3 2 3" xfId="7854" xr:uid="{867A7447-741E-494A-9342-A4782DAD55B5}"/>
    <cellStyle name="Comma 4 3 2 3 3" xfId="3295" xr:uid="{4DC668D1-3CEF-49E6-907F-A0BB55EBA8C1}"/>
    <cellStyle name="Comma 4 3 2 3 3 2" xfId="5028" xr:uid="{53A1A77C-B6DD-47E2-AC43-EB4317D2A4C8}"/>
    <cellStyle name="Comma 4 3 2 3 3 2 2" xfId="9043" xr:uid="{715CAE84-330F-465E-BEC9-317BD8560980}"/>
    <cellStyle name="Comma 4 3 2 3 3 3" xfId="7299" xr:uid="{FDE04B38-42F1-4145-9840-0E44E9EF0242}"/>
    <cellStyle name="Comma 4 3 2 3 4" xfId="4434" xr:uid="{794218FC-FA6B-4185-83F7-9FB7E57AA43B}"/>
    <cellStyle name="Comma 4 3 2 3 4 2" xfId="8448" xr:uid="{9B559FBA-DC52-4689-962F-E7C3DB08C17A}"/>
    <cellStyle name="Comma 4 3 2 3 5" xfId="6648" xr:uid="{CC6B4B1A-760E-41DE-91E7-7B1996C88EB3}"/>
    <cellStyle name="Comma 4 3 2 4" xfId="3501" xr:uid="{176451E7-E9A8-4EF7-82D8-A7B1F9D25DC4}"/>
    <cellStyle name="Comma 4 3 2 4 2" xfId="5228" xr:uid="{2800B3D2-C65D-4342-8ED9-16BA29D8B0BC}"/>
    <cellStyle name="Comma 4 3 2 4 2 2" xfId="9243" xr:uid="{9A4F7EC9-1334-43DB-8FE1-F36086B954C5}"/>
    <cellStyle name="Comma 4 3 2 4 3" xfId="7499" xr:uid="{45CB2B84-C246-41F4-9074-815022601B9B}"/>
    <cellStyle name="Comma 4 3 2 5" xfId="2937" xr:uid="{195DEC2E-88C3-4FDD-B56D-FC746B019936}"/>
    <cellStyle name="Comma 4 3 2 5 2" xfId="4676" xr:uid="{38C1F2A4-8A05-4DEB-B82F-B3F2537D8F9C}"/>
    <cellStyle name="Comma 4 3 2 5 2 2" xfId="8691" xr:uid="{B79E90E3-7A5A-47A0-B60F-8AC574F90E3E}"/>
    <cellStyle name="Comma 4 3 2 5 3" xfId="6946" xr:uid="{81B1E026-8F31-434D-94A9-E2A90271A6BC}"/>
    <cellStyle name="Comma 4 3 2 6" xfId="2190" xr:uid="{58244440-B742-49F4-B164-3DFC8BE58453}"/>
    <cellStyle name="Comma 4 3 2 6 2" xfId="6290" xr:uid="{AC4E279E-B8C3-4430-8B78-7409586AB887}"/>
    <cellStyle name="Comma 4 3 2 7" xfId="4080" xr:uid="{365656BC-63A0-4215-A4A9-60B386DC0B33}"/>
    <cellStyle name="Comma 4 3 2 7 2" xfId="8094" xr:uid="{C30A048F-D8C2-4A70-A788-E3E86CC606AE}"/>
    <cellStyle name="Comma 4 3 2 8" xfId="5972" xr:uid="{2B98FA11-4895-4443-BDF9-C218EF39A6CF}"/>
    <cellStyle name="Comma 4 3 3" xfId="2280" xr:uid="{E6AA95F5-4397-44D5-96B2-DD00D1E2D4FC}"/>
    <cellStyle name="Comma 4 3 3 2" xfId="3590" xr:uid="{F4035999-F5E8-4993-B18D-4B9F9D334307}"/>
    <cellStyle name="Comma 4 3 3 2 2" xfId="5315" xr:uid="{6C7F5A81-E563-46B2-BE26-65C46E81E5DC}"/>
    <cellStyle name="Comma 4 3 3 2 2 2" xfId="9330" xr:uid="{C05BDD81-0739-4EBC-B335-7EC1A1EE9DAC}"/>
    <cellStyle name="Comma 4 3 3 2 3" xfId="7586" xr:uid="{DC3D67B4-A907-4789-A454-C36BD476A561}"/>
    <cellStyle name="Comma 4 3 3 3" xfId="3024" xr:uid="{3354C758-51D5-4966-967B-6A8558241108}"/>
    <cellStyle name="Comma 4 3 3 3 2" xfId="4761" xr:uid="{9772AD71-0195-4C08-902E-F0694F4F1C5C}"/>
    <cellStyle name="Comma 4 3 3 3 2 2" xfId="8776" xr:uid="{DE5BEEEE-2D26-435D-946D-AF3AD8B50DFB}"/>
    <cellStyle name="Comma 4 3 3 3 3" xfId="7031" xr:uid="{F422AE5D-8B28-4AEC-B92C-668446CA755A}"/>
    <cellStyle name="Comma 4 3 3 4" xfId="4167" xr:uid="{72250DA2-315E-433E-AF1B-F9894B1EDC5D}"/>
    <cellStyle name="Comma 4 3 3 4 2" xfId="8181" xr:uid="{26256260-787A-40A4-A9BE-155A9F0F9994}"/>
    <cellStyle name="Comma 4 3 3 5" xfId="6380" xr:uid="{7CEAE2AF-9356-41E3-AC2D-AFD3433AA92A}"/>
    <cellStyle name="Comma 4 3 4" xfId="2548" xr:uid="{342ADBCC-30C8-4D76-9D34-9FFE0F477BFE}"/>
    <cellStyle name="Comma 4 3 4 2" xfId="3856" xr:uid="{432B8E30-659C-4980-89ED-0AD7FE5AEF14}"/>
    <cellStyle name="Comma 4 3 4 2 2" xfId="5581" xr:uid="{30D88DDC-72C0-4219-93C5-DBC08B3A7B4C}"/>
    <cellStyle name="Comma 4 3 4 2 2 2" xfId="9595" xr:uid="{B81C59B1-519E-4610-8BA1-9B918F3EBB29}"/>
    <cellStyle name="Comma 4 3 4 2 3" xfId="7853" xr:uid="{FDD6AB85-B162-49A6-83CD-2E5EE0EE005D}"/>
    <cellStyle name="Comma 4 3 4 3" xfId="3294" xr:uid="{304445F9-0F61-47C7-83D1-F12AABBF5772}"/>
    <cellStyle name="Comma 4 3 4 3 2" xfId="5027" xr:uid="{6C5B7FE8-4885-4D59-9D0E-2D6D66734E0C}"/>
    <cellStyle name="Comma 4 3 4 3 2 2" xfId="9042" xr:uid="{A9CDD936-3CBF-4748-8BD3-CFBBAD78F124}"/>
    <cellStyle name="Comma 4 3 4 3 3" xfId="7298" xr:uid="{9471339F-8DA1-4084-8BB3-0ADEBA138080}"/>
    <cellStyle name="Comma 4 3 4 4" xfId="4433" xr:uid="{FDD64BC0-F767-46B4-9231-A43229175424}"/>
    <cellStyle name="Comma 4 3 4 4 2" xfId="8447" xr:uid="{0F824BAD-2783-4531-88ED-9F101D669391}"/>
    <cellStyle name="Comma 4 3 4 5" xfId="6647" xr:uid="{9E32B3E6-44B1-440F-AB28-45EFA5652651}"/>
    <cellStyle name="Comma 4 3 5" xfId="3401" xr:uid="{5DA3BEE6-897C-4C7C-829B-BAE035FBDFF4}"/>
    <cellStyle name="Comma 4 3 5 2" xfId="5130" xr:uid="{8A869BED-DD18-4644-AB7C-818FB81C4FA2}"/>
    <cellStyle name="Comma 4 3 5 2 2" xfId="9145" xr:uid="{0EE018DE-B1A1-4FA1-821A-9E8616E88A22}"/>
    <cellStyle name="Comma 4 3 5 3" xfId="7401" xr:uid="{EC6E1547-ADC1-4399-B5D3-C3AEC74F30D4}"/>
    <cellStyle name="Comma 4 3 6" xfId="2807" xr:uid="{D710141E-2D6A-43AB-A0EE-6F13C10046D1}"/>
    <cellStyle name="Comma 4 3 6 2" xfId="4548" xr:uid="{630CFCD4-C067-4A36-A71E-7A0D364F2151}"/>
    <cellStyle name="Comma 4 3 6 2 2" xfId="8563" xr:uid="{A8A2DDAA-F7AA-4F80-A573-7A9B1FFEE51A}"/>
    <cellStyle name="Comma 4 3 6 3" xfId="6818" xr:uid="{6D3E9E6C-2F0B-4AD3-833A-3FD692909DBE}"/>
    <cellStyle name="Comma 4 3 7" xfId="2066" xr:uid="{8A0D0B25-809E-4FF9-80A8-7FC95FD6CFCB}"/>
    <cellStyle name="Comma 4 3 7 2" xfId="6102" xr:uid="{C026222D-C3A0-420B-9218-3272D89675CC}"/>
    <cellStyle name="Comma 4 3 8" xfId="3982" xr:uid="{7F6971B4-C474-49F1-8F3A-E5D8314939D4}"/>
    <cellStyle name="Comma 4 3 8 2" xfId="7991" xr:uid="{D62B5420-417B-439C-AE6D-1E8F0F03B03C}"/>
    <cellStyle name="Comma 4 3 9" xfId="5838" xr:uid="{BA6CB165-ED16-4B26-B1CF-6C076EC9C1DE}"/>
    <cellStyle name="Comma 4 4" xfId="643" xr:uid="{5371839E-2194-433C-9EC6-8D605DECCC83}"/>
    <cellStyle name="Comma 4 4 10" xfId="6001" xr:uid="{9BA1829C-631E-497B-B9C8-6C5DDFB33CEE}"/>
    <cellStyle name="Comma 4 4 2" xfId="644" xr:uid="{66B51122-CC2D-487C-96BA-C394AF636014}"/>
    <cellStyle name="Comma 4 4 2 2" xfId="2380" xr:uid="{AC67AAC8-A203-4A75-A64B-BA68146B7598}"/>
    <cellStyle name="Comma 4 4 2 2 2" xfId="3689" xr:uid="{670A711E-D03C-490F-8E93-84618A7EB09F}"/>
    <cellStyle name="Comma 4 4 2 2 2 2" xfId="5414" xr:uid="{D2A4D93E-C7A2-4A13-9C2D-36D53ADBE282}"/>
    <cellStyle name="Comma 4 4 2 2 2 2 2" xfId="9428" xr:uid="{A5C8AB16-1025-47CA-A307-B1A5CAEE6CB4}"/>
    <cellStyle name="Comma 4 4 2 2 2 3" xfId="7685" xr:uid="{5C19969F-90C6-4641-8FC2-66527AD13AA8}"/>
    <cellStyle name="Comma 4 4 2 2 3" xfId="3125" xr:uid="{1E4F9138-E28F-49BB-8A82-6A9BD414E1E0}"/>
    <cellStyle name="Comma 4 4 2 2 3 2" xfId="4860" xr:uid="{A59A5597-123B-45AB-BEEE-6BB281C46984}"/>
    <cellStyle name="Comma 4 4 2 2 3 2 2" xfId="8875" xr:uid="{01AEE71B-8846-4DFC-867D-070245FDF30A}"/>
    <cellStyle name="Comma 4 4 2 2 3 3" xfId="7130" xr:uid="{DE1D8E94-9CB4-4B22-916B-D5E09307E859}"/>
    <cellStyle name="Comma 4 4 2 2 4" xfId="4266" xr:uid="{AB1600A9-E50B-4BC5-BE9C-4DFCE26DC487}"/>
    <cellStyle name="Comma 4 4 2 2 4 2" xfId="8280" xr:uid="{68B82D91-A58E-4126-9756-E4774008B42C}"/>
    <cellStyle name="Comma 4 4 2 2 5" xfId="6479" xr:uid="{6508EE62-85F5-44F4-AF05-F26FE04224E1}"/>
    <cellStyle name="Comma 4 4 2 3" xfId="2551" xr:uid="{55BD43D1-4723-41F3-ABE2-B079E3EA9A3C}"/>
    <cellStyle name="Comma 4 4 2 3 2" xfId="3859" xr:uid="{E4AA3FA1-C989-4CF1-8D1D-E2ABBC266B20}"/>
    <cellStyle name="Comma 4 4 2 3 2 2" xfId="5584" xr:uid="{DDDA80FE-9233-4543-9F4D-AB9BA5E7E671}"/>
    <cellStyle name="Comma 4 4 2 3 2 2 2" xfId="9598" xr:uid="{4D3575C4-DEF1-4541-9728-67338C197DBF}"/>
    <cellStyle name="Comma 4 4 2 3 2 3" xfId="7856" xr:uid="{2542ED61-D9F0-4548-9071-F1417CB075F3}"/>
    <cellStyle name="Comma 4 4 2 3 3" xfId="3297" xr:uid="{34C1AD49-C616-44FA-9E00-43B428A9A297}"/>
    <cellStyle name="Comma 4 4 2 3 3 2" xfId="5030" xr:uid="{1714073A-FFE7-4326-8666-F574C55C7052}"/>
    <cellStyle name="Comma 4 4 2 3 3 2 2" xfId="9045" xr:uid="{CF546B6A-DDCC-41C0-9A73-FABAFBCC4FC0}"/>
    <cellStyle name="Comma 4 4 2 3 3 3" xfId="7301" xr:uid="{706E75E3-2C74-486C-A10B-BF8DFCB5BFB4}"/>
    <cellStyle name="Comma 4 4 2 3 4" xfId="4436" xr:uid="{ADC20398-CAF0-4CDF-BB54-3A98ECDE3247}"/>
    <cellStyle name="Comma 4 4 2 3 4 2" xfId="8450" xr:uid="{DEF3BEB4-A4B8-4C0D-B1C2-0C65337A57D7}"/>
    <cellStyle name="Comma 4 4 2 3 5" xfId="6650" xr:uid="{96604E67-02B9-4676-B71E-FD236953A4AC}"/>
    <cellStyle name="Comma 4 4 2 4" xfId="3502" xr:uid="{D0D9C568-9964-46C2-B4F6-4CE15A7BEE17}"/>
    <cellStyle name="Comma 4 4 2 4 2" xfId="5229" xr:uid="{027C5AC3-3A15-4615-912D-8A8C83E15E87}"/>
    <cellStyle name="Comma 4 4 2 4 2 2" xfId="9244" xr:uid="{BE204F0F-F263-43F6-A040-07F302C18E92}"/>
    <cellStyle name="Comma 4 4 2 4 3" xfId="7500" xr:uid="{C7B28C19-2773-493C-BAFF-D2BF7A07176C}"/>
    <cellStyle name="Comma 4 4 2 5" xfId="2938" xr:uid="{F273BC0E-F5FD-4F2A-B81E-96A808D3DD93}"/>
    <cellStyle name="Comma 4 4 2 5 2" xfId="4677" xr:uid="{AE562847-F04C-4DCE-A30A-68A99CC3A0FE}"/>
    <cellStyle name="Comma 4 4 2 5 2 2" xfId="8692" xr:uid="{09BAE6E3-3293-4E9B-8432-A2D697F90C97}"/>
    <cellStyle name="Comma 4 4 2 5 3" xfId="6947" xr:uid="{2DE9EC10-A28C-4B4E-89AF-2DD4CDC24C94}"/>
    <cellStyle name="Comma 4 4 2 6" xfId="2191" xr:uid="{A50A9344-72FF-4427-9AF4-39E1C752EA16}"/>
    <cellStyle name="Comma 4 4 2 6 2" xfId="8095" xr:uid="{0C3A9187-4DD1-4A0B-8703-F6AE6B47D43A}"/>
    <cellStyle name="Comma 4 4 2 7" xfId="4081" xr:uid="{012B5C47-2E1C-46B2-A4AB-8D76D828E373}"/>
    <cellStyle name="Comma 4 4 2 7 2" xfId="9696" xr:uid="{B90019F5-1D10-471F-923F-5B9FCD47AA48}"/>
    <cellStyle name="Comma 4 4 2 8" xfId="6291" xr:uid="{FA00F302-39EC-439D-A0B4-62C068D5F5BC}"/>
    <cellStyle name="Comma 4 4 3" xfId="2281" xr:uid="{659FC3D9-CD1F-45E0-A757-FCC387C2F9BA}"/>
    <cellStyle name="Comma 4 4 3 2" xfId="3591" xr:uid="{04C8E094-1A60-4392-A812-D5B035F76218}"/>
    <cellStyle name="Comma 4 4 3 2 2" xfId="5316" xr:uid="{84E86893-518F-46E8-9041-F9C5583599E5}"/>
    <cellStyle name="Comma 4 4 3 2 2 2" xfId="9331" xr:uid="{3B118CCB-D210-4E4B-9529-CCA3B3E3CFB0}"/>
    <cellStyle name="Comma 4 4 3 2 3" xfId="7587" xr:uid="{72F86B6A-5EAE-48E2-ABA3-5957F9A279EE}"/>
    <cellStyle name="Comma 4 4 3 3" xfId="3025" xr:uid="{DBC8AA05-82F5-416C-917E-28DE27D793BE}"/>
    <cellStyle name="Comma 4 4 3 3 2" xfId="4762" xr:uid="{C1481DF5-4BCE-4DDD-9165-37114CD9F604}"/>
    <cellStyle name="Comma 4 4 3 3 2 2" xfId="8777" xr:uid="{A241F1A7-C442-4289-AF72-DE9C13A43B0B}"/>
    <cellStyle name="Comma 4 4 3 3 3" xfId="7032" xr:uid="{47FDF8E2-5A3F-4BCC-BD9D-99CF0F0491B2}"/>
    <cellStyle name="Comma 4 4 3 4" xfId="4168" xr:uid="{882C62BD-50DF-4C51-91E9-152F14386D86}"/>
    <cellStyle name="Comma 4 4 3 4 2" xfId="8182" xr:uid="{63C25EC1-E62F-4184-A145-299CBCFF5CE0}"/>
    <cellStyle name="Comma 4 4 3 5" xfId="6381" xr:uid="{5BE247C5-D9D3-434C-A657-D92675AEEF57}"/>
    <cellStyle name="Comma 4 4 4" xfId="2550" xr:uid="{15BE0774-19C0-4F4A-A7AD-1B4571549754}"/>
    <cellStyle name="Comma 4 4 4 2" xfId="3858" xr:uid="{2E75BB43-F3B0-4FBD-AE9F-48109973BC62}"/>
    <cellStyle name="Comma 4 4 4 2 2" xfId="5583" xr:uid="{6574B2CE-AE67-4716-86BF-A60D959F7C7C}"/>
    <cellStyle name="Comma 4 4 4 2 2 2" xfId="9597" xr:uid="{24C2F5FE-47CD-4557-81A8-359E85811AB4}"/>
    <cellStyle name="Comma 4 4 4 2 3" xfId="7855" xr:uid="{01D9BA73-80DE-42DD-AFEF-10880FA0E3BA}"/>
    <cellStyle name="Comma 4 4 4 3" xfId="3296" xr:uid="{119A1DB2-2959-46C0-A62B-65D9371168D2}"/>
    <cellStyle name="Comma 4 4 4 3 2" xfId="5029" xr:uid="{67CFFD10-1206-46DC-A469-C8FBC065F42C}"/>
    <cellStyle name="Comma 4 4 4 3 2 2" xfId="9044" xr:uid="{0EF12678-D8B9-4D96-9CCA-DA230A663160}"/>
    <cellStyle name="Comma 4 4 4 3 3" xfId="7300" xr:uid="{ADC07227-20DC-4C7C-8C07-396876093C71}"/>
    <cellStyle name="Comma 4 4 4 4" xfId="4435" xr:uid="{BBCBED09-A7DC-4ABE-BEFB-885E0592849A}"/>
    <cellStyle name="Comma 4 4 4 4 2" xfId="8449" xr:uid="{BEEC2BEA-DF5E-478C-B98E-BF241967C482}"/>
    <cellStyle name="Comma 4 4 4 5" xfId="6649" xr:uid="{545DCB7C-3B9F-4DF9-9628-9F57A2B325A0}"/>
    <cellStyle name="Comma 4 4 5" xfId="3402" xr:uid="{9C8D7D61-DCA3-4378-BB78-3A3C963ACE96}"/>
    <cellStyle name="Comma 4 4 5 2" xfId="5131" xr:uid="{54614E7E-1FF9-4002-B3BF-A1006CCC5E0B}"/>
    <cellStyle name="Comma 4 4 5 2 2" xfId="9146" xr:uid="{37E6C266-4203-4565-BEA7-CFF245D32702}"/>
    <cellStyle name="Comma 4 4 5 3" xfId="7402" xr:uid="{EC474FF5-F959-4E95-BE3F-D72FAE883D3A}"/>
    <cellStyle name="Comma 4 4 6" xfId="2849" xr:uid="{D4EE522E-1ED1-4E7B-A490-D2A52CDB54C5}"/>
    <cellStyle name="Comma 4 4 6 2" xfId="4588" xr:uid="{8C63C0AF-AD0A-4AA4-BBC2-930077910EB8}"/>
    <cellStyle name="Comma 4 4 6 2 2" xfId="8603" xr:uid="{7C9A1516-886A-4E52-8919-4004FD0FEF44}"/>
    <cellStyle name="Comma 4 4 6 3" xfId="6858" xr:uid="{3C356DFC-0BEF-4FC3-A351-EADC62FEE21C}"/>
    <cellStyle name="Comma 4 4 7" xfId="2067" xr:uid="{05F381F9-F4C8-45E9-B5D1-AF0BCB8D5C6E}"/>
    <cellStyle name="Comma 4 4 7 2" xfId="6103" xr:uid="{7EFF33AA-E7F8-40D2-A001-BBB4B35E2F4B}"/>
    <cellStyle name="Comma 4 4 8" xfId="3983" xr:uid="{C1F556AC-E8E8-4DF0-9353-2C0F867D598F}"/>
    <cellStyle name="Comma 4 4 8 2" xfId="6724" xr:uid="{F3D6BCF9-1EA8-4CC4-A3AB-705AF528CF32}"/>
    <cellStyle name="Comma 4 4 9" xfId="7992" xr:uid="{0C1D46C7-5625-4FE1-A0FB-94EDBA8D36A8}"/>
    <cellStyle name="Comma 4 5" xfId="645" xr:uid="{692ABE84-8A0A-40B9-A9A4-20C01B8D2658}"/>
    <cellStyle name="Comma 4 5 10" xfId="5674" xr:uid="{4BE88E77-FC91-43B4-B7CE-1EE3E1C9F6A1}"/>
    <cellStyle name="Comma 4 5 2" xfId="646" xr:uid="{5999F39C-ECA1-46A1-9F17-4BBA3B5391B0}"/>
    <cellStyle name="Comma 4 5 2 2" xfId="2381" xr:uid="{F55D2D61-BACC-43E2-88C1-F0F33D9F1CEC}"/>
    <cellStyle name="Comma 4 5 2 2 2" xfId="3690" xr:uid="{F0D30011-A5E5-4FDA-B348-5B5257B66348}"/>
    <cellStyle name="Comma 4 5 2 2 2 2" xfId="5415" xr:uid="{E412830A-D46B-475B-999B-9783B770D758}"/>
    <cellStyle name="Comma 4 5 2 2 2 2 2" xfId="9429" xr:uid="{0DEEA2FC-DCAE-46F9-B71D-AA7248F4BB6D}"/>
    <cellStyle name="Comma 4 5 2 2 2 3" xfId="7686" xr:uid="{29E6C4B1-EBC5-4C5C-9249-4CF962610F1A}"/>
    <cellStyle name="Comma 4 5 2 2 3" xfId="3126" xr:uid="{6430CBD5-D52F-4BE9-95F5-7877EB0F96AC}"/>
    <cellStyle name="Comma 4 5 2 2 3 2" xfId="4861" xr:uid="{3627254B-A05C-4378-BAE2-58C79EA93AC5}"/>
    <cellStyle name="Comma 4 5 2 2 3 2 2" xfId="8876" xr:uid="{4BA8F0E0-A3DA-4BBD-B242-5702BF3E70A2}"/>
    <cellStyle name="Comma 4 5 2 2 3 3" xfId="7131" xr:uid="{DB8A9211-238E-4677-914D-25B9CAA935D6}"/>
    <cellStyle name="Comma 4 5 2 2 4" xfId="4267" xr:uid="{583728D1-184C-492B-948C-30A6ED453161}"/>
    <cellStyle name="Comma 4 5 2 2 4 2" xfId="8281" xr:uid="{43C15C7C-4B6F-443D-ABC0-40F1FAD2BEDD}"/>
    <cellStyle name="Comma 4 5 2 2 5" xfId="6480" xr:uid="{EA323FE0-D0B0-4E91-9188-12C7345113B4}"/>
    <cellStyle name="Comma 4 5 2 3" xfId="2553" xr:uid="{0F25C492-4E16-4AFF-AE19-F0D068C8AA1E}"/>
    <cellStyle name="Comma 4 5 2 3 2" xfId="3861" xr:uid="{411EC2C5-07E8-4CC4-B526-CC02C72DAE47}"/>
    <cellStyle name="Comma 4 5 2 3 2 2" xfId="5586" xr:uid="{0D93DF70-F653-40C0-A988-76F75A3A52A5}"/>
    <cellStyle name="Comma 4 5 2 3 2 2 2" xfId="9600" xr:uid="{DF20605C-6571-4118-A3FC-B32808159E89}"/>
    <cellStyle name="Comma 4 5 2 3 2 3" xfId="7858" xr:uid="{B923D045-E666-4CC0-B9FC-54C39D5D199D}"/>
    <cellStyle name="Comma 4 5 2 3 3" xfId="3299" xr:uid="{0D00BBDF-C716-4B70-9A6B-51B968225786}"/>
    <cellStyle name="Comma 4 5 2 3 3 2" xfId="5032" xr:uid="{0347109D-8657-476B-9B09-78F1D3754550}"/>
    <cellStyle name="Comma 4 5 2 3 3 2 2" xfId="9047" xr:uid="{39F766DC-0D7A-4CA2-9140-986352CD7525}"/>
    <cellStyle name="Comma 4 5 2 3 3 3" xfId="7303" xr:uid="{F2F9C82D-22F1-435A-8323-3EEE01A19F7B}"/>
    <cellStyle name="Comma 4 5 2 3 4" xfId="4438" xr:uid="{4EF477C3-C0D2-485A-B891-DBA8A3B8A4AD}"/>
    <cellStyle name="Comma 4 5 2 3 4 2" xfId="8452" xr:uid="{CA092274-32EE-45C8-A000-4DDDDA622CE7}"/>
    <cellStyle name="Comma 4 5 2 3 5" xfId="6652" xr:uid="{D1EEEF2B-EC1E-40B9-82B9-538D49E15DE7}"/>
    <cellStyle name="Comma 4 5 2 4" xfId="3503" xr:uid="{DA5D784B-E482-410B-B9B8-7E1B7CC4837E}"/>
    <cellStyle name="Comma 4 5 2 4 2" xfId="5230" xr:uid="{445F42D8-4085-4C29-A4EB-B459FFD10BB7}"/>
    <cellStyle name="Comma 4 5 2 4 2 2" xfId="9245" xr:uid="{D3BE2A33-D22F-46D4-8182-2D084F59821D}"/>
    <cellStyle name="Comma 4 5 2 4 3" xfId="7501" xr:uid="{03735346-BD6A-4E6D-B697-C37D6E2EA94A}"/>
    <cellStyle name="Comma 4 5 2 5" xfId="2939" xr:uid="{3BB59FEE-8380-4F39-93E8-DD359D2FA800}"/>
    <cellStyle name="Comma 4 5 2 5 2" xfId="4678" xr:uid="{091F4D5B-83BD-4454-A64E-2361F8E29469}"/>
    <cellStyle name="Comma 4 5 2 5 2 2" xfId="8693" xr:uid="{150B17F2-BFF2-4EAC-B5E3-39D2910709B4}"/>
    <cellStyle name="Comma 4 5 2 5 3" xfId="6948" xr:uid="{D79D98C2-AD98-46D3-BE49-3BB2B40B2762}"/>
    <cellStyle name="Comma 4 5 2 6" xfId="2192" xr:uid="{748FCE20-667D-4F77-A1BE-246B9DA4FA7C}"/>
    <cellStyle name="Comma 4 5 2 6 2" xfId="6292" xr:uid="{76950F0F-9563-4C8C-94D0-D34A70C3E33B}"/>
    <cellStyle name="Comma 4 5 2 7" xfId="4082" xr:uid="{20487649-B192-4E8D-9396-B1C97C6BF737}"/>
    <cellStyle name="Comma 4 5 2 7 2" xfId="8096" xr:uid="{6F64A8B2-C189-45A7-921F-5A1EB8B250C1}"/>
    <cellStyle name="Comma 4 5 2 8" xfId="5969" xr:uid="{EFC5957C-DB8F-4D9B-9C18-DEC64A2CE1B1}"/>
    <cellStyle name="Comma 4 5 3" xfId="2282" xr:uid="{8999BA3D-32A4-4A5A-99D9-A9BD1C18F1A9}"/>
    <cellStyle name="Comma 4 5 3 2" xfId="3592" xr:uid="{A0C993BB-83B8-4695-80E9-E54BD24A0F8C}"/>
    <cellStyle name="Comma 4 5 3 2 2" xfId="5317" xr:uid="{317981FF-96F1-4FDF-9031-89E6168F18F1}"/>
    <cellStyle name="Comma 4 5 3 2 2 2" xfId="9332" xr:uid="{10B1D975-4BC7-48BB-A5D6-EB5FAB9E5928}"/>
    <cellStyle name="Comma 4 5 3 2 3" xfId="7588" xr:uid="{DF796710-17AD-4D65-A324-2158109622BF}"/>
    <cellStyle name="Comma 4 5 3 3" xfId="3026" xr:uid="{EB0CACB2-4898-4AEE-9D91-6ABE7885AE0F}"/>
    <cellStyle name="Comma 4 5 3 3 2" xfId="4763" xr:uid="{777FA4F9-3C27-4F32-957D-09FF941E013D}"/>
    <cellStyle name="Comma 4 5 3 3 2 2" xfId="8778" xr:uid="{0B7D5943-2C23-4E6A-8821-39B1AE1C8C10}"/>
    <cellStyle name="Comma 4 5 3 3 3" xfId="7033" xr:uid="{5F1C2DFD-9AF6-41F8-A310-7D95E3ACEEB5}"/>
    <cellStyle name="Comma 4 5 3 4" xfId="4169" xr:uid="{E7A6BB16-D29B-4319-849C-E08629EC57FF}"/>
    <cellStyle name="Comma 4 5 3 4 2" xfId="8183" xr:uid="{22D8A788-5CAF-4489-A0A7-BC750F61BCAC}"/>
    <cellStyle name="Comma 4 5 3 5" xfId="6382" xr:uid="{17D1C343-7B19-40AB-98F3-110E45165AF3}"/>
    <cellStyle name="Comma 4 5 4" xfId="2552" xr:uid="{0CB049EA-700B-4C30-B790-8522387DA360}"/>
    <cellStyle name="Comma 4 5 4 2" xfId="3860" xr:uid="{2EE25B7D-3720-4782-90D3-D83765269822}"/>
    <cellStyle name="Comma 4 5 4 2 2" xfId="5585" xr:uid="{B5243985-9C70-4637-9D1B-DD8A019A39AE}"/>
    <cellStyle name="Comma 4 5 4 2 2 2" xfId="9599" xr:uid="{4DEEF6F9-78A5-4D9C-8B03-735998CAFBD1}"/>
    <cellStyle name="Comma 4 5 4 2 3" xfId="7857" xr:uid="{41743FFB-D85A-4E68-8C4B-AFF2FDC96EC4}"/>
    <cellStyle name="Comma 4 5 4 3" xfId="3298" xr:uid="{4947B96F-CFFF-4C99-B7DC-6659C2560162}"/>
    <cellStyle name="Comma 4 5 4 3 2" xfId="5031" xr:uid="{22DB5287-92BC-4828-9B67-0764F2C062CA}"/>
    <cellStyle name="Comma 4 5 4 3 2 2" xfId="9046" xr:uid="{B59AFA5A-EA0F-4FC9-A932-4C76BA569755}"/>
    <cellStyle name="Comma 4 5 4 3 3" xfId="7302" xr:uid="{7407F934-678F-4026-A817-132900834290}"/>
    <cellStyle name="Comma 4 5 4 4" xfId="4437" xr:uid="{CA5990A7-5935-4959-AC2F-B9918A2923A7}"/>
    <cellStyle name="Comma 4 5 4 4 2" xfId="8451" xr:uid="{3F132D4E-70A3-495D-8074-DC15646C9776}"/>
    <cellStyle name="Comma 4 5 4 5" xfId="6651" xr:uid="{8C0799C0-702F-43D3-BE8E-9AB394EC97FD}"/>
    <cellStyle name="Comma 4 5 5" xfId="3403" xr:uid="{3DCDB6E0-9D6E-4E2C-8D7A-BB7171CB7327}"/>
    <cellStyle name="Comma 4 5 5 2" xfId="5132" xr:uid="{7D2A2985-4A83-4CFC-9994-15E1AA509B57}"/>
    <cellStyle name="Comma 4 5 5 2 2" xfId="9147" xr:uid="{503BF037-8CB9-4BDC-BC3B-B76550104255}"/>
    <cellStyle name="Comma 4 5 5 3" xfId="7403" xr:uid="{F90907AA-3A0D-4499-B541-FE0B73EE81C3}"/>
    <cellStyle name="Comma 4 5 6" xfId="2805" xr:uid="{93A185EF-DA00-4646-A505-C41887046E7A}"/>
    <cellStyle name="Comma 4 5 6 2" xfId="4546" xr:uid="{52640B8D-77D6-4914-A9FE-FA0D739F3ACF}"/>
    <cellStyle name="Comma 4 5 6 2 2" xfId="8561" xr:uid="{9C5F19CB-D93C-4F15-9C76-A0323A606C55}"/>
    <cellStyle name="Comma 4 5 6 3" xfId="6816" xr:uid="{06F067BA-13AB-4761-9FCB-5DD270A76A54}"/>
    <cellStyle name="Comma 4 5 7" xfId="2068" xr:uid="{F55642AE-EB6B-472E-B0E9-41B862D1ABB9}"/>
    <cellStyle name="Comma 4 5 7 2" xfId="5688" xr:uid="{EF869BB8-0723-4774-8374-83AFE88809F8}"/>
    <cellStyle name="Comma 4 5 7 3" xfId="10221" xr:uid="{B046B771-5310-4842-97CC-2D771241F545}"/>
    <cellStyle name="Comma 4 5 8" xfId="3984" xr:uid="{DD7117EA-AD86-4BDE-8C0C-D51C82561D4C}"/>
    <cellStyle name="Comma 4 5 8 2" xfId="6104" xr:uid="{9CEDCA87-66F7-4E94-A92E-B8EA7E3A6783}"/>
    <cellStyle name="Comma 4 5 9" xfId="7993" xr:uid="{35C90B91-36D5-432C-A4F8-D70743C74C32}"/>
    <cellStyle name="Comma 4 6" xfId="647" xr:uid="{3173A83D-AF17-4AAF-923A-0F82BDD80F91}"/>
    <cellStyle name="Comma 4 6 2" xfId="648" xr:uid="{C80781E0-DCBE-4239-8945-981E8D22DDE8}"/>
    <cellStyle name="Comma 4 6 2 2" xfId="2382" xr:uid="{80E060B3-5F86-43C2-A598-1825CE3EA9A5}"/>
    <cellStyle name="Comma 4 6 2 2 2" xfId="3691" xr:uid="{BC919192-7926-4754-A613-73FA02ADCDA1}"/>
    <cellStyle name="Comma 4 6 2 2 2 2" xfId="5416" xr:uid="{65482423-6DA0-4336-AD69-6F3E3230E337}"/>
    <cellStyle name="Comma 4 6 2 2 2 2 2" xfId="9430" xr:uid="{06B9D172-1E11-447C-B7A8-6811A133B0F3}"/>
    <cellStyle name="Comma 4 6 2 2 2 3" xfId="7687" xr:uid="{01F8A2E5-035F-4560-A982-95A427F81674}"/>
    <cellStyle name="Comma 4 6 2 2 3" xfId="3127" xr:uid="{38C1BFFB-D662-40E1-8502-CB9DB2221E9E}"/>
    <cellStyle name="Comma 4 6 2 2 3 2" xfId="4862" xr:uid="{77C278BA-6B3C-427F-86F2-CA9EF2B14F03}"/>
    <cellStyle name="Comma 4 6 2 2 3 2 2" xfId="8877" xr:uid="{7FDE268B-08FC-45D5-BF81-2B3516D6C011}"/>
    <cellStyle name="Comma 4 6 2 2 3 3" xfId="7132" xr:uid="{0FDFFDAB-5E3E-43B2-92F6-34EFF7C5FAFD}"/>
    <cellStyle name="Comma 4 6 2 2 4" xfId="4268" xr:uid="{5B0303D8-4964-4267-8C8D-D69A2189E59E}"/>
    <cellStyle name="Comma 4 6 2 2 4 2" xfId="8282" xr:uid="{31C80F0C-E7C8-448F-B660-5E3C8DB3E685}"/>
    <cellStyle name="Comma 4 6 2 2 5" xfId="6481" xr:uid="{6E0E246E-93D3-4A41-863C-EC5220ADB764}"/>
    <cellStyle name="Comma 4 6 2 3" xfId="2555" xr:uid="{94A61D1C-4D51-4153-80B4-AF783B3E2722}"/>
    <cellStyle name="Comma 4 6 2 3 2" xfId="3863" xr:uid="{B8794074-FA01-4EA0-AEE2-2A826DBECE7F}"/>
    <cellStyle name="Comma 4 6 2 3 2 2" xfId="5588" xr:uid="{051AB586-F4DF-45FB-95BA-FF7CF1E9BC01}"/>
    <cellStyle name="Comma 4 6 2 3 2 2 2" xfId="9602" xr:uid="{B3E6E0E8-5E9C-4C56-8F3D-974668E631AD}"/>
    <cellStyle name="Comma 4 6 2 3 2 3" xfId="7860" xr:uid="{CC0EB75E-3E2F-4A3B-9740-72BBE72A3872}"/>
    <cellStyle name="Comma 4 6 2 3 3" xfId="3301" xr:uid="{E1201E9F-B441-44C3-B9CF-72A4C3611A63}"/>
    <cellStyle name="Comma 4 6 2 3 3 2" xfId="5034" xr:uid="{03644F61-1721-47F6-8BB6-22A467C0665D}"/>
    <cellStyle name="Comma 4 6 2 3 3 2 2" xfId="9049" xr:uid="{436C183B-908C-4B22-A695-80DCF2AD4971}"/>
    <cellStyle name="Comma 4 6 2 3 3 3" xfId="7305" xr:uid="{304291FB-DF6D-4E29-912F-47DC52A65CA2}"/>
    <cellStyle name="Comma 4 6 2 3 4" xfId="4440" xr:uid="{42E84F06-B072-4577-A38B-00AF3BC7D1CA}"/>
    <cellStyle name="Comma 4 6 2 3 4 2" xfId="8454" xr:uid="{EFDE5156-FABD-44E4-8416-76296E7C991C}"/>
    <cellStyle name="Comma 4 6 2 3 5" xfId="6654" xr:uid="{977B0E34-4C5A-438C-9C08-A6F87005AC7C}"/>
    <cellStyle name="Comma 4 6 2 4" xfId="3504" xr:uid="{0434247B-1BCE-4305-A446-063172910601}"/>
    <cellStyle name="Comma 4 6 2 4 2" xfId="5231" xr:uid="{65A844AA-4421-4D3E-8E01-E6F28BEA7805}"/>
    <cellStyle name="Comma 4 6 2 4 2 2" xfId="9246" xr:uid="{FE01FE52-8EC4-4CF8-810B-526B77AEDC36}"/>
    <cellStyle name="Comma 4 6 2 4 3" xfId="7502" xr:uid="{6B96EBF9-4541-4984-92FF-4D33581B647B}"/>
    <cellStyle name="Comma 4 6 2 5" xfId="2940" xr:uid="{A75AD89C-5304-43CE-BD24-0854F372C63D}"/>
    <cellStyle name="Comma 4 6 2 5 2" xfId="4679" xr:uid="{71154906-4AC3-4BF2-A02D-FD222CC35D70}"/>
    <cellStyle name="Comma 4 6 2 5 2 2" xfId="8694" xr:uid="{25BCBFCB-82FD-4B68-B88E-1C2D322EA6CD}"/>
    <cellStyle name="Comma 4 6 2 5 3" xfId="6949" xr:uid="{4B445E6C-6A15-4F20-A018-239B49F3E10F}"/>
    <cellStyle name="Comma 4 6 2 6" xfId="2193" xr:uid="{EF44B81D-79C4-40D8-8412-DAF69A2E6128}"/>
    <cellStyle name="Comma 4 6 2 6 2" xfId="8097" xr:uid="{352C795F-2664-4081-95BD-04E9A0501B60}"/>
    <cellStyle name="Comma 4 6 2 7" xfId="4083" xr:uid="{B988E263-10B0-458C-A106-4F648DEA7B90}"/>
    <cellStyle name="Comma 4 6 2 7 2" xfId="10193" xr:uid="{2D428009-606C-422B-90DF-9E554C64A629}"/>
    <cellStyle name="Comma 4 6 2 8" xfId="6293" xr:uid="{0BE578DB-A4EB-4807-9B7C-3A4D15683A32}"/>
    <cellStyle name="Comma 4 6 3" xfId="2283" xr:uid="{51F88F51-091D-481F-9D40-6720F00D57C1}"/>
    <cellStyle name="Comma 4 6 3 2" xfId="3593" xr:uid="{9FA2CD4E-7CE5-4BB6-A4C2-6F7D5B18A40F}"/>
    <cellStyle name="Comma 4 6 3 2 2" xfId="5318" xr:uid="{E6A154A5-5DFB-4998-A82A-6FD2FD1C17F0}"/>
    <cellStyle name="Comma 4 6 3 2 2 2" xfId="9333" xr:uid="{EB748F62-703F-4892-82A1-1C360C2AA979}"/>
    <cellStyle name="Comma 4 6 3 2 3" xfId="7589" xr:uid="{6D6CD7E8-69C0-49DA-81B9-33612F0D3142}"/>
    <cellStyle name="Comma 4 6 3 3" xfId="3027" xr:uid="{992365F0-11E2-471C-B3E7-C94F9918E5CC}"/>
    <cellStyle name="Comma 4 6 3 3 2" xfId="4764" xr:uid="{782C4D68-F17D-4135-9BC4-FDF3F4BD6C37}"/>
    <cellStyle name="Comma 4 6 3 3 2 2" xfId="8779" xr:uid="{E8C43662-B3EF-46D6-9161-28EDAD8A6DA1}"/>
    <cellStyle name="Comma 4 6 3 3 3" xfId="7034" xr:uid="{6AA4E1AF-88BC-43B1-A09C-B16F8F693217}"/>
    <cellStyle name="Comma 4 6 3 4" xfId="4170" xr:uid="{FA5C504E-EC74-4CA4-A11D-055E0CAD4BA0}"/>
    <cellStyle name="Comma 4 6 3 4 2" xfId="8184" xr:uid="{B1D93251-7973-4F97-9879-B31EAE997C27}"/>
    <cellStyle name="Comma 4 6 3 5" xfId="6383" xr:uid="{0E1647A7-4BEA-42CB-A38E-80A8074B0B10}"/>
    <cellStyle name="Comma 4 6 4" xfId="2554" xr:uid="{52AFA5A3-42F7-4481-BBDF-C3415168E8DC}"/>
    <cellStyle name="Comma 4 6 4 2" xfId="3862" xr:uid="{8C9A047F-0985-4E46-8074-92F941B703A0}"/>
    <cellStyle name="Comma 4 6 4 2 2" xfId="5587" xr:uid="{990C1B61-8835-4DC2-8C81-D91052834E16}"/>
    <cellStyle name="Comma 4 6 4 2 2 2" xfId="9601" xr:uid="{04BE94A8-5FB9-4709-90EB-8F42EA298F7E}"/>
    <cellStyle name="Comma 4 6 4 2 3" xfId="7859" xr:uid="{928EB588-F7AD-41B6-80B9-4E022BFC7981}"/>
    <cellStyle name="Comma 4 6 4 3" xfId="3300" xr:uid="{9097B532-1AAB-4CEC-9A77-0E02023F6E96}"/>
    <cellStyle name="Comma 4 6 4 3 2" xfId="5033" xr:uid="{B60E3C91-DBA7-4EF1-96B5-4D5BF2EFE69B}"/>
    <cellStyle name="Comma 4 6 4 3 2 2" xfId="9048" xr:uid="{B453DCAD-EB7B-4373-80DD-3B6AF6227BEE}"/>
    <cellStyle name="Comma 4 6 4 3 3" xfId="7304" xr:uid="{D68160DC-84B4-4634-8519-8E53FE0837B0}"/>
    <cellStyle name="Comma 4 6 4 4" xfId="4439" xr:uid="{12CE8142-5B53-423C-9240-5D237BDD3AD2}"/>
    <cellStyle name="Comma 4 6 4 4 2" xfId="8453" xr:uid="{D5F53F94-95DE-4254-81FE-93AF37BE221A}"/>
    <cellStyle name="Comma 4 6 4 5" xfId="6653" xr:uid="{7B9EC406-42A6-4FC3-A31F-F4438B510C45}"/>
    <cellStyle name="Comma 4 6 5" xfId="3404" xr:uid="{CAE40F8D-9B45-4EDC-822E-F0E33781DAD2}"/>
    <cellStyle name="Comma 4 6 5 2" xfId="5133" xr:uid="{0C6F26CB-95C1-46D3-8BED-57B17FDCF7C1}"/>
    <cellStyle name="Comma 4 6 5 2 2" xfId="9148" xr:uid="{181A7CC5-0515-474E-B939-BBC503EB2245}"/>
    <cellStyle name="Comma 4 6 5 3" xfId="7404" xr:uid="{805FCF15-8485-4C40-9BF1-76334F29F903}"/>
    <cellStyle name="Comma 4 6 6" xfId="2847" xr:uid="{CBF03ADE-CC50-466C-9573-BAAFF839871F}"/>
    <cellStyle name="Comma 4 6 6 2" xfId="4586" xr:uid="{2B5E623F-7D9C-40CC-B939-CC64F178BF84}"/>
    <cellStyle name="Comma 4 6 6 2 2" xfId="8601" xr:uid="{2FCECE5D-8449-4955-87AE-8AB35013C707}"/>
    <cellStyle name="Comma 4 6 6 3" xfId="6856" xr:uid="{2DABD9C8-7A4C-45A7-A55E-BB503EBA85D9}"/>
    <cellStyle name="Comma 4 6 7" xfId="2069" xr:uid="{EAB2B4AE-B643-4212-BF91-8B52193796F8}"/>
    <cellStyle name="Comma 4 6 7 2" xfId="6105" xr:uid="{4DFD6BD4-44A5-4CFC-B4E9-3760DB5AF1B1}"/>
    <cellStyle name="Comma 4 6 8" xfId="3985" xr:uid="{52146FAC-7F76-4FA2-AA8A-362B3B118152}"/>
    <cellStyle name="Comma 4 6 8 2" xfId="7994" xr:uid="{D0004604-4112-4464-99D2-B0C474BEF293}"/>
    <cellStyle name="Comma 4 6 9" xfId="5836" xr:uid="{9AD87714-B940-4523-82CD-601A457DE601}"/>
    <cellStyle name="Comma 4 7" xfId="649" xr:uid="{B2A0587E-94D3-42D1-AF5F-203C8EA029F6}"/>
    <cellStyle name="Comma 4 7 2" xfId="2377" xr:uid="{78AAF6F4-FFE9-4BD9-89A5-9AE1335D9E0F}"/>
    <cellStyle name="Comma 4 7 2 2" xfId="3686" xr:uid="{E5561D9D-3A93-4F57-8430-073BF1962784}"/>
    <cellStyle name="Comma 4 7 2 2 2" xfId="5411" xr:uid="{1E96989D-87D1-4C9D-BE2D-5CFDA44BE1DC}"/>
    <cellStyle name="Comma 4 7 2 2 2 2" xfId="9425" xr:uid="{763045F8-D4B1-402C-96A0-6DD323B08869}"/>
    <cellStyle name="Comma 4 7 2 2 3" xfId="7682" xr:uid="{451B21E9-7788-4B52-8242-198EB89F3E43}"/>
    <cellStyle name="Comma 4 7 2 3" xfId="3122" xr:uid="{975A4FEB-975E-4E97-BEFF-4D92EA47034B}"/>
    <cellStyle name="Comma 4 7 2 3 2" xfId="4857" xr:uid="{0BB01D1B-394C-401E-9137-961B29310259}"/>
    <cellStyle name="Comma 4 7 2 3 2 2" xfId="8872" xr:uid="{563C1FBE-2BE3-42E7-B485-9A2220F28B29}"/>
    <cellStyle name="Comma 4 7 2 3 3" xfId="7127" xr:uid="{218AEDA9-C0D6-4436-8384-C5B04308B03E}"/>
    <cellStyle name="Comma 4 7 2 4" xfId="4263" xr:uid="{56E7C680-8D12-434E-8D4C-0FC0FF6F2019}"/>
    <cellStyle name="Comma 4 7 2 4 2" xfId="8277" xr:uid="{8B392040-567C-494F-A578-6C1BCEF9AC35}"/>
    <cellStyle name="Comma 4 7 2 5" xfId="6476" xr:uid="{7F0DE24F-E07F-4366-AF37-5C3403A34BC6}"/>
    <cellStyle name="Comma 4 7 3" xfId="2556" xr:uid="{769BA1F7-7314-4446-B19C-DDCE31CE65B7}"/>
    <cellStyle name="Comma 4 7 3 2" xfId="3864" xr:uid="{71BB60D4-4FCE-49CD-998D-F13EFE599E6B}"/>
    <cellStyle name="Comma 4 7 3 2 2" xfId="5589" xr:uid="{2157BB4F-347D-40B0-80F8-62757CA16C05}"/>
    <cellStyle name="Comma 4 7 3 2 2 2" xfId="9603" xr:uid="{191D4D96-8929-448D-A5FB-88F597BCC8B2}"/>
    <cellStyle name="Comma 4 7 3 2 3" xfId="7861" xr:uid="{32221666-990A-4D18-90A5-DB8F5B9D9117}"/>
    <cellStyle name="Comma 4 7 3 3" xfId="3302" xr:uid="{AC082A9C-4B76-4C3F-B47B-94256610E6F1}"/>
    <cellStyle name="Comma 4 7 3 3 2" xfId="5035" xr:uid="{B393B612-1B4C-4EA7-9FB8-1C40B825186D}"/>
    <cellStyle name="Comma 4 7 3 3 2 2" xfId="9050" xr:uid="{79822701-E277-4C08-8346-8117572D952B}"/>
    <cellStyle name="Comma 4 7 3 3 3" xfId="7306" xr:uid="{E83F17A8-43D6-4A77-B1A2-8030F0106D1A}"/>
    <cellStyle name="Comma 4 7 3 4" xfId="4441" xr:uid="{508B4CD3-33B3-4FCC-A03A-BCC4435053E7}"/>
    <cellStyle name="Comma 4 7 3 4 2" xfId="8455" xr:uid="{4D9CD988-148E-49ED-AAE0-6113B83049FB}"/>
    <cellStyle name="Comma 4 7 3 5" xfId="6655" xr:uid="{962F1B6D-3E9D-4314-8FF5-55BB7DEDF790}"/>
    <cellStyle name="Comma 4 7 4" xfId="3499" xr:uid="{76FB816F-FC7A-4B34-9933-4677BF95F1F7}"/>
    <cellStyle name="Comma 4 7 4 2" xfId="5226" xr:uid="{080C4623-ADEC-472D-97D0-902F357DE340}"/>
    <cellStyle name="Comma 4 7 4 2 2" xfId="9241" xr:uid="{059E8ABB-32F7-4044-8044-801481566CF4}"/>
    <cellStyle name="Comma 4 7 4 3" xfId="7497" xr:uid="{66047D24-2C68-4684-BFCD-3DCADE3117B8}"/>
    <cellStyle name="Comma 4 7 5" xfId="2935" xr:uid="{924A6B85-7F9C-4F6A-BC12-A6F0F0EFEE92}"/>
    <cellStyle name="Comma 4 7 5 2" xfId="4674" xr:uid="{87748506-F1BC-4D2A-8BA3-F12BEABA3D47}"/>
    <cellStyle name="Comma 4 7 5 2 2" xfId="8689" xr:uid="{955F7AB4-DBD1-46F3-979C-89D46EDB8300}"/>
    <cellStyle name="Comma 4 7 5 3" xfId="6944" xr:uid="{832AF72E-6A3A-4AC5-9A0C-E62A12CB8E94}"/>
    <cellStyle name="Comma 4 7 6" xfId="2188" xr:uid="{21A3BC22-6001-4DBE-9F25-896865AD915E}"/>
    <cellStyle name="Comma 4 7 6 2" xfId="8092" xr:uid="{F1C60D5E-EFB1-47A7-B276-CF070AB5F54E}"/>
    <cellStyle name="Comma 4 7 7" xfId="4078" xr:uid="{A8F37A18-7382-4D15-8F46-9AFF7C11880C}"/>
    <cellStyle name="Comma 4 7 7 2" xfId="9852" xr:uid="{C70546C0-D5B4-42B1-9276-A86B9ED18CEE}"/>
    <cellStyle name="Comma 4 7 8" xfId="6288" xr:uid="{EBCE80CD-44A2-4F31-9916-02DFF0DFEE4B}"/>
    <cellStyle name="Comma 4 8" xfId="208" xr:uid="{0BE77B6F-9AF3-463E-B0C1-9D0C68337164}"/>
    <cellStyle name="Comma 4 8 2" xfId="2648" xr:uid="{19EB69FD-FE77-464E-AA36-078DDFDF0177}"/>
    <cellStyle name="Comma 4 8 2 2" xfId="8502" xr:uid="{72D7972A-3D54-42F8-9E91-4EBE27B1D470}"/>
    <cellStyle name="Comma 4 8 3" xfId="4488" xr:uid="{D429A475-9BB7-4238-B73A-857855A7D5C7}"/>
    <cellStyle name="Comma 4 8 3 2" xfId="9781" xr:uid="{4878B6CC-B7FC-436F-B21F-3AB781D6FA22}"/>
    <cellStyle name="Comma 4 8 4" xfId="6719" xr:uid="{EEEA71A7-9516-4D22-B993-B9287F06FFFB}"/>
    <cellStyle name="Comma 4 8 5" xfId="9785" xr:uid="{21D91B73-99B7-40BB-881C-9619EE3D4A0A}"/>
    <cellStyle name="Comma 4 9" xfId="2064" xr:uid="{B289E377-2A52-4333-AA65-D1D4E9E30498}"/>
    <cellStyle name="Comma 4 9 2" xfId="6100" xr:uid="{E26F5880-E859-4A89-8495-50AEB2281751}"/>
    <cellStyle name="Comma 40" xfId="3911" xr:uid="{1BF532AE-3DF7-4F47-BF48-76DB50FAC81D}"/>
    <cellStyle name="Comma 40 2" xfId="10011" xr:uid="{90DD9CC7-8BB6-4BE4-B067-3A1964945F2E}"/>
    <cellStyle name="Comma 41" xfId="3903" xr:uid="{B48E7535-7718-4EC3-B24F-55A46DA207BE}"/>
    <cellStyle name="Comma 41 2" xfId="10185" xr:uid="{69815AF5-3638-45B6-B2C7-F8E309D916F4}"/>
    <cellStyle name="Comma 42" xfId="147" xr:uid="{B1A91A10-9694-4AF9-BC4A-F3AD01768A46}"/>
    <cellStyle name="Comma 42 2" xfId="10073" xr:uid="{877E16EA-8D22-4593-B0D8-FECF3A21D5AE}"/>
    <cellStyle name="Comma 42 3" xfId="166" xr:uid="{8F223663-5F37-4181-B879-14ECC128E398}"/>
    <cellStyle name="Comma 42 3 2" xfId="5691" xr:uid="{1C3BA43A-EC8C-4197-85E3-30A3B1560753}"/>
    <cellStyle name="Comma 42 3 3" xfId="5650" xr:uid="{E4B89A6F-A649-4CF2-AE18-C15EA6AEA06E}"/>
    <cellStyle name="Comma 43" xfId="3901" xr:uid="{421D936F-A8FA-485D-A2EB-183947516BEB}"/>
    <cellStyle name="Comma 43 2" xfId="10061" xr:uid="{B9A4BFB4-FD33-4EF1-B100-CA3D56B1E657}"/>
    <cellStyle name="Comma 44" xfId="200" xr:uid="{BA4555A8-D92F-4FE9-B707-36005861C2AC}"/>
    <cellStyle name="Comma 44 2" xfId="252" xr:uid="{06E5E4D4-C642-4169-8B34-311B0FE5B426}"/>
    <cellStyle name="Comma 44 2 2" xfId="1274" xr:uid="{5A0FABE4-F654-4BE6-ABBF-28577FCF6905}"/>
    <cellStyle name="Comma 44 2 2 2" xfId="10253" xr:uid="{F4A50B1B-19A2-4525-BCCB-ECC92A0C3F3C}"/>
    <cellStyle name="Comma 44 2 3" xfId="9660" xr:uid="{0AEDA3F7-C9AF-4DE5-B632-991276AD8AF4}"/>
    <cellStyle name="Comma 44 3" xfId="1257" xr:uid="{0A42DB02-5B2F-45F7-AA46-6EB62425F1AE}"/>
    <cellStyle name="Comma 44 3 2" xfId="10230" xr:uid="{5524E366-019D-4F55-957E-F78CD11929B1}"/>
    <cellStyle name="Comma 44 4" xfId="9801" xr:uid="{EF93F124-A085-4021-B319-9787154DC1C1}"/>
    <cellStyle name="Comma 45" xfId="3913" xr:uid="{2B5CB642-1E65-4035-9224-795A166586E7}"/>
    <cellStyle name="Comma 45 2" xfId="10099" xr:uid="{6144AA5B-156A-4DCA-8CB2-2839F55931DD}"/>
    <cellStyle name="Comma 46" xfId="5620" xr:uid="{7DD0D97E-D80B-4576-BD1D-B96E2B3E7933}"/>
    <cellStyle name="Comma 46 2" xfId="10516" xr:uid="{6A737A57-7002-4897-B509-B2AF59584A6F}"/>
    <cellStyle name="Comma 47" xfId="5621" xr:uid="{E69B815E-0F69-4ECD-9086-E2934E879CCC}"/>
    <cellStyle name="Comma 47 2" xfId="10517" xr:uid="{72D377FF-DA83-417A-895F-45836E3C9FD4}"/>
    <cellStyle name="Comma 48" xfId="5622" xr:uid="{9B459441-9C6D-452A-A1A9-A66F23204E90}"/>
    <cellStyle name="Comma 48 2" xfId="10518" xr:uid="{F3DB92CC-41EC-4245-A5CE-EF1098448D15}"/>
    <cellStyle name="Comma 49" xfId="57" xr:uid="{59972873-EF42-4118-A016-F0084660E811}"/>
    <cellStyle name="Comma 5" xfId="89" xr:uid="{09968E4C-8601-4B60-B249-9FC1A05536C2}"/>
    <cellStyle name="Comma 5 12" xfId="5677" xr:uid="{F278981C-BE37-4B0F-9C0C-6807633964A9}"/>
    <cellStyle name="Comma 5 2" xfId="187" xr:uid="{9609A0BA-5081-4AAD-8A9B-C9E5326703AF}"/>
    <cellStyle name="Comma 5 2 10" xfId="5698" xr:uid="{B110C518-CDB6-4D19-9715-230D0D353ED6}"/>
    <cellStyle name="Comma 5 2 2" xfId="124" xr:uid="{B43838E2-DB96-441B-87C4-BBB03C522EDF}"/>
    <cellStyle name="Comma 5 2 2 10" xfId="5725" xr:uid="{F8F9FED5-6AEE-41A3-AB09-F04C33E14010}"/>
    <cellStyle name="Comma 5 2 2 2" xfId="650" xr:uid="{C6CFB28B-7E45-4F53-A192-1A102B18DF71}"/>
    <cellStyle name="Comma 5 2 2 2 2" xfId="2672" xr:uid="{7AB4AD9F-DF08-4F25-8629-304118E58C5B}"/>
    <cellStyle name="Comma 5 2 2 2 2 2" xfId="4499" xr:uid="{A7F00A09-BC83-494C-83A5-25C53908AF97}"/>
    <cellStyle name="Comma 5 2 2 2 2 2 2" xfId="8514" xr:uid="{8A156DC6-1107-4419-9749-179CFB53DA25}"/>
    <cellStyle name="Comma 5 2 2 2 2 3" xfId="6737" xr:uid="{824DEDE6-0A72-469E-9BCF-2E3502D544A7}"/>
    <cellStyle name="Comma 5 2 2 2 3" xfId="3692" xr:uid="{7BC7E688-A9B2-4C44-A2AC-C3F7EB415CB5}"/>
    <cellStyle name="Comma 5 2 2 2 3 2" xfId="5417" xr:uid="{F08C152D-3774-4B97-AFEC-69158FB06A52}"/>
    <cellStyle name="Comma 5 2 2 2 3 2 2" xfId="9431" xr:uid="{C68C49FA-5B07-408F-AD9A-0046FFD6FBE9}"/>
    <cellStyle name="Comma 5 2 2 2 3 3" xfId="7688" xr:uid="{8D1253CA-49A4-497D-915A-87338D86519D}"/>
    <cellStyle name="Comma 5 2 2 2 4" xfId="3128" xr:uid="{56967F8D-6110-49B0-8615-F2D82E1280CC}"/>
    <cellStyle name="Comma 5 2 2 2 4 2" xfId="4863" xr:uid="{05C06456-907C-4E25-81DB-DDF80B9644D6}"/>
    <cellStyle name="Comma 5 2 2 2 4 2 2" xfId="8878" xr:uid="{33959E85-E5AF-4498-A4E5-DF9FA29E0A5F}"/>
    <cellStyle name="Comma 5 2 2 2 4 3" xfId="7133" xr:uid="{36ABB3D1-3DE5-4558-81C0-6FC06C283352}"/>
    <cellStyle name="Comma 5 2 2 2 5" xfId="2383" xr:uid="{C805982A-5E0E-478A-8CEE-F240C1F13B5F}"/>
    <cellStyle name="Comma 5 2 2 2 5 2" xfId="6482" xr:uid="{C02E0A28-B020-4DD7-9D41-A71CE2FD4D52}"/>
    <cellStyle name="Comma 5 2 2 2 6" xfId="4269" xr:uid="{266F758D-783A-4888-BA9A-7F719B350874}"/>
    <cellStyle name="Comma 5 2 2 2 6 2" xfId="8283" xr:uid="{A49367BF-1133-4536-AD16-315221122733}"/>
    <cellStyle name="Comma 5 2 2 2 7" xfId="5974" xr:uid="{3D3061F0-AADE-4B85-81F1-254770B64238}"/>
    <cellStyle name="Comma 5 2 2 3" xfId="2558" xr:uid="{8294D187-82CC-4336-8EEF-09D5C6B29B54}"/>
    <cellStyle name="Comma 5 2 2 3 2" xfId="3866" xr:uid="{302FAA57-FB20-4C75-80C6-41E49D90172A}"/>
    <cellStyle name="Comma 5 2 2 3 2 2" xfId="5591" xr:uid="{B2A06961-ED6D-4535-807C-C3C044C9453F}"/>
    <cellStyle name="Comma 5 2 2 3 2 2 2" xfId="9605" xr:uid="{EBF36B00-BA88-4C11-B4A9-13669177E27A}"/>
    <cellStyle name="Comma 5 2 2 3 2 3" xfId="7863" xr:uid="{5D5B001B-8B7F-45EE-9571-43E002EF3FB4}"/>
    <cellStyle name="Comma 5 2 2 3 3" xfId="3304" xr:uid="{E2034664-1F15-4B83-BD8D-457EEF6D350F}"/>
    <cellStyle name="Comma 5 2 2 3 3 2" xfId="5037" xr:uid="{E69C999D-0266-4097-9ABD-DD63243061DF}"/>
    <cellStyle name="Comma 5 2 2 3 3 2 2" xfId="9052" xr:uid="{14CB6CBF-67BE-41A6-8E1B-53613DA988EB}"/>
    <cellStyle name="Comma 5 2 2 3 3 3" xfId="7308" xr:uid="{53A15D0F-68FF-4188-AA18-2B92EF7FC137}"/>
    <cellStyle name="Comma 5 2 2 3 4" xfId="4443" xr:uid="{44747FB0-E903-4A8C-816C-778063CF8291}"/>
    <cellStyle name="Comma 5 2 2 3 4 2" xfId="8457" xr:uid="{B3BD0C4F-AB32-4014-AAB8-AE86E771A4BB}"/>
    <cellStyle name="Comma 5 2 2 3 5" xfId="6657" xr:uid="{BCB25845-631D-4441-A5D3-10D15E78C922}"/>
    <cellStyle name="Comma 5 2 2 4" xfId="2617" xr:uid="{EF9D7C4A-70CF-4D7A-8185-70628023AC90}"/>
    <cellStyle name="Comma 5 2 2 4 2" xfId="4474" xr:uid="{F419F8B9-B934-4367-9E67-580FC3258358}"/>
    <cellStyle name="Comma 5 2 2 4 2 2" xfId="8488" xr:uid="{83EBA80E-B30B-4935-B812-7585C2CDE691}"/>
    <cellStyle name="Comma 5 2 2 4 3" xfId="6700" xr:uid="{9171C8B9-5CDB-4C05-8D15-EA3DA4348318}"/>
    <cellStyle name="Comma 5 2 2 5" xfId="2642" xr:uid="{0192076D-D8B7-4880-9336-CCA0168B0A10}"/>
    <cellStyle name="Comma 5 2 2 5 2" xfId="2693" xr:uid="{EC9FFEBE-4269-48DB-8241-A6357005DE60}"/>
    <cellStyle name="Comma 5 2 2 5 2 2" xfId="4506" xr:uid="{2EB11B8E-DD35-4380-9BCD-07712C2D6FAE}"/>
    <cellStyle name="Comma 5 2 2 5 2 2 2" xfId="8521" xr:uid="{118E7899-B145-4711-9913-E341180EA9B3}"/>
    <cellStyle name="Comma 5 2 2 5 2 3" xfId="6748" xr:uid="{7CDF5E6C-01CD-41F5-B563-DECA43082EFC}"/>
    <cellStyle name="Comma 5 2 2 5 3" xfId="4484" xr:uid="{7F2444C9-517F-4009-91C4-C1ADB4DCF07C}"/>
    <cellStyle name="Comma 5 2 2 5 3 2" xfId="8498" xr:uid="{0A892378-55B3-4363-8025-85633DB1CFF8}"/>
    <cellStyle name="Comma 5 2 2 5 4" xfId="6714" xr:uid="{1699956C-84D8-4FF2-968D-09DA90F97AF0}"/>
    <cellStyle name="Comma 5 2 2 6" xfId="3505" xr:uid="{37C465DA-4352-4A6F-B85B-F6AB93D98769}"/>
    <cellStyle name="Comma 5 2 2 6 2" xfId="5232" xr:uid="{652F6B49-1513-4CAC-88B3-04B334F96A64}"/>
    <cellStyle name="Comma 5 2 2 6 2 2" xfId="9247" xr:uid="{0769D2B1-420E-4EBC-9415-31B6F060F7CC}"/>
    <cellStyle name="Comma 5 2 2 6 3" xfId="7503" xr:uid="{361CD1C6-888C-4DE0-BF53-8BB87E58FB58}"/>
    <cellStyle name="Comma 5 2 2 7" xfId="2941" xr:uid="{597DDF5D-2503-4296-8356-4B944F3CF435}"/>
    <cellStyle name="Comma 5 2 2 7 2" xfId="4680" xr:uid="{1CFCED6E-5D7F-4A31-B652-7C365741AC14}"/>
    <cellStyle name="Comma 5 2 2 7 2 2" xfId="8695" xr:uid="{C10B47DA-DB29-496A-AE87-2C282EB1A9D4}"/>
    <cellStyle name="Comma 5 2 2 7 3" xfId="6950" xr:uid="{3869ED36-0583-40C7-B0F9-DBCFEC2F7E0B}"/>
    <cellStyle name="Comma 5 2 2 8" xfId="2194" xr:uid="{EB3BA0D9-1381-485D-9599-D0E3E0DBEAC8}"/>
    <cellStyle name="Comma 5 2 2 8 2" xfId="6294" xr:uid="{BB39679C-803C-47D8-A59C-C2209A66FF9A}"/>
    <cellStyle name="Comma 5 2 2 9" xfId="4084" xr:uid="{B532ECDD-21C0-4945-9F25-5131F18D9E18}"/>
    <cellStyle name="Comma 5 2 2 9 2" xfId="8098" xr:uid="{0A8823BA-9887-48F9-BB04-063F305BCC1D}"/>
    <cellStyle name="Comma 5 2 3" xfId="216" xr:uid="{EE7157C6-1ACC-43F7-B124-14D0BC731B9F}"/>
    <cellStyle name="Comma 5 2 3 10" xfId="9807" xr:uid="{938BDB8A-EFA9-4B9D-BE42-02DDE11EB0F7}"/>
    <cellStyle name="Comma 5 2 3 2" xfId="2678" xr:uid="{7A12AB7F-27E9-43B6-83AE-D12128C66664}"/>
    <cellStyle name="Comma 5 2 3 2 2" xfId="4500" xr:uid="{E8132FAB-1AF2-4C02-A798-3E2D8C3086BD}"/>
    <cellStyle name="Comma 5 2 3 2 2 2" xfId="8515" xr:uid="{06517BAD-94C8-46B1-A650-3E68970D099C}"/>
    <cellStyle name="Comma 5 2 3 2 3" xfId="6739" xr:uid="{07F39FB3-6278-4835-97A0-553CFFBE21E1}"/>
    <cellStyle name="Comma 5 2 3 3" xfId="2625" xr:uid="{AFF5DADC-BB85-4790-8809-D5D38C855465}"/>
    <cellStyle name="Comma 5 2 3 3 2" xfId="4476" xr:uid="{E1EF4639-501E-4AA1-9E27-C40AC32BD946}"/>
    <cellStyle name="Comma 5 2 3 3 2 2" xfId="8490" xr:uid="{290B6B3A-A815-46E8-A5CF-924932C31398}"/>
    <cellStyle name="Comma 5 2 3 3 3" xfId="6702" xr:uid="{9756A9D6-3C7E-4B6A-96BC-1F986B972027}"/>
    <cellStyle name="Comma 5 2 3 4" xfId="2637" xr:uid="{EB974054-FEDB-4CCF-A435-AAC44BEA0B94}"/>
    <cellStyle name="Comma 5 2 3 4 2" xfId="2690" xr:uid="{0693D072-47F1-45EE-B6AC-A03B11452DEF}"/>
    <cellStyle name="Comma 5 2 3 4 2 2" xfId="4504" xr:uid="{ABF7F756-598D-498F-8A0E-FDC85EE5255C}"/>
    <cellStyle name="Comma 5 2 3 4 2 2 2" xfId="8519" xr:uid="{534DB6D7-51D1-4571-9E13-0E7C8AB5F6A4}"/>
    <cellStyle name="Comma 5 2 3 4 2 3" xfId="6746" xr:uid="{96760601-872F-4B6F-B502-8C2628FC9C94}"/>
    <cellStyle name="Comma 5 2 3 4 3" xfId="4480" xr:uid="{D78F9109-6E3E-4E2F-AC0E-C899E658E6E4}"/>
    <cellStyle name="Comma 5 2 3 4 3 2" xfId="8494" xr:uid="{75ABEF61-A58D-4C56-A95E-FC015EE878B4}"/>
    <cellStyle name="Comma 5 2 3 4 4" xfId="6709" xr:uid="{CECCD19F-6BFE-4141-AB3F-D356C92DE88A}"/>
    <cellStyle name="Comma 5 2 3 5" xfId="3594" xr:uid="{10D0F481-C0CC-4B97-AC2E-62FC9DADDD20}"/>
    <cellStyle name="Comma 5 2 3 5 2" xfId="5319" xr:uid="{6F5F8F26-09D4-41B8-B817-A2B365070092}"/>
    <cellStyle name="Comma 5 2 3 5 2 2" xfId="9334" xr:uid="{6DEEF1F8-8872-4461-9C9E-D926FADFD8D5}"/>
    <cellStyle name="Comma 5 2 3 5 3" xfId="7590" xr:uid="{0C862CE3-CFB7-485B-AB64-986796F16A3B}"/>
    <cellStyle name="Comma 5 2 3 6" xfId="3028" xr:uid="{AAFAE150-C07A-4166-9F36-D8CC9B4DC4CD}"/>
    <cellStyle name="Comma 5 2 3 6 2" xfId="4765" xr:uid="{8562102E-76CB-4DF2-A8E0-91CF4B991D92}"/>
    <cellStyle name="Comma 5 2 3 6 2 2" xfId="8780" xr:uid="{7DD4B65E-F0A0-479D-89CD-AF5363CE2065}"/>
    <cellStyle name="Comma 5 2 3 6 3" xfId="7035" xr:uid="{3FEDC45A-7551-41FD-8F1C-391B617E633C}"/>
    <cellStyle name="Comma 5 2 3 7" xfId="2284" xr:uid="{868A0DC6-16D5-4A51-A342-D94DDAE2CBD3}"/>
    <cellStyle name="Comma 5 2 3 7 2" xfId="6384" xr:uid="{4CC6966C-965D-4CAB-B1BE-203A4D5C5C12}"/>
    <cellStyle name="Comma 5 2 3 8" xfId="4171" xr:uid="{B94A53DF-0F00-43B1-B528-1EA8FDD4D7AB}"/>
    <cellStyle name="Comma 5 2 3 8 2" xfId="8185" xr:uid="{E11DBC7D-A3D9-48D9-9EB7-8F512139473E}"/>
    <cellStyle name="Comma 5 2 3 9" xfId="5840" xr:uid="{3AB7BAB9-65B2-4FAC-A7D7-951FB72EA2BD}"/>
    <cellStyle name="Comma 5 2 4" xfId="2557" xr:uid="{0639E4D1-4C6C-4F14-9B85-0DAF1FD4785A}"/>
    <cellStyle name="Comma 5 2 4 2" xfId="3865" xr:uid="{468930A5-0EEC-4EA8-96C6-E4760B605F63}"/>
    <cellStyle name="Comma 5 2 4 2 2" xfId="5590" xr:uid="{F296348E-C7E6-4A9A-AC25-0388360735FC}"/>
    <cellStyle name="Comma 5 2 4 2 2 2" xfId="9604" xr:uid="{17165968-E340-46C4-A37C-DDBFE79012B6}"/>
    <cellStyle name="Comma 5 2 4 2 3" xfId="7862" xr:uid="{5582AEE6-F47E-4900-9656-A4F197C08802}"/>
    <cellStyle name="Comma 5 2 4 3" xfId="3303" xr:uid="{5A86078B-7909-46B8-9DC1-E4617BAF56DE}"/>
    <cellStyle name="Comma 5 2 4 3 2" xfId="5036" xr:uid="{756E51A8-0B10-42DF-A7F9-4C4675FBBBF9}"/>
    <cellStyle name="Comma 5 2 4 3 2 2" xfId="9051" xr:uid="{6408534E-EE2A-414B-BA09-DF9FCEF2006F}"/>
    <cellStyle name="Comma 5 2 4 3 3" xfId="7307" xr:uid="{1912E27F-C80F-4FD7-B82E-404C72DCC999}"/>
    <cellStyle name="Comma 5 2 4 4" xfId="4442" xr:uid="{63959EEC-DD95-4BC1-B167-0BA5F5595705}"/>
    <cellStyle name="Comma 5 2 4 4 2" xfId="8456" xr:uid="{B9748114-D2F4-4B41-AA7A-2159365AE573}"/>
    <cellStyle name="Comma 5 2 4 5" xfId="6656" xr:uid="{78B45A73-3CB4-4D75-94B5-9543B1A59CD6}"/>
    <cellStyle name="Comma 5 2 5" xfId="2699" xr:uid="{2D5DA019-F9F2-40BB-9FF3-D56703C37E81}"/>
    <cellStyle name="Comma 5 2 5 2" xfId="4509" xr:uid="{1D010B87-87A3-4A14-B9E5-49B486BDE844}"/>
    <cellStyle name="Comma 5 2 5 2 2" xfId="8524" xr:uid="{12D897A2-63A1-45BB-A87A-FBC7C3EA9B83}"/>
    <cellStyle name="Comma 5 2 5 3" xfId="6754" xr:uid="{F19EDBA8-93BA-49C5-8171-3FC0B6D75C21}"/>
    <cellStyle name="Comma 5 2 6" xfId="3405" xr:uid="{D7844A15-0F7F-4F35-B23E-9B3836CDA67A}"/>
    <cellStyle name="Comma 5 2 6 2" xfId="5134" xr:uid="{E79C345D-7093-49A7-92AE-484B7B7B82E1}"/>
    <cellStyle name="Comma 5 2 6 2 2" xfId="9149" xr:uid="{932C9567-EF22-45B4-8453-B05C6D830FDE}"/>
    <cellStyle name="Comma 5 2 6 3" xfId="7405" xr:uid="{1F2CEED2-F3AD-42CB-ACFC-35731D50E601}"/>
    <cellStyle name="Comma 5 2 7" xfId="125" xr:uid="{AE77CA94-A506-4ECD-8CC1-F0A9AECF2A32}"/>
    <cellStyle name="Comma 5 2 7 2" xfId="2845" xr:uid="{FF1C99EE-1114-42F3-8029-3137C535E30D}"/>
    <cellStyle name="Comma 5 2 7 2 2" xfId="6854" xr:uid="{2755689A-6C90-4FAC-8EC9-2DE408A50588}"/>
    <cellStyle name="Comma 5 2 7 3" xfId="4584" xr:uid="{31F6B035-15E2-4FCC-AB89-669B203942BC}"/>
    <cellStyle name="Comma 5 2 7 3 2" xfId="8599" xr:uid="{6B67D37F-669A-4EC6-A615-78CC2B7BB8C7}"/>
    <cellStyle name="Comma 5 2 7 4" xfId="5726" xr:uid="{465A83D1-F512-447C-942E-D0DB07D11BEA}"/>
    <cellStyle name="Comma 5 2 8" xfId="2071" xr:uid="{FAA17F50-7D3E-4D28-BD8B-F7BA51E64DB1}"/>
    <cellStyle name="Comma 5 2 8 2" xfId="6107" xr:uid="{C414E349-BC67-4322-8292-61EC18B7A6D4}"/>
    <cellStyle name="Comma 5 2 9" xfId="3986" xr:uid="{C0CBB7FA-27A5-4874-B443-6A6605B25FBE}"/>
    <cellStyle name="Comma 5 2 9 2" xfId="7996" xr:uid="{B0D0E3C2-DF78-4B19-9C03-931B2B4DA8F5}"/>
    <cellStyle name="Comma 5 3" xfId="651" xr:uid="{4D3DB700-3361-47EA-94C9-F208C0DDEFD2}"/>
    <cellStyle name="Comma 5 3 10" xfId="5841" xr:uid="{54DF0804-A56C-438B-BE6F-35DAC7189BB9}"/>
    <cellStyle name="Comma 5 3 2" xfId="652" xr:uid="{32A71876-FCB3-4601-AFE5-646B18C0CB50}"/>
    <cellStyle name="Comma 5 3 2 2" xfId="1387" xr:uid="{58AF889C-BF8D-49A0-97C6-3C7EFF5D37C7}"/>
    <cellStyle name="Comma 5 3 2 2 2" xfId="1685" xr:uid="{5C65872C-B411-4ED0-B9BC-BF37BFA03898}"/>
    <cellStyle name="Comma 5 3 2 2 2 2" xfId="3693" xr:uid="{98BB4731-8B10-4164-A9DB-B90C80B25CCF}"/>
    <cellStyle name="Comma 5 3 2 2 2 2 2" xfId="9432" xr:uid="{4480CEDD-31CD-4B63-95C1-2393727A973B}"/>
    <cellStyle name="Comma 5 3 2 2 2 3" xfId="5418" xr:uid="{42E7B5C0-5D1F-4C20-800E-501BCBBC651D}"/>
    <cellStyle name="Comma 5 3 2 2 2 3 2" xfId="10497" xr:uid="{F3363C83-73D5-4AED-B488-82F0190211D5}"/>
    <cellStyle name="Comma 5 3 2 2 2 4" xfId="7689" xr:uid="{C848C87F-D86C-4803-9198-D1337FCEB3CD}"/>
    <cellStyle name="Comma 5 3 2 2 3" xfId="3129" xr:uid="{91D1CDEE-0C6E-4E5B-AE92-2A522F5084CD}"/>
    <cellStyle name="Comma 5 3 2 2 3 2" xfId="4864" xr:uid="{2F5A6EF8-070C-429E-AC5C-1ED418EEB101}"/>
    <cellStyle name="Comma 5 3 2 2 3 2 2" xfId="8879" xr:uid="{A6215492-1411-4D94-A0B9-DBB63395FFC8}"/>
    <cellStyle name="Comma 5 3 2 2 3 3" xfId="7134" xr:uid="{7AE868CC-6FDB-44EB-B1CC-4B327D3BF92C}"/>
    <cellStyle name="Comma 5 3 2 2 4" xfId="2384" xr:uid="{D5B41D86-0479-4311-97D2-BBA76118902A}"/>
    <cellStyle name="Comma 5 3 2 2 4 2" xfId="8284" xr:uid="{2FC71DD8-5F24-4462-976B-C577EC37670D}"/>
    <cellStyle name="Comma 5 3 2 2 5" xfId="4270" xr:uid="{799D211D-9296-4993-9B31-7CF28857E920}"/>
    <cellStyle name="Comma 5 3 2 2 5 2" xfId="9945" xr:uid="{83D72C3C-2BC9-4460-8C46-2136DE8389AD}"/>
    <cellStyle name="Comma 5 3 2 2 6" xfId="6483" xr:uid="{B4590155-DA54-4749-917F-036BB0E2C3A0}"/>
    <cellStyle name="Comma 5 3 2 3" xfId="1553" xr:uid="{75F1D545-B568-41E4-B997-017A81DCCB4B}"/>
    <cellStyle name="Comma 5 3 2 3 2" xfId="3868" xr:uid="{C33F6145-93FD-4DD0-B6D8-6F2B37E63C80}"/>
    <cellStyle name="Comma 5 3 2 3 2 2" xfId="5593" xr:uid="{D500359F-FC1B-4E7D-84E1-078DA0FA93E1}"/>
    <cellStyle name="Comma 5 3 2 3 2 2 2" xfId="9607" xr:uid="{A1069BF3-B77D-4FF9-850D-6F7A400BE550}"/>
    <cellStyle name="Comma 5 3 2 3 2 3" xfId="7865" xr:uid="{FDCD1D51-8446-461C-BBAC-340A43B5EC46}"/>
    <cellStyle name="Comma 5 3 2 3 3" xfId="3305" xr:uid="{FB00AE22-A5A6-425D-96BC-4610F037E7F6}"/>
    <cellStyle name="Comma 5 3 2 3 3 2" xfId="5038" xr:uid="{625ED5AA-A6C4-4ABC-B28B-D6437287885C}"/>
    <cellStyle name="Comma 5 3 2 3 3 2 2" xfId="9053" xr:uid="{A1ABEA0B-2EE1-4A2B-9CF0-358AFAC4A453}"/>
    <cellStyle name="Comma 5 3 2 3 3 3" xfId="7309" xr:uid="{721B2795-BF65-43B4-BDEA-3BE73E829D83}"/>
    <cellStyle name="Comma 5 3 2 3 4" xfId="2560" xr:uid="{EC52899E-EA92-461D-A93E-FAF45B839D74}"/>
    <cellStyle name="Comma 5 3 2 3 4 2" xfId="8459" xr:uid="{355E459D-718A-4F68-9EBF-B6B6D91AEAE5}"/>
    <cellStyle name="Comma 5 3 2 3 5" xfId="4445" xr:uid="{BA71D5C9-99C1-41D3-8F3E-FD3CFF86B37E}"/>
    <cellStyle name="Comma 5 3 2 3 5 2" xfId="9813" xr:uid="{F54BDDF3-8D29-4467-8969-09741483A5DB}"/>
    <cellStyle name="Comma 5 3 2 3 6" xfId="6659" xr:uid="{B78EEAF9-2AD2-4F74-BC45-464EF61C56F2}"/>
    <cellStyle name="Comma 5 3 2 4" xfId="2664" xr:uid="{6B2320B1-6EFF-4845-882A-4C35E429C938}"/>
    <cellStyle name="Comma 5 3 2 4 2" xfId="4494" xr:uid="{FD2D5A28-7B49-44EA-BC44-3022D67935DF}"/>
    <cellStyle name="Comma 5 3 2 4 2 2" xfId="8509" xr:uid="{20302FA9-42D3-443B-82FF-53DE6D83E6D6}"/>
    <cellStyle name="Comma 5 3 2 4 3" xfId="6730" xr:uid="{FFBB70AC-0960-48A3-8985-4B670B9D5D18}"/>
    <cellStyle name="Comma 5 3 2 5" xfId="3506" xr:uid="{2E277005-81B5-4D7F-B960-53EA76F2D8DD}"/>
    <cellStyle name="Comma 5 3 2 5 2" xfId="5233" xr:uid="{96DF8408-FA27-4CBA-BABF-FD7A86310420}"/>
    <cellStyle name="Comma 5 3 2 5 2 2" xfId="9248" xr:uid="{620E0975-798E-40C2-967D-378189D1D117}"/>
    <cellStyle name="Comma 5 3 2 5 3" xfId="7504" xr:uid="{6D98C248-E191-4A54-ABBB-9E310436D097}"/>
    <cellStyle name="Comma 5 3 2 6" xfId="2195" xr:uid="{90839002-A479-413E-A0AB-8E9BBF3269EA}"/>
    <cellStyle name="Comma 5 3 2 6 2" xfId="8099" xr:uid="{F6A40D60-A987-4F49-9958-F2985F772333}"/>
    <cellStyle name="Comma 5 3 2 7" xfId="4085" xr:uid="{9587ED58-F41A-4427-864B-C4DB2094591E}"/>
    <cellStyle name="Comma 5 3 2 7 2" xfId="10314" xr:uid="{5437F3B2-79F8-4674-BA91-FAB1C03F3A6E}"/>
    <cellStyle name="Comma 5 3 2 8" xfId="6295" xr:uid="{13940395-39E0-4120-8FC6-40BFF4C91E43}"/>
    <cellStyle name="Comma 5 3 3" xfId="1386" xr:uid="{BFAE50E3-BDFC-4C9B-BEBD-B34BD2E5F148}"/>
    <cellStyle name="Comma 5 3 3 2" xfId="1684" xr:uid="{42A50E60-3F97-4EDA-8F1F-4A39B461248C}"/>
    <cellStyle name="Comma 5 3 3 2 2" xfId="3595" xr:uid="{7843BB18-0BC6-4CBF-9DD9-825672DF092D}"/>
    <cellStyle name="Comma 5 3 3 2 2 2" xfId="9335" xr:uid="{D633A74C-68F7-4653-BAFB-85E0D9C17F19}"/>
    <cellStyle name="Comma 5 3 3 2 3" xfId="5320" xr:uid="{070E37DB-D4C3-4518-81D0-A8881B5EAFAD}"/>
    <cellStyle name="Comma 5 3 3 2 3 2" xfId="10482" xr:uid="{A4BCB945-B89D-40EC-A431-EC837CF32CB1}"/>
    <cellStyle name="Comma 5 3 3 2 4" xfId="7591" xr:uid="{94506AE1-35EB-4CC7-811F-0934FB2E660B}"/>
    <cellStyle name="Comma 5 3 3 3" xfId="3029" xr:uid="{5FAE714C-F2F6-4681-B908-D99713F59A93}"/>
    <cellStyle name="Comma 5 3 3 3 2" xfId="4766" xr:uid="{4235675C-A3F2-4E51-BFE3-7E062ADDB2DD}"/>
    <cellStyle name="Comma 5 3 3 3 2 2" xfId="8781" xr:uid="{F2C11774-CBE8-4A3B-965B-FAB44CD8FC10}"/>
    <cellStyle name="Comma 5 3 3 3 3" xfId="7036" xr:uid="{A156AD1F-6EA6-49C6-8DF6-500D94EFCB1D}"/>
    <cellStyle name="Comma 5 3 3 4" xfId="2285" xr:uid="{DD01ADB0-9908-40E0-93A4-6A3358850DC0}"/>
    <cellStyle name="Comma 5 3 3 4 2" xfId="8186" xr:uid="{9BDC8E3E-A881-44C4-A473-7EFD831B622E}"/>
    <cellStyle name="Comma 5 3 3 5" xfId="4172" xr:uid="{AC67AB2B-EA06-4FB2-8562-7CF957B33967}"/>
    <cellStyle name="Comma 5 3 3 5 2" xfId="9980" xr:uid="{F6E9B208-9C6C-412A-9A9D-21F2B6280DC0}"/>
    <cellStyle name="Comma 5 3 3 6" xfId="6385" xr:uid="{51993C5F-5EA6-46C9-A8BF-211BAAA6DEA0}"/>
    <cellStyle name="Comma 5 3 4" xfId="1552" xr:uid="{5CDFFE2D-724D-4771-A2A8-2908597407DE}"/>
    <cellStyle name="Comma 5 3 4 2" xfId="2671" xr:uid="{C263C924-9713-4320-98B9-ACD3892B3AAB}"/>
    <cellStyle name="Comma 5 3 4 2 2" xfId="4498" xr:uid="{CCF365C3-A303-41AF-B3F1-5F5C05DC38C7}"/>
    <cellStyle name="Comma 5 3 4 2 2 2" xfId="8513" xr:uid="{C186BF53-9B2A-4F16-833E-338FD4C41493}"/>
    <cellStyle name="Comma 5 3 4 2 3" xfId="6736" xr:uid="{9D3CB230-D862-46DD-94EE-1D53E9E5FC38}"/>
    <cellStyle name="Comma 5 3 4 3" xfId="2616" xr:uid="{35638369-1A54-46A2-8F6C-95C707B9D0CD}"/>
    <cellStyle name="Comma 5 3 4 3 2" xfId="4473" xr:uid="{CB99E391-13E0-4F57-9595-36E95DA43CA5}"/>
    <cellStyle name="Comma 5 3 4 3 2 2" xfId="8487" xr:uid="{C3AD4E98-81C2-472D-A8C2-1AE523F2828B}"/>
    <cellStyle name="Comma 5 3 4 3 3" xfId="6699" xr:uid="{D269170E-79B6-456B-80A1-17724973A2D6}"/>
    <cellStyle name="Comma 5 3 4 4" xfId="3867" xr:uid="{C1EA2B12-02BE-46F1-9B6E-873AF37690DA}"/>
    <cellStyle name="Comma 5 3 4 4 2" xfId="5592" xr:uid="{74D4452C-43A9-4F82-AF65-9B525670C639}"/>
    <cellStyle name="Comma 5 3 4 4 2 2" xfId="9606" xr:uid="{D14DD215-5337-4B81-981D-979C94086143}"/>
    <cellStyle name="Comma 5 3 4 4 3" xfId="7864" xr:uid="{FEE25650-5CB5-422C-99F7-EA3E21E1311A}"/>
    <cellStyle name="Comma 5 3 4 5" xfId="2559" xr:uid="{943007EE-329B-48FA-B274-2B094027820E}"/>
    <cellStyle name="Comma 5 3 4 5 2" xfId="8458" xr:uid="{C8178E6D-1C55-4B27-B12A-F7BD2681F5DB}"/>
    <cellStyle name="Comma 5 3 4 6" xfId="4444" xr:uid="{98B1B7D9-A1F1-4F6D-ADAE-5140F118112B}"/>
    <cellStyle name="Comma 5 3 4 6 2" xfId="6758" xr:uid="{22C558CB-2BD8-4139-A90D-5F760665D3B0}"/>
    <cellStyle name="Comma 5 3 4 7" xfId="6658" xr:uid="{59BB70BF-C73F-4848-AEFC-6F66F82B9694}"/>
    <cellStyle name="Comma 5 3 5" xfId="2641" xr:uid="{D2BA2EBC-02AC-4630-A66D-81D475FDA5E2}"/>
    <cellStyle name="Comma 5 3 5 2" xfId="2692" xr:uid="{49A046F3-65F7-4E02-AD24-FF6F388AF44B}"/>
    <cellStyle name="Comma 5 3 5 2 2" xfId="4505" xr:uid="{26689308-EADB-4AE9-B679-51A1E03D8F81}"/>
    <cellStyle name="Comma 5 3 5 2 2 2" xfId="8520" xr:uid="{9DBE4F32-90D4-4570-9FE4-D514B9F8C218}"/>
    <cellStyle name="Comma 5 3 5 2 3" xfId="6747" xr:uid="{623247C6-4119-4729-8A9A-D1C344E79A7B}"/>
    <cellStyle name="Comma 5 3 5 3" xfId="4483" xr:uid="{92A068A0-08C6-48A0-97E8-BB5BF1AE81ED}"/>
    <cellStyle name="Comma 5 3 5 3 2" xfId="8497" xr:uid="{82083C90-611E-4250-A608-9994441B2B67}"/>
    <cellStyle name="Comma 5 3 5 4" xfId="6713" xr:uid="{B6810FF5-63EB-453C-A076-227758E88167}"/>
    <cellStyle name="Comma 5 3 6" xfId="2608" xr:uid="{40F21ADA-FB29-4241-B569-C20E77D328A9}"/>
    <cellStyle name="Comma 5 3 6 2" xfId="4469" xr:uid="{D05549BC-C11C-4AD7-B2CC-DDD66D81AAF2}"/>
    <cellStyle name="Comma 5 3 6 2 2" xfId="8483" xr:uid="{DB583961-0888-446B-9A66-952A43088F07}"/>
    <cellStyle name="Comma 5 3 6 3" xfId="6692" xr:uid="{4CDABCD1-962C-4247-9273-58FEA4A90D3C}"/>
    <cellStyle name="Comma 5 3 7" xfId="3406" xr:uid="{39758111-5A46-42B0-AC6B-59E0372D039D}"/>
    <cellStyle name="Comma 5 3 7 2" xfId="5135" xr:uid="{753F34BD-E1E6-41C5-B8BE-F434DE1E30B2}"/>
    <cellStyle name="Comma 5 3 7 2 2" xfId="9150" xr:uid="{D87D4A2F-73C1-4816-B766-D36FBCC6B3AE}"/>
    <cellStyle name="Comma 5 3 7 3" xfId="7406" xr:uid="{05ED264A-23E0-4985-AFF6-9F4BB31D6287}"/>
    <cellStyle name="Comma 5 3 8" xfId="2072" xr:uid="{3F9AEF71-599D-474B-A972-4CAF0A11EBBB}"/>
    <cellStyle name="Comma 5 3 8 2" xfId="6108" xr:uid="{571C6A0B-37F7-4C7E-BA6F-016B66A4D776}"/>
    <cellStyle name="Comma 5 3 9" xfId="3987" xr:uid="{521B43B8-BA3D-4EAA-8E5E-CBADC12FB086}"/>
    <cellStyle name="Comma 5 3 9 2" xfId="7997" xr:uid="{ACE79888-62DC-42D8-B0A0-34C53AC6440F}"/>
    <cellStyle name="Comma 5 4" xfId="653" xr:uid="{298ECFFA-A6F4-4050-914E-109D10A40A72}"/>
    <cellStyle name="Comma 5 4 2" xfId="654" xr:uid="{50CAC59A-18C7-4BA1-B646-30AE239E6242}"/>
    <cellStyle name="Comma 5 4 2 2" xfId="1389" xr:uid="{AA4F38DE-5DAC-4FE8-90BC-E39EB8FCEF2F}"/>
    <cellStyle name="Comma 5 4 2 2 2" xfId="1687" xr:uid="{088A50A1-A1D6-4ADB-AC38-64857ADB7FDC}"/>
    <cellStyle name="Comma 5 4 2 2 2 2" xfId="3694" xr:uid="{CFB45EDD-7704-495C-A351-E61D458ED6EE}"/>
    <cellStyle name="Comma 5 4 2 2 2 2 2" xfId="9433" xr:uid="{6E9CD3A3-B087-4544-ADE9-E63FB08B8190}"/>
    <cellStyle name="Comma 5 4 2 2 2 3" xfId="5419" xr:uid="{736D1321-FB72-4364-9E9C-931506CDC0C9}"/>
    <cellStyle name="Comma 5 4 2 2 2 3 2" xfId="10498" xr:uid="{D329EB2A-B098-4791-9917-018E85ADD5E0}"/>
    <cellStyle name="Comma 5 4 2 2 2 4" xfId="7690" xr:uid="{4630519A-50A3-4711-B42C-D0DD87C2DA37}"/>
    <cellStyle name="Comma 5 4 2 2 3" xfId="3130" xr:uid="{ADF58B5B-D590-42F6-82F1-C18DC4DC7B93}"/>
    <cellStyle name="Comma 5 4 2 2 3 2" xfId="4865" xr:uid="{547551DC-208D-48C0-B5AC-D15F7040C4FB}"/>
    <cellStyle name="Comma 5 4 2 2 3 2 2" xfId="8880" xr:uid="{05BDE96A-FD2D-4EAE-8C93-0004443E24D5}"/>
    <cellStyle name="Comma 5 4 2 2 3 3" xfId="7135" xr:uid="{9863B720-11D2-4283-80D4-86A9C98387C6}"/>
    <cellStyle name="Comma 5 4 2 2 4" xfId="2385" xr:uid="{E2712025-0F5F-4216-AE93-1A5BBBC948FA}"/>
    <cellStyle name="Comma 5 4 2 2 4 2" xfId="8285" xr:uid="{F23B85C1-9BC9-433C-BE45-63AC54E5BF97}"/>
    <cellStyle name="Comma 5 4 2 2 5" xfId="4271" xr:uid="{CE8AAD5E-75C4-4C2C-B0E2-9F9A9C6E1CB3}"/>
    <cellStyle name="Comma 5 4 2 2 5 2" xfId="10133" xr:uid="{334AC085-3176-4709-9144-CA24F6D5BB82}"/>
    <cellStyle name="Comma 5 4 2 2 6" xfId="6484" xr:uid="{55174E66-017C-4747-991B-42028D0C3FFD}"/>
    <cellStyle name="Comma 5 4 2 3" xfId="1555" xr:uid="{EE593AC7-45A4-413B-A2A0-31CCCF8F75EC}"/>
    <cellStyle name="Comma 5 4 2 3 2" xfId="3870" xr:uid="{76006025-3B52-4FB4-841B-F95CF6532F85}"/>
    <cellStyle name="Comma 5 4 2 3 2 2" xfId="5595" xr:uid="{2347181C-1DB3-403E-8749-BEBB4B897D63}"/>
    <cellStyle name="Comma 5 4 2 3 2 2 2" xfId="9609" xr:uid="{495AE243-9B41-454D-ACA4-528EB8643CFD}"/>
    <cellStyle name="Comma 5 4 2 3 2 3" xfId="7867" xr:uid="{0632A2D8-C28A-4505-8B65-DB2160611F28}"/>
    <cellStyle name="Comma 5 4 2 3 3" xfId="3306" xr:uid="{AC315415-10AC-4B13-A071-00AB0FC92F17}"/>
    <cellStyle name="Comma 5 4 2 3 3 2" xfId="5039" xr:uid="{6CF61538-2C2A-46AE-B209-24E25BB3D0C7}"/>
    <cellStyle name="Comma 5 4 2 3 3 2 2" xfId="9054" xr:uid="{30393170-F7D4-4CDB-9F1C-4A5E2E0B95B5}"/>
    <cellStyle name="Comma 5 4 2 3 3 3" xfId="7310" xr:uid="{E46842D4-703B-4515-A372-F0103939E0A4}"/>
    <cellStyle name="Comma 5 4 2 3 4" xfId="2562" xr:uid="{2F750E51-3465-4AD7-9F17-2DE1D2AC458C}"/>
    <cellStyle name="Comma 5 4 2 3 4 2" xfId="8461" xr:uid="{BEDAFAB2-5BD3-4A7B-AEF6-D9CA09574A64}"/>
    <cellStyle name="Comma 5 4 2 3 5" xfId="4447" xr:uid="{7263772B-81A9-4158-A156-A4BE2C9FA7E6}"/>
    <cellStyle name="Comma 5 4 2 3 5 2" xfId="6022" xr:uid="{3A9A4FEA-EB09-4F1E-B500-DC255F68C703}"/>
    <cellStyle name="Comma 5 4 2 3 6" xfId="6661" xr:uid="{4F662B9B-6980-44C6-93CD-38748DFBA920}"/>
    <cellStyle name="Comma 5 4 2 4" xfId="2669" xr:uid="{22890DB9-5487-4630-A402-AD193133BEE5}"/>
    <cellStyle name="Comma 5 4 2 4 2" xfId="4497" xr:uid="{CC96924E-00E5-4036-91E8-47DDDB67D932}"/>
    <cellStyle name="Comma 5 4 2 4 2 2" xfId="8512" xr:uid="{B92647E0-F150-4293-B4A1-A19C0834EBF0}"/>
    <cellStyle name="Comma 5 4 2 4 3" xfId="6735" xr:uid="{37587581-CCD0-4F7B-9EB1-27B7BF0DC522}"/>
    <cellStyle name="Comma 5 4 2 5" xfId="3507" xr:uid="{1197CF80-3F69-45B9-9753-9B0B7F212347}"/>
    <cellStyle name="Comma 5 4 2 5 2" xfId="5234" xr:uid="{EF3F1374-AF3C-44F2-9CBD-7A8EB160D69B}"/>
    <cellStyle name="Comma 5 4 2 5 2 2" xfId="9249" xr:uid="{70063A62-886D-41AC-8975-010167301A9A}"/>
    <cellStyle name="Comma 5 4 2 5 3" xfId="7505" xr:uid="{52D1F585-1C21-414B-B1B2-EB3EF6377D3C}"/>
    <cellStyle name="Comma 5 4 2 6" xfId="2196" xr:uid="{9F259F52-F557-4FED-A9F7-49D7B299F1BF}"/>
    <cellStyle name="Comma 5 4 2 6 2" xfId="8100" xr:uid="{0445448C-599D-4E6C-BFEF-441AC9AA263D}"/>
    <cellStyle name="Comma 5 4 2 7" xfId="4086" xr:uid="{2BB96BB3-B0C7-4D94-A30B-43AD26EED987}"/>
    <cellStyle name="Comma 5 4 2 7 2" xfId="9948" xr:uid="{BE7DA013-26CA-4F99-8D49-5A5533004C59}"/>
    <cellStyle name="Comma 5 4 2 8" xfId="6296" xr:uid="{1CC374AA-6670-4EFF-94F9-866447612666}"/>
    <cellStyle name="Comma 5 4 3" xfId="1388" xr:uid="{21B88BE5-2970-4287-ACD9-5CFFC9AD4BE8}"/>
    <cellStyle name="Comma 5 4 3 2" xfId="1686" xr:uid="{0F2FC15C-F24C-4312-817D-D7B8B28700DB}"/>
    <cellStyle name="Comma 5 4 3 2 2" xfId="3596" xr:uid="{B1A9334B-3FC4-4596-B646-3A3E2748BACF}"/>
    <cellStyle name="Comma 5 4 3 2 2 2" xfId="9336" xr:uid="{9536B8F6-9CFC-47B5-8DF6-4B7E94CDBF2D}"/>
    <cellStyle name="Comma 5 4 3 2 3" xfId="5321" xr:uid="{C1B3D3D6-3C79-4225-AEF4-22CFCE6A365B}"/>
    <cellStyle name="Comma 5 4 3 2 3 2" xfId="10483" xr:uid="{9DEAC4CE-B301-463D-B150-5203765E74AD}"/>
    <cellStyle name="Comma 5 4 3 2 4" xfId="7592" xr:uid="{04A85867-802E-429C-B1F9-78F08FC97D7B}"/>
    <cellStyle name="Comma 5 4 3 3" xfId="3030" xr:uid="{207EBA14-D9F5-4E49-AAC7-9DC57205EDFC}"/>
    <cellStyle name="Comma 5 4 3 3 2" xfId="4767" xr:uid="{6B3C1E39-275A-468C-915C-F53FF82E34F3}"/>
    <cellStyle name="Comma 5 4 3 3 2 2" xfId="8782" xr:uid="{89CE6C22-305B-4148-AF78-327FE2621814}"/>
    <cellStyle name="Comma 5 4 3 3 3" xfId="7037" xr:uid="{5564AC44-89D5-43D0-95C8-8EA10538F6DA}"/>
    <cellStyle name="Comma 5 4 3 4" xfId="2286" xr:uid="{DCB6B83B-432D-4614-BB0A-745FF399D8D6}"/>
    <cellStyle name="Comma 5 4 3 4 2" xfId="8187" xr:uid="{0BA42BEF-0033-487F-A586-00830D731A04}"/>
    <cellStyle name="Comma 5 4 3 5" xfId="4173" xr:uid="{D42F3E36-F878-4427-8A46-E13B961B14E4}"/>
    <cellStyle name="Comma 5 4 3 5 2" xfId="9714" xr:uid="{EC234755-9B8E-4453-8F64-85280860E7BE}"/>
    <cellStyle name="Comma 5 4 3 6" xfId="6386" xr:uid="{A85D3424-F74A-40D4-8D2C-D823881945BA}"/>
    <cellStyle name="Comma 5 4 4" xfId="1554" xr:uid="{0DBA9825-0CC5-4CED-8180-FB38F73EE156}"/>
    <cellStyle name="Comma 5 4 4 2" xfId="2682" xr:uid="{9E970A66-B101-4317-9428-89DC72A0120C}"/>
    <cellStyle name="Comma 5 4 4 2 2" xfId="4501" xr:uid="{DE5FAB7C-FBC7-4D7B-BB41-A090539868EE}"/>
    <cellStyle name="Comma 5 4 4 2 2 2" xfId="8516" xr:uid="{289ABBC7-5C81-4DAD-AA57-3227E0BC9C51}"/>
    <cellStyle name="Comma 5 4 4 2 3" xfId="6741" xr:uid="{FA457CE4-59D7-4952-A7CE-094B69E16009}"/>
    <cellStyle name="Comma 5 4 4 3" xfId="2629" xr:uid="{FC49C480-1D42-48EF-BB87-38FE51AF8802}"/>
    <cellStyle name="Comma 5 4 4 3 2" xfId="4477" xr:uid="{9B16A748-3C3A-4DF7-8368-FD7350A34198}"/>
    <cellStyle name="Comma 5 4 4 3 2 2" xfId="8491" xr:uid="{A8C124A1-F67B-4750-8A82-B00B76C8DBAC}"/>
    <cellStyle name="Comma 5 4 4 3 3" xfId="6704" xr:uid="{5D285517-FCD7-453D-A8F2-4AEC5BBD733D}"/>
    <cellStyle name="Comma 5 4 4 4" xfId="3869" xr:uid="{B05F9598-6CE4-424A-A60C-5725404F4DD6}"/>
    <cellStyle name="Comma 5 4 4 4 2" xfId="5594" xr:uid="{544C8B5E-9614-43AC-AC1C-CD902E1C54EA}"/>
    <cellStyle name="Comma 5 4 4 4 2 2" xfId="9608" xr:uid="{8B666566-5D8F-429F-963F-ACD0C6B14163}"/>
    <cellStyle name="Comma 5 4 4 4 3" xfId="7866" xr:uid="{DE238F15-04B1-47BA-9612-2936B0179D00}"/>
    <cellStyle name="Comma 5 4 4 5" xfId="2561" xr:uid="{84BFE928-4664-4A51-88FC-C3AD937C0010}"/>
    <cellStyle name="Comma 5 4 4 5 2" xfId="8460" xr:uid="{228BE29C-7D2C-44F5-8F69-AE2FFFF8DBD2}"/>
    <cellStyle name="Comma 5 4 4 6" xfId="4446" xr:uid="{73E3440C-D44B-4B1F-9D36-4E2EF1F3D067}"/>
    <cellStyle name="Comma 5 4 4 6 2" xfId="6784" xr:uid="{6DAD03FE-72CB-4DE1-827F-D98EE6C03A60}"/>
    <cellStyle name="Comma 5 4 4 7" xfId="6660" xr:uid="{9CBBE3EE-1154-4D51-B48E-FF2C78426AB0}"/>
    <cellStyle name="Comma 5 4 5" xfId="2613" xr:uid="{21B1FCC0-CBD8-4AC0-8483-54D1E835F5CA}"/>
    <cellStyle name="Comma 5 4 5 2" xfId="4472" xr:uid="{8315F1BE-F090-4672-A7AD-BC75B14FF8BD}"/>
    <cellStyle name="Comma 5 4 5 2 2" xfId="8486" xr:uid="{03327814-C392-43FC-B55A-72EAEB75F911}"/>
    <cellStyle name="Comma 5 4 5 3" xfId="6697" xr:uid="{22BDB0B3-2D57-4242-B968-2D5356995033}"/>
    <cellStyle name="Comma 5 4 6" xfId="3407" xr:uid="{A3FBB67E-457F-4349-8D4B-B168D27A0F38}"/>
    <cellStyle name="Comma 5 4 6 2" xfId="5136" xr:uid="{D4B05CEF-56B1-4EA6-B92C-5F8A19A1C082}"/>
    <cellStyle name="Comma 5 4 6 2 2" xfId="9151" xr:uid="{07793ACD-068C-4741-93BD-1684473CD32E}"/>
    <cellStyle name="Comma 5 4 6 3" xfId="7407" xr:uid="{1CEBE1DA-3A57-4098-BF2B-CB004248DDDB}"/>
    <cellStyle name="Comma 5 4 7" xfId="2073" xr:uid="{091CB8E0-0CDB-416E-AE24-C0128FAD0199}"/>
    <cellStyle name="Comma 5 4 7 2" xfId="6109" xr:uid="{1B8BE4F9-7A19-47BB-B273-11DB82208470}"/>
    <cellStyle name="Comma 5 4 8" xfId="3988" xr:uid="{7C342D5A-6D24-4ED5-8175-205094065F35}"/>
    <cellStyle name="Comma 5 4 8 2" xfId="7998" xr:uid="{F5260516-D97B-4454-8DDE-231BE4A5696C}"/>
    <cellStyle name="Comma 5 4 9" xfId="5842" xr:uid="{3F80B8D1-008B-4704-B4F8-6E48EC37DD6E}"/>
    <cellStyle name="Comma 5 5" xfId="204" xr:uid="{0A6C121B-D88C-4FC2-886C-E077E9BB9F02}"/>
    <cellStyle name="Comma 5 5 2" xfId="2652" xr:uid="{5ACA7982-8334-4D9E-B9EE-E99995265DCF}"/>
    <cellStyle name="Comma 5 5 2 2" xfId="6723" xr:uid="{1308B989-E780-42CE-9768-3A85378239A9}"/>
    <cellStyle name="Comma 5 5 3" xfId="4490" xr:uid="{631574C6-8499-47FE-885F-C40C1832F33B}"/>
    <cellStyle name="Comma 5 5 3 2" xfId="8504" xr:uid="{E5B73922-BAD9-4978-81B0-120AC02AADAF}"/>
    <cellStyle name="Comma 5 5 4" xfId="5973" xr:uid="{CF850DF8-9BF5-43C5-9ECB-5A7E862F2275}"/>
    <cellStyle name="Comma 5 5 5" xfId="9804" xr:uid="{00A2DE34-7E66-4BF9-ADE2-F893BDDF0B00}"/>
    <cellStyle name="Comma 5 6" xfId="2070" xr:uid="{4F9CB635-9F80-41BB-9D7E-0D574FE6D88F}"/>
    <cellStyle name="Comma 5 6 2" xfId="5839" xr:uid="{582CF87D-0302-4C20-AABE-85271F040BC1}"/>
    <cellStyle name="Comma 5 6 3" xfId="10337" xr:uid="{0D8A5892-1E21-4436-AA05-0C250A90FF93}"/>
    <cellStyle name="Comma 5 7" xfId="152" xr:uid="{F2B62A65-EB6E-4B30-88D4-0DFAE8202E22}"/>
    <cellStyle name="Comma 5 7 2" xfId="6106" xr:uid="{DCD6C8AD-0217-41C7-A457-4236DE7E3239}"/>
    <cellStyle name="Comma 5 7 3" xfId="6173" xr:uid="{5F984727-441E-40D9-841A-3C16919F6347}"/>
    <cellStyle name="Comma 5 8" xfId="7995" xr:uid="{8E8881A3-5D94-4AE7-9E5E-697E6B0C54E8}"/>
    <cellStyle name="Comma 5 9" xfId="5746" xr:uid="{415EC408-DDD0-46B0-82C1-90E141C9B8BE}"/>
    <cellStyle name="Comma 50" xfId="5646" xr:uid="{3DED3D54-9543-4E5F-825A-7CD6F94988D9}"/>
    <cellStyle name="Comma 51" xfId="5941" xr:uid="{8CC6568A-8919-46B9-ADD1-71D0C1CB5E92}"/>
    <cellStyle name="Comma 52" xfId="9671" xr:uid="{2C52673B-A8C0-45EC-9B8A-26945583062D}"/>
    <cellStyle name="Comma 53" xfId="10254" xr:uid="{785CD62D-5ACD-49BA-9B16-F8FA939BD3D1}"/>
    <cellStyle name="Comma 58 12 2 2 2 12" xfId="98" xr:uid="{090D0529-8D5B-4343-9FED-3816CBECF882}"/>
    <cellStyle name="Comma 58 12 2 2 2 12 2" xfId="191" xr:uid="{2D0835EA-CB65-48D5-B3FC-73161B58FF54}"/>
    <cellStyle name="Comma 58 12 2 2 2 12 2 2" xfId="5742" xr:uid="{BF08B340-20CE-4F1A-8DED-564B52C422C6}"/>
    <cellStyle name="Comma 58 12 2 2 2 12 3" xfId="5639" xr:uid="{92F4417D-EFAF-4A16-933E-18D80374BEB3}"/>
    <cellStyle name="Comma 58 12 2 2 2 7" xfId="121" xr:uid="{FD1B2FD1-6B2E-413C-81E7-D4FE740E5E0D}"/>
    <cellStyle name="Comma 58 12 2 2 2 7 2" xfId="5730" xr:uid="{5AA503C4-D70E-48AF-8AC7-8D8A8DA8769D}"/>
    <cellStyle name="Comma 58 2 2 2 5 2 2 2 2 7" xfId="126" xr:uid="{CB92FE80-E79D-486D-91EB-CE5C17E97DF2}"/>
    <cellStyle name="Comma 58 2 2 2 5 2 2 2 2 7 2" xfId="6690" xr:uid="{7C7F3086-A211-4807-ABE9-B7F468AD46A6}"/>
    <cellStyle name="Comma 58 8 5 2 2" xfId="131" xr:uid="{13DFFC24-DAA6-4ACE-A214-2466090A1E3D}"/>
    <cellStyle name="Comma 58 8 5 2 2 2" xfId="5729" xr:uid="{43BBDD42-F53E-447B-B568-F3BD78F85BF6}"/>
    <cellStyle name="Comma 6" xfId="137" xr:uid="{1C1AE36B-E2AF-44CC-A0AA-F5F13769EE9E}"/>
    <cellStyle name="Comma 6 10" xfId="3408" xr:uid="{1E6AEC49-CFB3-4B4C-809E-9A25A5F7929F}"/>
    <cellStyle name="Comma 6 10 2" xfId="5137" xr:uid="{9EB7BA4A-B60F-4B31-849F-A3A009069171}"/>
    <cellStyle name="Comma 6 10 2 2" xfId="9152" xr:uid="{934CB861-DBF0-4FBE-98F9-56A62E900634}"/>
    <cellStyle name="Comma 6 10 3" xfId="7408" xr:uid="{8C184C7E-64E5-4FE2-A1C9-D20A2D73A7DA}"/>
    <cellStyle name="Comma 6 11" xfId="2074" xr:uid="{EFA0B077-7CFD-43A1-AF1D-BE661EE3CC8F}"/>
    <cellStyle name="Comma 6 11 2" xfId="6110" xr:uid="{A1F47FC3-1ABF-4122-8E28-D5EE66513D37}"/>
    <cellStyle name="Comma 6 12" xfId="3989" xr:uid="{C9C923DB-5A8E-4BCC-94F8-AA84F65E3127}"/>
    <cellStyle name="Comma 6 12 2" xfId="7999" xr:uid="{ECF8E273-859D-48DA-9C97-7F334C766843}"/>
    <cellStyle name="Comma 6 13" xfId="5750" xr:uid="{05D15B6E-FFE2-482A-BD2E-83344F859B4B}"/>
    <cellStyle name="Comma 6 14" xfId="7701" xr:uid="{2C1E9484-B810-425B-8777-98AA4971695C}"/>
    <cellStyle name="Comma 6 2" xfId="655" xr:uid="{168F7164-911F-4D1A-A86E-BD0836BD5108}"/>
    <cellStyle name="Comma 6 2 2" xfId="656" xr:uid="{04C89027-4DF4-4D61-8A49-30A249EC5756}"/>
    <cellStyle name="Comma 6 2 2 2" xfId="2387" xr:uid="{27360BBE-8E47-4D8D-B1E6-9B2A88546CEF}"/>
    <cellStyle name="Comma 6 2 2 2 2" xfId="3696" xr:uid="{2069B076-E2CD-42B6-A258-385E7D94D6B3}"/>
    <cellStyle name="Comma 6 2 2 2 2 2" xfId="5421" xr:uid="{DFCF60B7-9E38-49AA-A735-C59369CF08ED}"/>
    <cellStyle name="Comma 6 2 2 2 2 2 2" xfId="9435" xr:uid="{954B82C6-1A6B-4E39-91F4-4336F5521937}"/>
    <cellStyle name="Comma 6 2 2 2 2 3" xfId="7692" xr:uid="{BD1E71F3-F68D-4E5E-A395-E917068D1D06}"/>
    <cellStyle name="Comma 6 2 2 2 3" xfId="3132" xr:uid="{D0648E7C-D2F4-4124-A21D-D468A32FC0A9}"/>
    <cellStyle name="Comma 6 2 2 2 3 2" xfId="4867" xr:uid="{6BF8339D-34DF-41F9-9645-A6B0BF97BB43}"/>
    <cellStyle name="Comma 6 2 2 2 3 2 2" xfId="8882" xr:uid="{9BD73CD7-5F72-4949-B612-4005818BD2CA}"/>
    <cellStyle name="Comma 6 2 2 2 3 3" xfId="7137" xr:uid="{9C888417-23CB-4D2B-80FF-FE66426DC202}"/>
    <cellStyle name="Comma 6 2 2 2 4" xfId="4273" xr:uid="{202AC5D7-9BC4-42E2-8EBC-70A90306F142}"/>
    <cellStyle name="Comma 6 2 2 2 4 2" xfId="8287" xr:uid="{83ECB9D2-FC42-4CAA-9BD9-E920803B63F3}"/>
    <cellStyle name="Comma 6 2 2 2 5" xfId="6486" xr:uid="{8F207B69-03C7-40A6-A821-37B84420183C}"/>
    <cellStyle name="Comma 6 2 2 3" xfId="2565" xr:uid="{E5E70970-2E07-48EA-9468-DD2358C73956}"/>
    <cellStyle name="Comma 6 2 2 3 2" xfId="3873" xr:uid="{5BF02B81-7A8B-46D6-B957-A39DEC4C68AD}"/>
    <cellStyle name="Comma 6 2 2 3 2 2" xfId="5598" xr:uid="{EAFF71D4-B4CE-4CFA-AA8F-E4862CE6A634}"/>
    <cellStyle name="Comma 6 2 2 3 2 2 2" xfId="9612" xr:uid="{41667697-1F7D-450C-B7E8-E14EF3DEBA1F}"/>
    <cellStyle name="Comma 6 2 2 3 2 3" xfId="7870" xr:uid="{7DFED38C-82C9-462E-A8ED-E2269B8DDD45}"/>
    <cellStyle name="Comma 6 2 2 3 3" xfId="3309" xr:uid="{79630815-C8D3-4D2F-8E27-114CAF3CBCDB}"/>
    <cellStyle name="Comma 6 2 2 3 3 2" xfId="5042" xr:uid="{FA25FEC5-75F3-49AD-94B8-9E3874FE47BA}"/>
    <cellStyle name="Comma 6 2 2 3 3 2 2" xfId="9057" xr:uid="{22C10517-530E-4630-AF8E-C7C9FC1485CD}"/>
    <cellStyle name="Comma 6 2 2 3 3 3" xfId="7313" xr:uid="{AA51BD3A-AABA-4E1E-9603-2E307CD5385B}"/>
    <cellStyle name="Comma 6 2 2 3 4" xfId="4450" xr:uid="{A2F5C171-4628-4C34-B204-396369AB3334}"/>
    <cellStyle name="Comma 6 2 2 3 4 2" xfId="8464" xr:uid="{5AB1C108-1BDF-4B70-9205-977F79F62C1D}"/>
    <cellStyle name="Comma 6 2 2 3 5" xfId="6664" xr:uid="{ED064511-E113-4BCD-9856-2B08D6D7C62A}"/>
    <cellStyle name="Comma 6 2 2 4" xfId="3509" xr:uid="{D964C307-0520-40FF-ADF2-6B780C2F1EA4}"/>
    <cellStyle name="Comma 6 2 2 4 2" xfId="5236" xr:uid="{11182E7E-A321-4F23-A2A1-26449685E983}"/>
    <cellStyle name="Comma 6 2 2 4 2 2" xfId="9251" xr:uid="{36C9727C-E863-4FFD-B3BC-87EB243CBF86}"/>
    <cellStyle name="Comma 6 2 2 4 3" xfId="7507" xr:uid="{FF38998D-187E-4D40-9B1E-9B80A29401DA}"/>
    <cellStyle name="Comma 6 2 2 5" xfId="2943" xr:uid="{9D0ABE68-3EC8-4E4E-A433-FEC215474836}"/>
    <cellStyle name="Comma 6 2 2 5 2" xfId="4682" xr:uid="{617F5F4E-CA0E-49F9-9A78-962019A16928}"/>
    <cellStyle name="Comma 6 2 2 5 2 2" xfId="8697" xr:uid="{873C21C6-94F4-4D01-84F3-E916A40F066A}"/>
    <cellStyle name="Comma 6 2 2 5 3" xfId="6952" xr:uid="{7B028D5D-B4D9-4396-B43E-0C24EA34C34E}"/>
    <cellStyle name="Comma 6 2 2 6" xfId="2198" xr:uid="{46E5D9DC-03F6-4627-B979-D5EE6BFDF25C}"/>
    <cellStyle name="Comma 6 2 2 6 2" xfId="8102" xr:uid="{65AFF7F0-5AFA-45AC-90E8-8B07D73857A6}"/>
    <cellStyle name="Comma 6 2 2 7" xfId="4088" xr:uid="{E72F8F16-E2A0-4FCD-8FF0-CFB8C48DD6B3}"/>
    <cellStyle name="Comma 6 2 2 7 2" xfId="10260" xr:uid="{E4A2BD32-B156-4444-AB62-5DDB688041EC}"/>
    <cellStyle name="Comma 6 2 2 8" xfId="6298" xr:uid="{2A1B4018-C1EC-49AC-A728-F11C1A7CA6C7}"/>
    <cellStyle name="Comma 6 2 3" xfId="2288" xr:uid="{ABDDBBE7-2321-453F-91C1-498A52F3A00E}"/>
    <cellStyle name="Comma 6 2 3 2" xfId="3598" xr:uid="{E1143776-A01B-4F72-AB35-3DDC4B0366B4}"/>
    <cellStyle name="Comma 6 2 3 2 2" xfId="5323" xr:uid="{0C968A7A-B2D9-4EC3-9767-DC2C467FA79E}"/>
    <cellStyle name="Comma 6 2 3 2 2 2" xfId="9338" xr:uid="{8B007DD8-9613-4E9F-B11A-EC008466568B}"/>
    <cellStyle name="Comma 6 2 3 2 3" xfId="7594" xr:uid="{E2DA6F38-08BB-4C05-BA68-2A502093EDBF}"/>
    <cellStyle name="Comma 6 2 3 3" xfId="3032" xr:uid="{E4918698-5654-40CB-B6BE-E88C40554701}"/>
    <cellStyle name="Comma 6 2 3 3 2" xfId="4769" xr:uid="{95774FD4-D6EB-494F-954A-8CC8CC248342}"/>
    <cellStyle name="Comma 6 2 3 3 2 2" xfId="8784" xr:uid="{0CF0A9CE-D557-4EB0-B5E3-E98E39BE119F}"/>
    <cellStyle name="Comma 6 2 3 3 3" xfId="7039" xr:uid="{07112434-B4E3-4B17-80E6-96104966A7AB}"/>
    <cellStyle name="Comma 6 2 3 4" xfId="4175" xr:uid="{E1DB584D-5C86-424C-A3AC-B15869DFC4F5}"/>
    <cellStyle name="Comma 6 2 3 4 2" xfId="8189" xr:uid="{283DC4F8-C9BF-489B-B267-7106C5F2C846}"/>
    <cellStyle name="Comma 6 2 3 5" xfId="6388" xr:uid="{BB1E0DB0-3FDB-4013-8630-0EA68AC5568E}"/>
    <cellStyle name="Comma 6 2 4" xfId="2564" xr:uid="{5C2D9140-5AD5-4F8B-919B-B44685BF9FA7}"/>
    <cellStyle name="Comma 6 2 4 2" xfId="3872" xr:uid="{24ECC536-DD20-482E-9140-5803326AFF67}"/>
    <cellStyle name="Comma 6 2 4 2 2" xfId="5597" xr:uid="{0DC442F3-FE08-48A2-A892-CA7F58BD939D}"/>
    <cellStyle name="Comma 6 2 4 2 2 2" xfId="9611" xr:uid="{A2CEE737-CFEC-49B6-9B92-73A759C2CA58}"/>
    <cellStyle name="Comma 6 2 4 2 3" xfId="7869" xr:uid="{D1F120EB-6657-40E8-AA14-81B5F9017988}"/>
    <cellStyle name="Comma 6 2 4 3" xfId="3308" xr:uid="{0E787D1C-D8D8-4704-8838-7A8FE22B4718}"/>
    <cellStyle name="Comma 6 2 4 3 2" xfId="5041" xr:uid="{0687C259-2FFC-424A-A9AA-FF6E9CEB2E03}"/>
    <cellStyle name="Comma 6 2 4 3 2 2" xfId="9056" xr:uid="{12E90CB1-3D1E-461D-9E3E-4F6A03B183FA}"/>
    <cellStyle name="Comma 6 2 4 3 3" xfId="7312" xr:uid="{796C88C6-4EA0-4C44-B863-93CB07A2B23C}"/>
    <cellStyle name="Comma 6 2 4 4" xfId="4449" xr:uid="{F4A3B541-3F1D-499E-AC20-3DCAE696F144}"/>
    <cellStyle name="Comma 6 2 4 4 2" xfId="8463" xr:uid="{8E73738E-D6E6-4986-ABF8-746354641301}"/>
    <cellStyle name="Comma 6 2 4 5" xfId="6663" xr:uid="{BBF63045-2922-4691-AB4B-A41B0789B4C6}"/>
    <cellStyle name="Comma 6 2 5" xfId="3409" xr:uid="{BC0BFE71-6902-4F0D-BCB2-6E21230F6673}"/>
    <cellStyle name="Comma 6 2 5 2" xfId="5138" xr:uid="{20B545E4-8C58-4AB0-94DB-14FD6F400E63}"/>
    <cellStyle name="Comma 6 2 5 2 2" xfId="9153" xr:uid="{51E93842-B4E9-41B0-A7AF-72F5D72BFC41}"/>
    <cellStyle name="Comma 6 2 5 3" xfId="7409" xr:uid="{EF58CBC5-7D56-4CC4-B9FD-37D1BD62163E}"/>
    <cellStyle name="Comma 6 2 6" xfId="2854" xr:uid="{9D895B23-6F6E-42C0-BC5A-315769CB5D2C}"/>
    <cellStyle name="Comma 6 2 6 2" xfId="4593" xr:uid="{D4DE57DB-859C-42D3-9DF0-8F79183A0D23}"/>
    <cellStyle name="Comma 6 2 6 2 2" xfId="8608" xr:uid="{F2D321E4-59E2-4AF8-ABD2-11426FEAF635}"/>
    <cellStyle name="Comma 6 2 6 3" xfId="6863" xr:uid="{624262BF-4598-40BF-8CB0-4654045600C7}"/>
    <cellStyle name="Comma 6 2 7" xfId="2075" xr:uid="{D43A84AE-ACC2-4E05-88EE-FB455387F43E}"/>
    <cellStyle name="Comma 6 2 7 2" xfId="6111" xr:uid="{E9C2D14F-C222-4DA2-8A5C-4E1B27A9E25A}"/>
    <cellStyle name="Comma 6 2 8" xfId="3990" xr:uid="{6CFD8308-6137-4E8D-8229-F105C9A7C599}"/>
    <cellStyle name="Comma 6 2 8 2" xfId="8000" xr:uid="{48A65C8D-6ADF-41E4-8A5E-DF7BC360AF80}"/>
    <cellStyle name="Comma 6 2 9" xfId="5958" xr:uid="{0E264B7A-AB13-417A-9EF6-7CDCC17F9001}"/>
    <cellStyle name="Comma 6 3" xfId="657" xr:uid="{40A35C19-3DF1-4ED6-AEC3-5E670E39AB60}"/>
    <cellStyle name="Comma 6 3 2" xfId="658" xr:uid="{F27DC4BC-5D6D-418C-87A9-1DF05F9D0C22}"/>
    <cellStyle name="Comma 6 3 2 2" xfId="2388" xr:uid="{67CA0268-6B6D-4156-8095-A5D475565DCD}"/>
    <cellStyle name="Comma 6 3 2 2 2" xfId="3697" xr:uid="{DCD0C393-9C05-46D0-90FA-0F5C0AB4546B}"/>
    <cellStyle name="Comma 6 3 2 2 2 2" xfId="5422" xr:uid="{D08E9753-D317-4AC7-85CC-6320ECEFAAEA}"/>
    <cellStyle name="Comma 6 3 2 2 2 2 2" xfId="9436" xr:uid="{159EB06D-D532-490D-9487-36C81C05512E}"/>
    <cellStyle name="Comma 6 3 2 2 2 3" xfId="7693" xr:uid="{B0721C46-555E-46E4-AAB1-3A9B3C443EA3}"/>
    <cellStyle name="Comma 6 3 2 2 3" xfId="3133" xr:uid="{6244E8CE-7794-44C9-B7F7-CA83C1DA355E}"/>
    <cellStyle name="Comma 6 3 2 2 3 2" xfId="4868" xr:uid="{10EDA22C-F213-49F2-AB69-276CA297295B}"/>
    <cellStyle name="Comma 6 3 2 2 3 2 2" xfId="8883" xr:uid="{C1F3CC4D-FEF8-4F34-8F26-ECF25F4FE0BA}"/>
    <cellStyle name="Comma 6 3 2 2 3 3" xfId="7138" xr:uid="{DFDFA795-5DE1-474F-8787-0D3F34D71C6D}"/>
    <cellStyle name="Comma 6 3 2 2 4" xfId="4274" xr:uid="{F45A08B3-EAB3-4F17-BDD0-CF099BBADC3A}"/>
    <cellStyle name="Comma 6 3 2 2 4 2" xfId="8288" xr:uid="{8A04F776-E8FF-4562-B029-B89B24CE740E}"/>
    <cellStyle name="Comma 6 3 2 2 5" xfId="6487" xr:uid="{5D5B3490-AD43-41FB-92AF-ADD4F97CF4C5}"/>
    <cellStyle name="Comma 6 3 2 3" xfId="2567" xr:uid="{7E6453DF-A8EF-4412-84C3-29F142CDE500}"/>
    <cellStyle name="Comma 6 3 2 3 2" xfId="3875" xr:uid="{2C0593CB-9CD8-454C-9969-12891A02AF9A}"/>
    <cellStyle name="Comma 6 3 2 3 2 2" xfId="5600" xr:uid="{DC0329C1-E7DA-482E-93E0-1B652E09469D}"/>
    <cellStyle name="Comma 6 3 2 3 2 2 2" xfId="9614" xr:uid="{B03DBD57-CB59-4FF6-A872-909C9FF8901F}"/>
    <cellStyle name="Comma 6 3 2 3 2 3" xfId="7872" xr:uid="{F3241CC0-4A0D-4287-872C-B31990C0492E}"/>
    <cellStyle name="Comma 6 3 2 3 3" xfId="3311" xr:uid="{56C42CC8-15CC-459A-957C-408E9B5BC6C0}"/>
    <cellStyle name="Comma 6 3 2 3 3 2" xfId="5044" xr:uid="{8197379A-E83D-4782-BB9C-6A8B22F59D69}"/>
    <cellStyle name="Comma 6 3 2 3 3 2 2" xfId="9059" xr:uid="{9FC6A323-842A-44B1-8C39-E2785CCD6A21}"/>
    <cellStyle name="Comma 6 3 2 3 3 3" xfId="7315" xr:uid="{BA354F77-175C-450D-8A38-55C8E993ACC4}"/>
    <cellStyle name="Comma 6 3 2 3 4" xfId="4452" xr:uid="{73D4A535-B9E3-4DC2-A937-265EA307B8D4}"/>
    <cellStyle name="Comma 6 3 2 3 4 2" xfId="8466" xr:uid="{28A3905A-A93A-49C6-85EF-34FAE83ECC7D}"/>
    <cellStyle name="Comma 6 3 2 3 5" xfId="6666" xr:uid="{225BED56-BB7D-4B16-95E6-FB1EAA87C556}"/>
    <cellStyle name="Comma 6 3 2 4" xfId="3510" xr:uid="{39FC89EC-31BE-40A2-9EE9-C69E9A5C4F54}"/>
    <cellStyle name="Comma 6 3 2 4 2" xfId="5237" xr:uid="{53AA9A98-182A-4B46-B3C9-5B22B01D595B}"/>
    <cellStyle name="Comma 6 3 2 4 2 2" xfId="9252" xr:uid="{DF519F97-6ECA-426B-BFCA-B02E9CD60AF8}"/>
    <cellStyle name="Comma 6 3 2 4 3" xfId="7508" xr:uid="{24B627A8-DBCE-4C6F-B89A-037539DB1862}"/>
    <cellStyle name="Comma 6 3 2 5" xfId="2944" xr:uid="{FB99DD0F-34C2-41E4-8176-DB4B47859393}"/>
    <cellStyle name="Comma 6 3 2 5 2" xfId="4683" xr:uid="{234D684A-4CDB-4C9D-B4C5-629CFC60071C}"/>
    <cellStyle name="Comma 6 3 2 5 2 2" xfId="8698" xr:uid="{27945C7F-8006-4339-9164-3A6DD50B206F}"/>
    <cellStyle name="Comma 6 3 2 5 3" xfId="6953" xr:uid="{C154158B-70E5-4EF3-8635-D444B67AFC3C}"/>
    <cellStyle name="Comma 6 3 2 6" xfId="2199" xr:uid="{589BE7DC-0E66-4861-B645-C8A36BCBA1B8}"/>
    <cellStyle name="Comma 6 3 2 6 2" xfId="8103" xr:uid="{AC3CBC81-82D6-479C-969B-9D6FA3556E2F}"/>
    <cellStyle name="Comma 6 3 2 7" xfId="4089" xr:uid="{23184F9D-9C92-46C6-92E3-457C722F3834}"/>
    <cellStyle name="Comma 6 3 2 7 2" xfId="9890" xr:uid="{87A8E9D6-FA39-4307-8E11-C598CE938DD3}"/>
    <cellStyle name="Comma 6 3 2 8" xfId="6299" xr:uid="{51A7EFBF-006D-46C7-9E02-65DAEF5F4773}"/>
    <cellStyle name="Comma 6 3 3" xfId="2289" xr:uid="{40DB6685-5A43-4298-B352-CF745966B861}"/>
    <cellStyle name="Comma 6 3 3 2" xfId="3599" xr:uid="{D0602A0E-E487-47DB-9A21-E1A09947FFAD}"/>
    <cellStyle name="Comma 6 3 3 2 2" xfId="5324" xr:uid="{4EB2518C-C5F9-423F-91A9-81E57D1F6835}"/>
    <cellStyle name="Comma 6 3 3 2 2 2" xfId="9339" xr:uid="{C3F2AE76-3696-4B27-98BF-99068365B8C5}"/>
    <cellStyle name="Comma 6 3 3 2 3" xfId="7595" xr:uid="{6B647849-D022-4794-9388-5741D94792C7}"/>
    <cellStyle name="Comma 6 3 3 3" xfId="3033" xr:uid="{10B32A04-8975-4D2B-919A-76CB6C39F9EF}"/>
    <cellStyle name="Comma 6 3 3 3 2" xfId="4770" xr:uid="{FB6B95AE-0F5C-4F10-8C5B-7804057F24C7}"/>
    <cellStyle name="Comma 6 3 3 3 2 2" xfId="8785" xr:uid="{46792DFA-923C-4169-BD9D-2CB03DB43799}"/>
    <cellStyle name="Comma 6 3 3 3 3" xfId="7040" xr:uid="{54DE75A8-4E8D-4675-AC93-A771AF7F3200}"/>
    <cellStyle name="Comma 6 3 3 4" xfId="4176" xr:uid="{0FD866DD-FD3D-40E9-ADB1-F91C3649109F}"/>
    <cellStyle name="Comma 6 3 3 4 2" xfId="8190" xr:uid="{092CDB17-AF9A-481F-A1C1-F93272CDF07C}"/>
    <cellStyle name="Comma 6 3 3 5" xfId="6389" xr:uid="{47A9035C-B488-424E-B4CD-E27142DEB1BF}"/>
    <cellStyle name="Comma 6 3 4" xfId="2566" xr:uid="{3096E934-0842-4F9F-B8C2-2092F40782C6}"/>
    <cellStyle name="Comma 6 3 4 2" xfId="3874" xr:uid="{18226869-A757-4D6B-AC1B-82AFD8DCA923}"/>
    <cellStyle name="Comma 6 3 4 2 2" xfId="5599" xr:uid="{8101F0FE-6565-4FBB-99C0-C7AB19FC933C}"/>
    <cellStyle name="Comma 6 3 4 2 2 2" xfId="9613" xr:uid="{C2E263E3-6B1D-4FCB-8DB9-AFEF1C06FD1E}"/>
    <cellStyle name="Comma 6 3 4 2 3" xfId="7871" xr:uid="{524A033E-F6B6-4095-9174-79D019494F60}"/>
    <cellStyle name="Comma 6 3 4 3" xfId="3310" xr:uid="{ABA826F1-C451-4DCA-9CBA-05D132AF8AD3}"/>
    <cellStyle name="Comma 6 3 4 3 2" xfId="5043" xr:uid="{1FC2E8E5-3919-45A5-9BA0-7283E6711059}"/>
    <cellStyle name="Comma 6 3 4 3 2 2" xfId="9058" xr:uid="{B9669374-6E96-41D9-85C1-F42EE704CE94}"/>
    <cellStyle name="Comma 6 3 4 3 3" xfId="7314" xr:uid="{CDDCA3D8-C4D8-4781-9CDD-9018E3A47667}"/>
    <cellStyle name="Comma 6 3 4 4" xfId="4451" xr:uid="{F42A512A-EAEF-48DF-8E20-AA9CA5B8AFAA}"/>
    <cellStyle name="Comma 6 3 4 4 2" xfId="8465" xr:uid="{44681C9F-6699-429B-9615-D614518390C3}"/>
    <cellStyle name="Comma 6 3 4 5" xfId="6665" xr:uid="{DAF49CD0-96BE-4A56-ABB8-77A93166A576}"/>
    <cellStyle name="Comma 6 3 5" xfId="3410" xr:uid="{FE84D54A-24FD-41B0-BB8C-3B21AB12DE02}"/>
    <cellStyle name="Comma 6 3 5 2" xfId="5139" xr:uid="{0E3DAAEA-6700-4036-B9DC-A2FA16CEC867}"/>
    <cellStyle name="Comma 6 3 5 2 2" xfId="9154" xr:uid="{628FF749-0C3C-4A24-91E9-65A198CF6C5A}"/>
    <cellStyle name="Comma 6 3 5 3" xfId="7410" xr:uid="{383BD487-DFED-4D21-8C78-C8FCA1EE88B5}"/>
    <cellStyle name="Comma 6 3 6" xfId="2809" xr:uid="{D4E20F03-0171-44EA-B5BE-1B66C41C310E}"/>
    <cellStyle name="Comma 6 3 6 2" xfId="4550" xr:uid="{13ED5032-D7B5-4A5F-A293-B57505F0CF7E}"/>
    <cellStyle name="Comma 6 3 6 2 2" xfId="8565" xr:uid="{AFF99B18-AED5-48A1-8F99-AB5105C3A40D}"/>
    <cellStyle name="Comma 6 3 6 3" xfId="6820" xr:uid="{E59D6147-D7C6-427E-8BB1-52AC91B57160}"/>
    <cellStyle name="Comma 6 3 7" xfId="2076" xr:uid="{4CF3381A-24BE-45FE-86B1-4A1E9C60F0A0}"/>
    <cellStyle name="Comma 6 3 7 2" xfId="6112" xr:uid="{F43FDE10-D30E-43A1-81EB-1308EE1E9F5C}"/>
    <cellStyle name="Comma 6 3 8" xfId="3991" xr:uid="{A8C33BC7-04DC-41B4-98AC-92941C57C14E}"/>
    <cellStyle name="Comma 6 3 8 2" xfId="8001" xr:uid="{2B4485D0-5E58-426B-8C65-BB5E2AE506C0}"/>
    <cellStyle name="Comma 6 3 9" xfId="5843" xr:uid="{13E475DF-DD22-42DB-939A-4CAF831A8A68}"/>
    <cellStyle name="Comma 6 4" xfId="659" xr:uid="{4FDD6527-8360-4345-B462-968AA698C2A5}"/>
    <cellStyle name="Comma 6 4 2" xfId="660" xr:uid="{70F10D30-375B-4429-BD4B-5C55DC48579C}"/>
    <cellStyle name="Comma 6 4 2 2" xfId="2389" xr:uid="{169EFA8F-C3C2-4467-9029-AAFC87FA1914}"/>
    <cellStyle name="Comma 6 4 2 2 2" xfId="3698" xr:uid="{92D39DDB-1054-4556-BA44-273889FF8CC6}"/>
    <cellStyle name="Comma 6 4 2 2 2 2" xfId="5423" xr:uid="{D631F494-36C1-4B9C-A3F9-3B2447A405F4}"/>
    <cellStyle name="Comma 6 4 2 2 2 2 2" xfId="9437" xr:uid="{5EB4F29E-CB4B-4A94-92B9-9636512B8C35}"/>
    <cellStyle name="Comma 6 4 2 2 2 3" xfId="7694" xr:uid="{FB2A5A62-C8F2-435E-B15C-580B83434FDD}"/>
    <cellStyle name="Comma 6 4 2 2 3" xfId="3134" xr:uid="{2A7A8019-7E09-46F9-A6E5-C8E9F8DE5149}"/>
    <cellStyle name="Comma 6 4 2 2 3 2" xfId="4869" xr:uid="{CCD557E6-EAD0-43E5-AAD2-CC51DCAC4D54}"/>
    <cellStyle name="Comma 6 4 2 2 3 2 2" xfId="8884" xr:uid="{B10C5CCB-C657-471F-AA68-DABA2A551360}"/>
    <cellStyle name="Comma 6 4 2 2 3 3" xfId="7139" xr:uid="{F8C88A1E-9EB4-4C34-8957-A71B33A87704}"/>
    <cellStyle name="Comma 6 4 2 2 4" xfId="4275" xr:uid="{5294C75C-B582-4C0B-8C1D-C9B9F15A9A01}"/>
    <cellStyle name="Comma 6 4 2 2 4 2" xfId="8289" xr:uid="{E5C9A992-D237-43F1-9184-9C886D6BF2C0}"/>
    <cellStyle name="Comma 6 4 2 2 5" xfId="6488" xr:uid="{EDB222DF-BA61-4C5B-BD65-D5B389B8FB71}"/>
    <cellStyle name="Comma 6 4 2 3" xfId="2569" xr:uid="{DA8709BF-4A75-4968-9B2C-2DFE0A8B077A}"/>
    <cellStyle name="Comma 6 4 2 3 2" xfId="3877" xr:uid="{B3E5A3C7-C3C6-4DEB-9470-E284D5E4B8AC}"/>
    <cellStyle name="Comma 6 4 2 3 2 2" xfId="5602" xr:uid="{CFA138D6-5649-44BD-BEFB-3CD9C31B38AF}"/>
    <cellStyle name="Comma 6 4 2 3 2 2 2" xfId="9616" xr:uid="{904821EA-1D11-44C2-B205-E995D9919478}"/>
    <cellStyle name="Comma 6 4 2 3 2 3" xfId="7874" xr:uid="{9D9D7357-B60C-4A75-BAD8-A961C32FC0A1}"/>
    <cellStyle name="Comma 6 4 2 3 3" xfId="3313" xr:uid="{9780BBFF-9450-4866-ACC7-1327A991005B}"/>
    <cellStyle name="Comma 6 4 2 3 3 2" xfId="5046" xr:uid="{83393714-1FCE-4D47-9313-CA780E620CD7}"/>
    <cellStyle name="Comma 6 4 2 3 3 2 2" xfId="9061" xr:uid="{DE0A3B01-553C-4F3D-955E-C0BD08D82B13}"/>
    <cellStyle name="Comma 6 4 2 3 3 3" xfId="7317" xr:uid="{657C5D20-F429-4F3C-B8B8-A405E9593312}"/>
    <cellStyle name="Comma 6 4 2 3 4" xfId="4454" xr:uid="{7950BB92-AEAA-4240-A275-DDD318497427}"/>
    <cellStyle name="Comma 6 4 2 3 4 2" xfId="8468" xr:uid="{4D530699-722A-4E96-AB6A-775EA1518D10}"/>
    <cellStyle name="Comma 6 4 2 3 5" xfId="6668" xr:uid="{812B36D9-0FDA-44BD-8282-7EE7DC5ABE63}"/>
    <cellStyle name="Comma 6 4 2 4" xfId="3511" xr:uid="{0ADAA69F-FE98-4C6C-8999-BDF4299D2315}"/>
    <cellStyle name="Comma 6 4 2 4 2" xfId="5238" xr:uid="{DF39C31A-5644-495D-B9BF-B3435A636058}"/>
    <cellStyle name="Comma 6 4 2 4 2 2" xfId="9253" xr:uid="{1C4B6370-36F1-4285-9CD2-19B3ED5C72E4}"/>
    <cellStyle name="Comma 6 4 2 4 3" xfId="7509" xr:uid="{9EC4C90C-FA66-43F8-9ABD-1823617BC491}"/>
    <cellStyle name="Comma 6 4 2 5" xfId="2945" xr:uid="{B098B608-E0D3-4B20-BDF9-CCA452CA3A06}"/>
    <cellStyle name="Comma 6 4 2 5 2" xfId="4684" xr:uid="{48E4FD00-1E67-4B73-A0AD-3895CC3607B5}"/>
    <cellStyle name="Comma 6 4 2 5 2 2" xfId="8699" xr:uid="{6E699662-CA05-40AC-A79D-6926CCA7DB15}"/>
    <cellStyle name="Comma 6 4 2 5 3" xfId="6954" xr:uid="{47EB9513-9B8B-4070-9A01-3CC1CA725B39}"/>
    <cellStyle name="Comma 6 4 2 6" xfId="2200" xr:uid="{39610439-465E-4A75-91D7-643CC6F8AC32}"/>
    <cellStyle name="Comma 6 4 2 6 2" xfId="8104" xr:uid="{C9AE5AB6-2984-4A52-ADFA-93BE736010FB}"/>
    <cellStyle name="Comma 6 4 2 7" xfId="4090" xr:uid="{A7FA13E9-E5B1-4727-B17E-FCEEAEE3BC39}"/>
    <cellStyle name="Comma 6 4 2 7 2" xfId="10372" xr:uid="{078C0372-DE45-4CDB-B6AA-6D37AEA43A2A}"/>
    <cellStyle name="Comma 6 4 2 8" xfId="6300" xr:uid="{E8EE2F76-DE2F-49B9-9E69-EF635A47494E}"/>
    <cellStyle name="Comma 6 4 3" xfId="2290" xr:uid="{968EFCA1-CD5A-4CDF-A084-708154596D91}"/>
    <cellStyle name="Comma 6 4 3 2" xfId="3600" xr:uid="{266BE6DA-5F1E-412D-8A06-21BEAEC4B3A8}"/>
    <cellStyle name="Comma 6 4 3 2 2" xfId="5325" xr:uid="{982997D2-D73B-4B84-A2D6-CBC4557917BC}"/>
    <cellStyle name="Comma 6 4 3 2 2 2" xfId="9340" xr:uid="{5E8C146A-290D-413E-9EE4-6BDC561EF035}"/>
    <cellStyle name="Comma 6 4 3 2 3" xfId="7596" xr:uid="{90664BE6-D814-47AB-B2F6-FB19E91C588D}"/>
    <cellStyle name="Comma 6 4 3 3" xfId="3034" xr:uid="{AB57D958-9882-491C-999A-23C0F965BE4E}"/>
    <cellStyle name="Comma 6 4 3 3 2" xfId="4771" xr:uid="{B7E603D0-590D-4A15-BB64-7CF063A31629}"/>
    <cellStyle name="Comma 6 4 3 3 2 2" xfId="8786" xr:uid="{15EE2616-F6E5-40E8-A5A2-0DBC28224110}"/>
    <cellStyle name="Comma 6 4 3 3 3" xfId="7041" xr:uid="{62EA8A78-C2FF-431A-A70C-2EBC80A5361D}"/>
    <cellStyle name="Comma 6 4 3 4" xfId="4177" xr:uid="{3EB62C04-18DD-4B95-A9FE-E507DC20BDB7}"/>
    <cellStyle name="Comma 6 4 3 4 2" xfId="8191" xr:uid="{AF061072-26DA-43D5-A701-2A2D80B78634}"/>
    <cellStyle name="Comma 6 4 3 5" xfId="6390" xr:uid="{571B71A1-B17F-4D55-B438-D9101D48C148}"/>
    <cellStyle name="Comma 6 4 4" xfId="2568" xr:uid="{E52D7A3A-9D64-4398-AE93-83F85528B931}"/>
    <cellStyle name="Comma 6 4 4 2" xfId="3876" xr:uid="{2E65948E-A502-4186-A6A7-DE6B5B878DA8}"/>
    <cellStyle name="Comma 6 4 4 2 2" xfId="5601" xr:uid="{61619940-C631-4C62-80EF-B1FDBD05DEA4}"/>
    <cellStyle name="Comma 6 4 4 2 2 2" xfId="9615" xr:uid="{84A5C3DB-1BB5-4BD4-B977-E12EFF26CBCB}"/>
    <cellStyle name="Comma 6 4 4 2 3" xfId="7873" xr:uid="{B8607A3D-65A8-4CB8-AA37-3C1C5111753E}"/>
    <cellStyle name="Comma 6 4 4 3" xfId="3312" xr:uid="{8C7AEB1E-84DA-4D3F-8EC6-25FDDB2EACBC}"/>
    <cellStyle name="Comma 6 4 4 3 2" xfId="5045" xr:uid="{B3ACF56A-3F53-43ED-B64B-AE589C8E76BA}"/>
    <cellStyle name="Comma 6 4 4 3 2 2" xfId="9060" xr:uid="{92BC5D57-1939-469B-8FC3-916A21519B75}"/>
    <cellStyle name="Comma 6 4 4 3 3" xfId="7316" xr:uid="{020BA4AD-ABE4-4337-BF69-629115748D6D}"/>
    <cellStyle name="Comma 6 4 4 4" xfId="4453" xr:uid="{B36CDBE9-35D1-4A27-84F2-3E99AA616CFC}"/>
    <cellStyle name="Comma 6 4 4 4 2" xfId="8467" xr:uid="{EB9048B4-8CDA-42E8-8242-BAE1865D480F}"/>
    <cellStyle name="Comma 6 4 4 5" xfId="6667" xr:uid="{470F0D4C-69F9-4605-AE71-C1C474E36639}"/>
    <cellStyle name="Comma 6 4 5" xfId="3411" xr:uid="{6261227A-6319-4D52-A7D8-C7F5B1FE0A5D}"/>
    <cellStyle name="Comma 6 4 5 2" xfId="5140" xr:uid="{63E7A10B-5285-4083-A545-923E33FFE2CA}"/>
    <cellStyle name="Comma 6 4 5 2 2" xfId="9155" xr:uid="{81D7B515-714D-46CB-A1FE-08BD5091F0F9}"/>
    <cellStyle name="Comma 6 4 5 3" xfId="7411" xr:uid="{B9A67B4F-B9C1-4811-B246-59FA0F581281}"/>
    <cellStyle name="Comma 6 4 6" xfId="2852" xr:uid="{B1BD8208-3E1C-4464-BFF3-F32005700D7B}"/>
    <cellStyle name="Comma 6 4 6 2" xfId="4591" xr:uid="{5BB2270E-9A56-4F57-9D18-0A8651DCBF39}"/>
    <cellStyle name="Comma 6 4 6 2 2" xfId="8606" xr:uid="{08CDE97B-1A8C-41AD-8330-641B7D55BDEE}"/>
    <cellStyle name="Comma 6 4 6 3" xfId="6861" xr:uid="{EDF3FDC5-225B-4449-932A-F574CB518FDB}"/>
    <cellStyle name="Comma 6 4 7" xfId="2077" xr:uid="{09AC5AA4-F2DD-405B-A497-A00583F1221A}"/>
    <cellStyle name="Comma 6 4 7 2" xfId="8002" xr:uid="{520F1190-43EB-4A33-9B81-DD56800424C7}"/>
    <cellStyle name="Comma 6 4 8" xfId="3992" xr:uid="{3E23C36E-AB5E-4E1B-90E1-E2E4B76BA4D0}"/>
    <cellStyle name="Comma 6 4 8 2" xfId="10043" xr:uid="{3C541740-3E0D-4BE9-8919-9F5F15043CA6}"/>
    <cellStyle name="Comma 6 4 9" xfId="6113" xr:uid="{E0EBEA3F-016F-4C86-93AE-10FFFBB0C2BE}"/>
    <cellStyle name="Comma 6 5" xfId="661" xr:uid="{986F951A-2D0B-4D34-979C-07E2CA9716DB}"/>
    <cellStyle name="Comma 6 5 2" xfId="662" xr:uid="{39AE09A1-BEE0-455B-A39E-5A746728DC29}"/>
    <cellStyle name="Comma 6 5 2 2" xfId="2390" xr:uid="{5A50A847-8282-4F2F-9A70-8AED72E74A3B}"/>
    <cellStyle name="Comma 6 5 2 2 2" xfId="3699" xr:uid="{B684F9A9-B370-4AED-B100-E1F41529E473}"/>
    <cellStyle name="Comma 6 5 2 2 2 2" xfId="5424" xr:uid="{507525D2-1914-47C9-9999-4E98533C55EC}"/>
    <cellStyle name="Comma 6 5 2 2 2 2 2" xfId="9438" xr:uid="{5BA509DC-71EA-4075-88FB-3F3B63C9F434}"/>
    <cellStyle name="Comma 6 5 2 2 2 3" xfId="7695" xr:uid="{D7964FA5-ADE6-484F-83A7-1C03454F2658}"/>
    <cellStyle name="Comma 6 5 2 2 3" xfId="3135" xr:uid="{29272340-A26D-4702-BA9D-DD29E10ECC43}"/>
    <cellStyle name="Comma 6 5 2 2 3 2" xfId="4870" xr:uid="{8C7E2911-2AB4-4C6F-9F7F-4FE1880A7DE2}"/>
    <cellStyle name="Comma 6 5 2 2 3 2 2" xfId="8885" xr:uid="{5A2A442B-AE0B-430A-BEC0-3184FCCBC238}"/>
    <cellStyle name="Comma 6 5 2 2 3 3" xfId="7140" xr:uid="{B8D3C684-0092-40BF-BCAC-208663CD2A28}"/>
    <cellStyle name="Comma 6 5 2 2 4" xfId="4276" xr:uid="{DE89798A-6B4D-402C-926C-AD495CBB1438}"/>
    <cellStyle name="Comma 6 5 2 2 4 2" xfId="8290" xr:uid="{17071ED0-39C3-4BCB-85D0-CCEA348A5911}"/>
    <cellStyle name="Comma 6 5 2 2 5" xfId="6489" xr:uid="{C7F51663-9086-4184-A70C-DF9839DFDDF7}"/>
    <cellStyle name="Comma 6 5 2 3" xfId="2571" xr:uid="{325CF67A-D6FD-4779-8EDE-C10276AB157F}"/>
    <cellStyle name="Comma 6 5 2 3 2" xfId="3879" xr:uid="{5D925905-B77D-4AFE-BE5D-547A0088A9EA}"/>
    <cellStyle name="Comma 6 5 2 3 2 2" xfId="5604" xr:uid="{69E26D64-DCF9-4BCD-8396-FE6B22408326}"/>
    <cellStyle name="Comma 6 5 2 3 2 2 2" xfId="9618" xr:uid="{C6306B3A-8558-4E9D-B0F1-3DBCC24CDD22}"/>
    <cellStyle name="Comma 6 5 2 3 2 3" xfId="7876" xr:uid="{1952FF5C-47F2-4EB2-917F-D1C0B4E43A8E}"/>
    <cellStyle name="Comma 6 5 2 3 3" xfId="3315" xr:uid="{E71A7341-7943-4E2A-B04D-DBA673F8C5F3}"/>
    <cellStyle name="Comma 6 5 2 3 3 2" xfId="5048" xr:uid="{2BB0CCE3-200F-4B9E-AC3D-8D1B89E04488}"/>
    <cellStyle name="Comma 6 5 2 3 3 2 2" xfId="9063" xr:uid="{31C03678-0327-4D5E-BF72-258653998A8C}"/>
    <cellStyle name="Comma 6 5 2 3 3 3" xfId="7319" xr:uid="{6561CC4D-02C0-4987-91B5-CE7FCB74792F}"/>
    <cellStyle name="Comma 6 5 2 3 4" xfId="4456" xr:uid="{F9D4B7DC-99A9-4BE6-B6B5-EEF444FE1889}"/>
    <cellStyle name="Comma 6 5 2 3 4 2" xfId="8470" xr:uid="{80C3FBE4-58B0-40F8-94AB-2D66B879433E}"/>
    <cellStyle name="Comma 6 5 2 3 5" xfId="6670" xr:uid="{2F12D69F-FFDA-430D-939B-A8CC84FF51FE}"/>
    <cellStyle name="Comma 6 5 2 4" xfId="3512" xr:uid="{C36013A0-DA64-4885-AE39-7F05446630ED}"/>
    <cellStyle name="Comma 6 5 2 4 2" xfId="5239" xr:uid="{339E5219-400D-41E3-B76B-51E06A89A37A}"/>
    <cellStyle name="Comma 6 5 2 4 2 2" xfId="9254" xr:uid="{36E04844-1AF2-448F-A1C5-CA2E8665361F}"/>
    <cellStyle name="Comma 6 5 2 4 3" xfId="7510" xr:uid="{CEB8565A-0522-4173-BE7A-60CB7DBA5B8D}"/>
    <cellStyle name="Comma 6 5 2 5" xfId="2946" xr:uid="{6F1A5E91-F42A-4514-85D0-7222D9D8D8C9}"/>
    <cellStyle name="Comma 6 5 2 5 2" xfId="4685" xr:uid="{19AD5B14-2B9C-498A-A073-7CDCCBC3CCBA}"/>
    <cellStyle name="Comma 6 5 2 5 2 2" xfId="8700" xr:uid="{60412221-17FF-4CD0-A030-8DE458CD2581}"/>
    <cellStyle name="Comma 6 5 2 5 3" xfId="6955" xr:uid="{33A2A477-48CB-4FB1-95C3-B832E97AFE4D}"/>
    <cellStyle name="Comma 6 5 2 6" xfId="2201" xr:uid="{726C434C-BD2B-4A72-9897-60F34F331D74}"/>
    <cellStyle name="Comma 6 5 2 6 2" xfId="8105" xr:uid="{ADB4D558-886E-4C59-8CD8-D4B6D848280C}"/>
    <cellStyle name="Comma 6 5 2 7" xfId="4091" xr:uid="{D8A15548-0593-4A8E-81EA-D009D5FAE110}"/>
    <cellStyle name="Comma 6 5 2 7 2" xfId="10006" xr:uid="{AC1D8728-B556-4FD4-BD42-EB7DAF667504}"/>
    <cellStyle name="Comma 6 5 2 8" xfId="6301" xr:uid="{09746877-50A6-4C14-AEB3-E4EC8A340B28}"/>
    <cellStyle name="Comma 6 5 3" xfId="2291" xr:uid="{1C944062-401B-4E93-AD41-34749CD8C80D}"/>
    <cellStyle name="Comma 6 5 3 2" xfId="3601" xr:uid="{0859F176-B846-42B8-B78D-CE1FC1312DE3}"/>
    <cellStyle name="Comma 6 5 3 2 2" xfId="5326" xr:uid="{F7FCBC81-35E6-4A4E-95CA-A259051C7866}"/>
    <cellStyle name="Comma 6 5 3 2 2 2" xfId="9341" xr:uid="{8C1BC2AD-491A-4AD7-81AD-301B2CE9EC35}"/>
    <cellStyle name="Comma 6 5 3 2 3" xfId="7597" xr:uid="{20C89D5E-97A7-490A-8BCB-F0DF090DF87E}"/>
    <cellStyle name="Comma 6 5 3 3" xfId="3035" xr:uid="{17E8C1AE-DC93-45A1-A8D7-A0C201D05F11}"/>
    <cellStyle name="Comma 6 5 3 3 2" xfId="4772" xr:uid="{AF8EE06D-2EC9-44C9-9422-378845E4A6F7}"/>
    <cellStyle name="Comma 6 5 3 3 2 2" xfId="8787" xr:uid="{40B0C89E-44E0-41FB-BECA-391BD647D603}"/>
    <cellStyle name="Comma 6 5 3 3 3" xfId="7042" xr:uid="{F86571AF-AB35-4BCE-9C43-85CBDA37BE1C}"/>
    <cellStyle name="Comma 6 5 3 4" xfId="4178" xr:uid="{DE607A90-5BA2-4AF4-B574-45B211766AA0}"/>
    <cellStyle name="Comma 6 5 3 4 2" xfId="8192" xr:uid="{1F47B9D1-2FDE-4F26-BBBB-0726FF67E095}"/>
    <cellStyle name="Comma 6 5 3 5" xfId="6391" xr:uid="{C7CD5251-D0E1-4B98-90CB-317DD847D16A}"/>
    <cellStyle name="Comma 6 5 4" xfId="2570" xr:uid="{D9833544-6F4A-42CD-B16E-E62B4B7FD597}"/>
    <cellStyle name="Comma 6 5 4 2" xfId="3878" xr:uid="{087CE1C6-BFB4-4C35-B498-65DEA76FC567}"/>
    <cellStyle name="Comma 6 5 4 2 2" xfId="5603" xr:uid="{772D745A-FD08-4B51-AB98-73465FBDD394}"/>
    <cellStyle name="Comma 6 5 4 2 2 2" xfId="9617" xr:uid="{02443CC6-C26F-4875-9257-17619CCC7440}"/>
    <cellStyle name="Comma 6 5 4 2 3" xfId="7875" xr:uid="{30BE37B2-065F-4452-B14B-EDADC115ED3E}"/>
    <cellStyle name="Comma 6 5 4 3" xfId="3314" xr:uid="{C3B44E48-9AE6-4309-BD9B-922B43CB9C2B}"/>
    <cellStyle name="Comma 6 5 4 3 2" xfId="5047" xr:uid="{FFA6B9B5-601A-4536-BC67-E8DF50DD54B2}"/>
    <cellStyle name="Comma 6 5 4 3 2 2" xfId="9062" xr:uid="{D21CCCDF-0E97-4F19-951F-563CAF937300}"/>
    <cellStyle name="Comma 6 5 4 3 3" xfId="7318" xr:uid="{7C80355E-FC39-4849-ABE2-0C0873212FD2}"/>
    <cellStyle name="Comma 6 5 4 4" xfId="4455" xr:uid="{18BB45CA-0632-4881-9AF9-9A95401D446D}"/>
    <cellStyle name="Comma 6 5 4 4 2" xfId="8469" xr:uid="{F11F944B-E10D-4D97-AB9B-D4795C2719AD}"/>
    <cellStyle name="Comma 6 5 4 5" xfId="6669" xr:uid="{3636701F-8225-411A-B1DD-ED00B00E05AF}"/>
    <cellStyle name="Comma 6 5 5" xfId="3412" xr:uid="{68AEF8BE-B1D6-4176-8437-32627442CF19}"/>
    <cellStyle name="Comma 6 5 5 2" xfId="5141" xr:uid="{3BB22C12-677F-4012-9487-B7F0606873B7}"/>
    <cellStyle name="Comma 6 5 5 2 2" xfId="9156" xr:uid="{1CDEFF9A-366D-4EE1-86C9-4AD80E5E2EBA}"/>
    <cellStyle name="Comma 6 5 5 3" xfId="7412" xr:uid="{361FF505-16DA-411D-9C53-C7FE434AE9B6}"/>
    <cellStyle name="Comma 6 5 6" xfId="2808" xr:uid="{5456E8FF-64CD-44CA-81EE-4E9C05FB81BD}"/>
    <cellStyle name="Comma 6 5 6 2" xfId="4549" xr:uid="{C98AA5BD-6C54-41E0-8B46-194FAC573340}"/>
    <cellStyle name="Comma 6 5 6 2 2" xfId="8564" xr:uid="{66E8FD6F-AE04-41AD-AD4F-A48FD3368F20}"/>
    <cellStyle name="Comma 6 5 6 3" xfId="6819" xr:uid="{EFC9AEF0-91BE-4785-970C-816EF6A29268}"/>
    <cellStyle name="Comma 6 5 7" xfId="2078" xr:uid="{F4F04AFA-D785-44C0-AC6D-5F9C5A71FA45}"/>
    <cellStyle name="Comma 6 5 7 2" xfId="8003" xr:uid="{C246C968-DEFD-4DAF-B07E-9E26F730F14E}"/>
    <cellStyle name="Comma 6 5 8" xfId="3993" xr:uid="{08BDA19E-ED0E-413A-84C8-B52BD7097F0C}"/>
    <cellStyle name="Comma 6 5 8 2" xfId="9795" xr:uid="{9ED26C5A-298D-4DFD-AE4A-C2CF55E4E1C4}"/>
    <cellStyle name="Comma 6 5 9" xfId="6114" xr:uid="{CF656061-7D0B-44FA-A5AC-C3BF1766CC16}"/>
    <cellStyle name="Comma 6 6" xfId="663" xr:uid="{BF6EFF25-396E-4FDA-8FE2-5237E2DAB684}"/>
    <cellStyle name="Comma 6 6 2" xfId="1390" xr:uid="{DC75E59A-7517-462F-B50A-017E1D2361AB}"/>
    <cellStyle name="Comma 6 6 2 2" xfId="1688" xr:uid="{F17C64C3-A598-4CEE-933B-ECDAE46882EC}"/>
    <cellStyle name="Comma 6 6 2 2 2" xfId="3695" xr:uid="{13372346-9352-4456-AE5B-EB63FF31AE9D}"/>
    <cellStyle name="Comma 6 6 2 2 2 2" xfId="9434" xr:uid="{11AF48C7-2216-47F7-8A19-83EF12734638}"/>
    <cellStyle name="Comma 6 6 2 2 3" xfId="5420" xr:uid="{F02F0ED2-A661-4D4A-BB4E-63A49082E267}"/>
    <cellStyle name="Comma 6 6 2 2 3 2" xfId="10499" xr:uid="{5F4CB190-DE4E-4968-9F32-5EB04F99C016}"/>
    <cellStyle name="Comma 6 6 2 2 4" xfId="7691" xr:uid="{BDF4EC33-38A0-45B2-92FA-6C4CB004E7A6}"/>
    <cellStyle name="Comma 6 6 2 3" xfId="3131" xr:uid="{5B057D7E-706C-457A-AE5A-BF16CA892C0E}"/>
    <cellStyle name="Comma 6 6 2 3 2" xfId="4866" xr:uid="{A0DBFA68-3CF2-4935-B7E2-51E7A3DCE7DD}"/>
    <cellStyle name="Comma 6 6 2 3 2 2" xfId="8881" xr:uid="{57A79096-B58F-4584-A36D-6F971E0E8669}"/>
    <cellStyle name="Comma 6 6 2 3 3" xfId="7136" xr:uid="{2A22EA6F-9D82-43D5-A199-0B760DB46F2B}"/>
    <cellStyle name="Comma 6 6 2 4" xfId="2386" xr:uid="{F093F452-B167-42D6-AD18-17544E85D570}"/>
    <cellStyle name="Comma 6 6 2 4 2" xfId="8286" xr:uid="{1D368CD7-C9D1-4A33-A9DB-C177589FFCE2}"/>
    <cellStyle name="Comma 6 6 2 5" xfId="4272" xr:uid="{6DCAEFC6-598F-4ABC-B223-F9249643F1F4}"/>
    <cellStyle name="Comma 6 6 2 5 2" xfId="10258" xr:uid="{EF8D21EF-5A29-4F6A-8764-79DFF1F0B113}"/>
    <cellStyle name="Comma 6 6 2 6" xfId="6485" xr:uid="{8231A9A0-0B35-4B83-97D2-69122E974D1E}"/>
    <cellStyle name="Comma 6 6 3" xfId="1556" xr:uid="{E979E082-4B39-45D3-833C-036AFADF4473}"/>
    <cellStyle name="Comma 6 6 3 2" xfId="3880" xr:uid="{43EDC756-CEA5-441E-A7D6-BEC318111B14}"/>
    <cellStyle name="Comma 6 6 3 2 2" xfId="5605" xr:uid="{63C75D7C-9734-4C4E-8DA8-0C585C7D7929}"/>
    <cellStyle name="Comma 6 6 3 2 2 2" xfId="9619" xr:uid="{869E265B-10F5-4367-A626-71299379CAD2}"/>
    <cellStyle name="Comma 6 6 3 2 3" xfId="7877" xr:uid="{B3552F4D-9FB0-46BC-8DBE-51B0CD099EDF}"/>
    <cellStyle name="Comma 6 6 3 3" xfId="3316" xr:uid="{581A2C44-902B-436E-BAF0-4BB6C5742A88}"/>
    <cellStyle name="Comma 6 6 3 3 2" xfId="5049" xr:uid="{220F1640-746A-42FE-93C0-FC70AC9EACC2}"/>
    <cellStyle name="Comma 6 6 3 3 2 2" xfId="9064" xr:uid="{C14D3608-D976-4994-ADF9-46CEC2FB1EAB}"/>
    <cellStyle name="Comma 6 6 3 3 3" xfId="7320" xr:uid="{DD33E810-E07F-4873-B877-C5E1DDF7733E}"/>
    <cellStyle name="Comma 6 6 3 4" xfId="2572" xr:uid="{D8A8B035-1136-4D4B-9CDE-E072A868F2BE}"/>
    <cellStyle name="Comma 6 6 3 4 2" xfId="8471" xr:uid="{FD533F86-1FE3-4D6B-81D8-F30AD1AE2E04}"/>
    <cellStyle name="Comma 6 6 3 5" xfId="4457" xr:uid="{3B3F2F4C-336D-42A3-BD23-062C8513A9F7}"/>
    <cellStyle name="Comma 6 6 3 5 2" xfId="6762" xr:uid="{FE1FDDEF-0EE4-4579-B3BA-83C8D1FC6911}"/>
    <cellStyle name="Comma 6 6 3 6" xfId="6671" xr:uid="{7243398A-006A-4287-96E7-70298327E195}"/>
    <cellStyle name="Comma 6 6 4" xfId="3508" xr:uid="{F5DFABA7-594A-4BC3-8012-13884B4C957A}"/>
    <cellStyle name="Comma 6 6 4 2" xfId="5235" xr:uid="{DA07540A-FBDF-4661-84CE-34038EDFAFFB}"/>
    <cellStyle name="Comma 6 6 4 2 2" xfId="9250" xr:uid="{218F0BF6-DA9D-49B3-B656-0FD00A1B7C94}"/>
    <cellStyle name="Comma 6 6 4 3" xfId="7506" xr:uid="{15EAD99E-4B0D-4BB6-AAA7-5E12D5C9B5EA}"/>
    <cellStyle name="Comma 6 6 5" xfId="2942" xr:uid="{E164C736-FE8B-49E6-9D54-8FEB12167585}"/>
    <cellStyle name="Comma 6 6 5 2" xfId="4681" xr:uid="{8983F5F4-2AD1-419C-A8B0-C4A7559D82BF}"/>
    <cellStyle name="Comma 6 6 5 2 2" xfId="8696" xr:uid="{C1A7DF9B-E404-470A-BBAF-7D720F0C7875}"/>
    <cellStyle name="Comma 6 6 5 3" xfId="6951" xr:uid="{8C7C291F-77E4-47DC-BB33-8B7216617088}"/>
    <cellStyle name="Comma 6 6 6" xfId="2197" xr:uid="{069F38D4-459E-403F-810B-23FC2A7C659A}"/>
    <cellStyle name="Comma 6 6 6 2" xfId="8101" xr:uid="{86E18134-1DE7-47B8-A6FB-A93A729BEF5F}"/>
    <cellStyle name="Comma 6 6 7" xfId="4087" xr:uid="{8F8DB492-9BAE-4AAC-B9D5-7FFFE227276A}"/>
    <cellStyle name="Comma 6 6 7 2" xfId="10135" xr:uid="{DEE77888-6C1B-4BD0-8FC2-23D8209B309F}"/>
    <cellStyle name="Comma 6 6 8" xfId="6297" xr:uid="{8DA91AF4-166E-46F1-99E4-1F5A6338839A}"/>
    <cellStyle name="Comma 6 7" xfId="215" xr:uid="{B65FF26E-828E-4849-B74C-1888CA72DA4F}"/>
    <cellStyle name="Comma 6 7 2" xfId="3597" xr:uid="{FE329F0F-33E2-4855-A371-D6B7AA1A9A3B}"/>
    <cellStyle name="Comma 6 7 2 2" xfId="5322" xr:uid="{38EA9886-44E7-4220-8918-5999BBFA31C2}"/>
    <cellStyle name="Comma 6 7 2 2 2" xfId="9337" xr:uid="{26A42650-94EB-4561-BCE3-790F3A3F44EB}"/>
    <cellStyle name="Comma 6 7 2 3" xfId="7593" xr:uid="{64B2700D-AB52-420E-8828-AD87FCF8C63A}"/>
    <cellStyle name="Comma 6 7 3" xfId="3031" xr:uid="{C05FC892-3CF9-49EB-B267-E11CEA539D22}"/>
    <cellStyle name="Comma 6 7 3 2" xfId="4768" xr:uid="{8B2325DF-21C7-45F9-88AF-CDCD52E78E87}"/>
    <cellStyle name="Comma 6 7 3 2 2" xfId="8783" xr:uid="{F1ABB245-DDB7-4E00-831B-1B3A05867679}"/>
    <cellStyle name="Comma 6 7 3 3" xfId="7038" xr:uid="{0812EECD-19B5-4488-A0C3-A606EEDBDCE2}"/>
    <cellStyle name="Comma 6 7 4" xfId="2287" xr:uid="{CCBE2FBD-27D7-4BFB-BA2D-5F021E344F15}"/>
    <cellStyle name="Comma 6 7 4 2" xfId="8188" xr:uid="{EDBAB3E7-B0CF-4981-BC6C-5CB15135604F}"/>
    <cellStyle name="Comma 6 7 5" xfId="4174" xr:uid="{744B9D70-E592-4A8C-93C1-04E42C81A0D8}"/>
    <cellStyle name="Comma 6 7 5 2" xfId="9636" xr:uid="{BA0A52BD-600E-4591-8D23-CE463A1E6FAF}"/>
    <cellStyle name="Comma 6 7 6" xfId="6387" xr:uid="{5EE5D355-7A43-40D2-A98D-26FA04219635}"/>
    <cellStyle name="Comma 6 7 7" xfId="9791" xr:uid="{100035D8-F091-482B-84FB-836ADCD7DC0F}"/>
    <cellStyle name="Comma 6 8" xfId="2563" xr:uid="{45835332-3A5D-41DB-96E7-866072AD2B93}"/>
    <cellStyle name="Comma 6 8 2" xfId="3871" xr:uid="{D4656386-3DB7-49C6-B7CA-435B08C11BEA}"/>
    <cellStyle name="Comma 6 8 2 2" xfId="5596" xr:uid="{E93A8F90-0E28-4BD2-8CB6-D14091174E10}"/>
    <cellStyle name="Comma 6 8 2 2 2" xfId="9610" xr:uid="{4DFE8954-24BB-4D63-B951-0A719B324A1B}"/>
    <cellStyle name="Comma 6 8 2 3" xfId="7868" xr:uid="{558E4A31-D443-455C-8CC1-BE0B3D9430F0}"/>
    <cellStyle name="Comma 6 8 3" xfId="3307" xr:uid="{FCB8A648-78A2-46F0-A34C-28F9CE858FBC}"/>
    <cellStyle name="Comma 6 8 3 2" xfId="5040" xr:uid="{DA319696-B712-4E21-8D53-4A6F20395283}"/>
    <cellStyle name="Comma 6 8 3 2 2" xfId="9055" xr:uid="{F3C1BBA4-CF2B-419B-A0D6-3E0166EDDB78}"/>
    <cellStyle name="Comma 6 8 3 3" xfId="7311" xr:uid="{0CCEB096-F65A-4044-AEA2-829EC8E3E2F4}"/>
    <cellStyle name="Comma 6 8 4" xfId="4448" xr:uid="{6E310CBD-D3B3-4EFE-881A-1F1ED73F229D}"/>
    <cellStyle name="Comma 6 8 4 2" xfId="8462" xr:uid="{C70AB89A-EAB6-4107-B97F-DFB12F6AC2FA}"/>
    <cellStyle name="Comma 6 8 5" xfId="6662" xr:uid="{16C9CDEB-2654-46EA-A3F0-98BDF151FABF}"/>
    <cellStyle name="Comma 6 9" xfId="2660" xr:uid="{15A2D70D-1370-4D71-888E-2420D6BF3742}"/>
    <cellStyle name="Comma 6 9 2" xfId="4493" xr:uid="{142170E9-642F-430C-8C5D-3F78C561011B}"/>
    <cellStyle name="Comma 6 9 2 2" xfId="8508" xr:uid="{87B21291-BCEF-407C-B60B-4BAFC58390AF}"/>
    <cellStyle name="Comma 6 9 3" xfId="6728" xr:uid="{ADA39D8D-765D-4137-9597-C7004AEAA0D6}"/>
    <cellStyle name="Comma 60" xfId="132" xr:uid="{8DE7CB73-85FC-449D-9201-A86B512311C5}"/>
    <cellStyle name="Comma 60 2" xfId="9667" xr:uid="{5D604313-7AE5-4E61-A40A-80C75F0D605D}"/>
    <cellStyle name="Comma 61" xfId="143" xr:uid="{4D552B1F-73B4-4BE6-8C38-CE14A20BBFA7}"/>
    <cellStyle name="Comma 61 2" xfId="5993" xr:uid="{FF4F5674-32E8-4BDA-84B3-8C5151FD2D02}"/>
    <cellStyle name="Comma 62" xfId="168" xr:uid="{A7E996EC-72AA-4643-A7BB-ADF201B48845}"/>
    <cellStyle name="Comma 62 2" xfId="5693" xr:uid="{D2F42075-783F-4120-8679-D6DD2833843D}"/>
    <cellStyle name="Comma 65" xfId="84" xr:uid="{F6D84FDD-1D44-480B-BE94-571867C484E1}"/>
    <cellStyle name="Comma 65 2" xfId="5737" xr:uid="{435AE180-376E-4715-89DA-5EA1195C2EBF}"/>
    <cellStyle name="Comma 7" xfId="175" xr:uid="{75F67B8D-9C35-48A4-8E76-6DB3BA47C48E}"/>
    <cellStyle name="Comma 7 10" xfId="3994" xr:uid="{EDA9A08E-F19A-4BB2-8926-0F145FC24CDE}"/>
    <cellStyle name="Comma 7 10 2" xfId="8004" xr:uid="{64DF8C05-B8CE-4978-8E47-63DB7905B8D4}"/>
    <cellStyle name="Comma 7 11" xfId="5844" xr:uid="{D8DA9DC8-B7A0-43C8-8719-06D2CDD2BD5A}"/>
    <cellStyle name="Comma 7 2" xfId="664" xr:uid="{DFBC820A-F07C-4746-B5F0-2AD3A4C87CAE}"/>
    <cellStyle name="Comma 7 2 2" xfId="665" xr:uid="{2D48FE93-0160-45ED-9F62-1E1E4484D32A}"/>
    <cellStyle name="Comma 7 2 2 2" xfId="2392" xr:uid="{69C4DC48-7341-46B6-8ACD-1ABBB605254B}"/>
    <cellStyle name="Comma 7 2 2 2 2" xfId="3701" xr:uid="{41EF8962-D40F-4608-9A25-B4776173F4CB}"/>
    <cellStyle name="Comma 7 2 2 2 2 2" xfId="5426" xr:uid="{B7949873-E0D7-493F-B097-54E2E586117B}"/>
    <cellStyle name="Comma 7 2 2 2 2 2 2" xfId="9440" xr:uid="{80D25FA0-FAE8-4BA2-8A34-24C4E4B1DF3C}"/>
    <cellStyle name="Comma 7 2 2 2 2 3" xfId="7697" xr:uid="{1F193E1C-5499-44D4-BF7A-5868862D4A2B}"/>
    <cellStyle name="Comma 7 2 2 2 3" xfId="3137" xr:uid="{A42E7F1F-C7B6-42BF-BE32-C60ACBD44FA9}"/>
    <cellStyle name="Comma 7 2 2 2 3 2" xfId="4872" xr:uid="{3BC2B584-F154-4DA4-AC01-EA6013EABCE8}"/>
    <cellStyle name="Comma 7 2 2 2 3 2 2" xfId="8887" xr:uid="{AB9D7DF8-1C11-4558-8FA5-309E63FD6CB1}"/>
    <cellStyle name="Comma 7 2 2 2 3 3" xfId="7142" xr:uid="{C315EFB3-0BAB-4D8A-A29B-14B0B5AF78B3}"/>
    <cellStyle name="Comma 7 2 2 2 4" xfId="4278" xr:uid="{018E5FAA-DE77-46D8-81BF-0A6128F3C42C}"/>
    <cellStyle name="Comma 7 2 2 2 4 2" xfId="8292" xr:uid="{43F403B6-CAB8-40FD-82E7-329FC41A53C1}"/>
    <cellStyle name="Comma 7 2 2 2 5" xfId="6491" xr:uid="{7CB2D719-013C-438E-9863-D0023D332E62}"/>
    <cellStyle name="Comma 7 2 2 3" xfId="2575" xr:uid="{155C3B4D-C88D-449D-AAE0-11C4E0CFC705}"/>
    <cellStyle name="Comma 7 2 2 3 2" xfId="3883" xr:uid="{EA33D4C0-4783-4D61-95EF-8E794C610BD3}"/>
    <cellStyle name="Comma 7 2 2 3 2 2" xfId="5608" xr:uid="{9E8561E9-B283-4912-BD42-D61CA4BCD139}"/>
    <cellStyle name="Comma 7 2 2 3 2 2 2" xfId="9622" xr:uid="{2791B202-2F51-4013-A9AF-E393E23D055E}"/>
    <cellStyle name="Comma 7 2 2 3 2 3" xfId="7880" xr:uid="{DD1EA19E-D178-4B42-8603-B84412D1E425}"/>
    <cellStyle name="Comma 7 2 2 3 3" xfId="3319" xr:uid="{C9E0EE27-83B1-43F6-B47D-F061AB47B86A}"/>
    <cellStyle name="Comma 7 2 2 3 3 2" xfId="5052" xr:uid="{44707D83-CE5F-4CAC-AFC1-4ABFC57542E8}"/>
    <cellStyle name="Comma 7 2 2 3 3 2 2" xfId="9067" xr:uid="{CA485782-1A9D-4311-A843-71984BDF9858}"/>
    <cellStyle name="Comma 7 2 2 3 3 3" xfId="7323" xr:uid="{64033F3D-04F9-4127-A12A-35FB28C22D7C}"/>
    <cellStyle name="Comma 7 2 2 3 4" xfId="4460" xr:uid="{DC3889BC-21B4-4BE1-A644-78C82DCCBF82}"/>
    <cellStyle name="Comma 7 2 2 3 4 2" xfId="8474" xr:uid="{A4335EB4-5DD3-4D56-9A54-6111CA723CCA}"/>
    <cellStyle name="Comma 7 2 2 3 5" xfId="6674" xr:uid="{E03E97C7-8161-482A-A03C-A950DD86AFBE}"/>
    <cellStyle name="Comma 7 2 2 4" xfId="3514" xr:uid="{4A949BC2-13DD-45CF-8D04-6D0FAC38791B}"/>
    <cellStyle name="Comma 7 2 2 4 2" xfId="5241" xr:uid="{20E4D46A-9821-4361-92C5-5778C6E89754}"/>
    <cellStyle name="Comma 7 2 2 4 2 2" xfId="9256" xr:uid="{11AEB081-F1EE-49CA-A1B4-B46D6A87733B}"/>
    <cellStyle name="Comma 7 2 2 4 3" xfId="7512" xr:uid="{56A1C6E7-3285-4CB7-8502-82DCEE7B6A95}"/>
    <cellStyle name="Comma 7 2 2 5" xfId="2948" xr:uid="{EFFB55A2-3B80-4DE4-8E30-22826D9F665F}"/>
    <cellStyle name="Comma 7 2 2 5 2" xfId="4687" xr:uid="{E8756C3C-9CDE-453F-AFEA-89D4E3147091}"/>
    <cellStyle name="Comma 7 2 2 5 2 2" xfId="8702" xr:uid="{F614A4D9-1331-4277-8F72-58E8B35EF8B9}"/>
    <cellStyle name="Comma 7 2 2 5 3" xfId="6957" xr:uid="{35D20A4E-860B-4BDF-91A8-EBA910D6F7E2}"/>
    <cellStyle name="Comma 7 2 2 6" xfId="2203" xr:uid="{50D25547-AF49-4A15-B0DE-CA1A89A884B5}"/>
    <cellStyle name="Comma 7 2 2 6 2" xfId="8107" xr:uid="{C17FE3E8-B188-43DC-B450-B00613BE1ED3}"/>
    <cellStyle name="Comma 7 2 2 7" xfId="4093" xr:uid="{3EF15183-2DBD-421B-8208-F9925568E628}"/>
    <cellStyle name="Comma 7 2 2 7 2" xfId="10113" xr:uid="{EA910109-FCDC-4FC6-84A5-B2AB5AEC81D0}"/>
    <cellStyle name="Comma 7 2 2 8" xfId="6303" xr:uid="{AF3ACA72-2F4F-42FC-AF3A-AD28E80110F4}"/>
    <cellStyle name="Comma 7 2 3" xfId="2293" xr:uid="{B3BD62A7-E32A-4564-8EBA-2A1CA574F36F}"/>
    <cellStyle name="Comma 7 2 3 2" xfId="3603" xr:uid="{C0502E75-9219-4536-A2AB-A9DCAB1D8454}"/>
    <cellStyle name="Comma 7 2 3 2 2" xfId="5328" xr:uid="{5A8E6154-5089-4FC0-9B59-5BA4A8DA4341}"/>
    <cellStyle name="Comma 7 2 3 2 2 2" xfId="9343" xr:uid="{A8A2EAD1-ADFE-439A-B439-53F187D3A883}"/>
    <cellStyle name="Comma 7 2 3 2 3" xfId="7599" xr:uid="{F1B22287-1EB9-4E0E-AA43-9CF01CA33169}"/>
    <cellStyle name="Comma 7 2 3 3" xfId="3037" xr:uid="{4850FA5D-300C-4D6C-9A85-1A8AB4D3FA67}"/>
    <cellStyle name="Comma 7 2 3 3 2" xfId="4774" xr:uid="{22EF07B0-40D2-4FB1-825C-32D731B3FF5D}"/>
    <cellStyle name="Comma 7 2 3 3 2 2" xfId="8789" xr:uid="{16E3B7F9-959D-4672-BC39-CE3CFEB927A2}"/>
    <cellStyle name="Comma 7 2 3 3 3" xfId="7044" xr:uid="{4FF34A8F-DE64-4644-8CE1-B685DB04F4B0}"/>
    <cellStyle name="Comma 7 2 3 4" xfId="4180" xr:uid="{65DC01CA-3C6E-4D8D-A358-4B86522ACABD}"/>
    <cellStyle name="Comma 7 2 3 4 2" xfId="8194" xr:uid="{84B13C99-B79F-430F-AA0A-38AFA6D958F3}"/>
    <cellStyle name="Comma 7 2 3 5" xfId="6393" xr:uid="{5F13AF71-930C-46DF-A76E-F45790AE1FAE}"/>
    <cellStyle name="Comma 7 2 4" xfId="2574" xr:uid="{30E896A2-7281-4D1E-AF0C-AAE95422C284}"/>
    <cellStyle name="Comma 7 2 4 2" xfId="3882" xr:uid="{D2D19D19-5C77-447C-A6C9-562760499479}"/>
    <cellStyle name="Comma 7 2 4 2 2" xfId="5607" xr:uid="{05F299B6-928B-474C-AB51-12392D837B83}"/>
    <cellStyle name="Comma 7 2 4 2 2 2" xfId="9621" xr:uid="{4BA07FF7-7268-4213-829B-51738E014316}"/>
    <cellStyle name="Comma 7 2 4 2 3" xfId="7879" xr:uid="{6784AC3B-8868-4088-8E9E-41172D951E86}"/>
    <cellStyle name="Comma 7 2 4 3" xfId="3318" xr:uid="{17A16612-4E92-43F1-8752-6D296AF06686}"/>
    <cellStyle name="Comma 7 2 4 3 2" xfId="5051" xr:uid="{65025697-845E-4E65-A838-528E6E8405B1}"/>
    <cellStyle name="Comma 7 2 4 3 2 2" xfId="9066" xr:uid="{857A739F-1F37-4922-8308-FFE9BB222AA1}"/>
    <cellStyle name="Comma 7 2 4 3 3" xfId="7322" xr:uid="{49989051-8FA4-4A16-A607-95168FD9B5DE}"/>
    <cellStyle name="Comma 7 2 4 4" xfId="4459" xr:uid="{8E86C6FB-801D-464C-B47F-B7F84A43BAB6}"/>
    <cellStyle name="Comma 7 2 4 4 2" xfId="8473" xr:uid="{4792DCD2-99A0-4ED8-8864-8519233FF48A}"/>
    <cellStyle name="Comma 7 2 4 5" xfId="6673" xr:uid="{7D5E5A07-4965-46C6-9EED-CB6932EB0AFD}"/>
    <cellStyle name="Comma 7 2 5" xfId="3414" xr:uid="{3218B63C-56E1-41D5-8E5F-79EAE5A41B27}"/>
    <cellStyle name="Comma 7 2 5 2" xfId="5143" xr:uid="{283F8A7E-1917-44DA-9E1C-0345D8C68423}"/>
    <cellStyle name="Comma 7 2 5 2 2" xfId="7414" xr:uid="{C444B8F5-EEE9-4F6D-911B-B061D7F2C13E}"/>
    <cellStyle name="Comma 7 2 5 3" xfId="9158" xr:uid="{0ABF46FE-6634-4A0F-85F6-40F9DE65848E}"/>
    <cellStyle name="Comma 7 2 5 4" xfId="5708" xr:uid="{8A9ED4FF-1A47-4964-8261-3E1392B83902}"/>
    <cellStyle name="Comma 7 2 6" xfId="2806" xr:uid="{47B22570-579D-475F-AF43-036B521C5877}"/>
    <cellStyle name="Comma 7 2 6 2" xfId="4547" xr:uid="{8B588E4C-14B3-44D2-9D20-2C19CAD34F1C}"/>
    <cellStyle name="Comma 7 2 6 2 2" xfId="8562" xr:uid="{E4911FAA-C4EB-4104-B8DA-B7028D6F133C}"/>
    <cellStyle name="Comma 7 2 6 3" xfId="6817" xr:uid="{98A34B7E-AC8C-4ABA-BF6E-DA6CB48AB0CE}"/>
    <cellStyle name="Comma 7 2 7" xfId="2080" xr:uid="{D1F073C8-56D1-46A7-BFAC-A3DF8DD57019}"/>
    <cellStyle name="Comma 7 2 7 2" xfId="6116" xr:uid="{7F78E137-0750-4A4D-A1D1-22FBB1ADBCEA}"/>
    <cellStyle name="Comma 7 2 8" xfId="3995" xr:uid="{4B341052-E666-4E6A-9D4C-95FC8510B7BF}"/>
    <cellStyle name="Comma 7 2 8 2" xfId="8005" xr:uid="{6CC190F3-0908-41E0-BFD2-E437BDDB7506}"/>
    <cellStyle name="Comma 7 2 9" xfId="5845" xr:uid="{3F1F57C6-682F-405A-A05D-A7485F002B7C}"/>
    <cellStyle name="Comma 7 3" xfId="666" xr:uid="{B7F28FBA-F7CE-4EB7-9541-7E93E5B5FCED}"/>
    <cellStyle name="Comma 7 3 2" xfId="2391" xr:uid="{16CCF67E-CB8F-44ED-99C0-F64B8AD0AD92}"/>
    <cellStyle name="Comma 7 3 2 2" xfId="3700" xr:uid="{D9C6DE8C-099D-45D4-9163-A5F7A07B112D}"/>
    <cellStyle name="Comma 7 3 2 2 2" xfId="5425" xr:uid="{930495E9-D979-401F-ABF3-1F63391D220B}"/>
    <cellStyle name="Comma 7 3 2 2 2 2" xfId="9439" xr:uid="{33583766-69A5-489B-8EC3-7DB95F41FD03}"/>
    <cellStyle name="Comma 7 3 2 2 3" xfId="7696" xr:uid="{C16FF468-A36E-4981-8195-2C7F41528AE0}"/>
    <cellStyle name="Comma 7 3 2 3" xfId="3136" xr:uid="{ECC9C2F2-6CC6-4A18-8B07-31866CFAE54B}"/>
    <cellStyle name="Comma 7 3 2 3 2" xfId="4871" xr:uid="{7F357408-DB62-4B09-9848-AB1534FE08E5}"/>
    <cellStyle name="Comma 7 3 2 3 2 2" xfId="8886" xr:uid="{28009719-0BEA-4AC5-A821-727C7B53AA36}"/>
    <cellStyle name="Comma 7 3 2 3 3" xfId="7141" xr:uid="{2FDDAA95-A18D-46EA-B795-F364847E0759}"/>
    <cellStyle name="Comma 7 3 2 4" xfId="4277" xr:uid="{F40BF471-09C3-45D2-9356-855A7A01C331}"/>
    <cellStyle name="Comma 7 3 2 4 2" xfId="8291" xr:uid="{73E7DB77-FC7A-437C-8B04-F58413068793}"/>
    <cellStyle name="Comma 7 3 2 5" xfId="6490" xr:uid="{D89DB75E-851F-44BD-9EE5-1619AE7289A3}"/>
    <cellStyle name="Comma 7 3 3" xfId="2576" xr:uid="{13F1AFF2-A8A8-447A-A08D-AE1E5F86B76B}"/>
    <cellStyle name="Comma 7 3 3 2" xfId="3884" xr:uid="{F775CA83-0569-4EA1-BB09-30129EA23564}"/>
    <cellStyle name="Comma 7 3 3 2 2" xfId="5609" xr:uid="{A3B65BA5-BE44-4D79-88B1-C1594BD5EF6C}"/>
    <cellStyle name="Comma 7 3 3 2 2 2" xfId="9623" xr:uid="{8451D145-513E-4D50-98A7-3A69475CFC3A}"/>
    <cellStyle name="Comma 7 3 3 2 3" xfId="7881" xr:uid="{36AE72AB-FC1A-4823-9338-44D4344B376A}"/>
    <cellStyle name="Comma 7 3 3 3" xfId="3320" xr:uid="{8D52F07B-6377-4A33-9483-3E582F5C08A7}"/>
    <cellStyle name="Comma 7 3 3 3 2" xfId="5053" xr:uid="{F70E64FB-7583-4AB0-A259-45B6B31D76D5}"/>
    <cellStyle name="Comma 7 3 3 3 2 2" xfId="9068" xr:uid="{129C43E6-AC40-4FD8-8C08-F3339B7AEFDD}"/>
    <cellStyle name="Comma 7 3 3 3 3" xfId="7324" xr:uid="{4F28FE41-6F93-4F3B-9E61-C4B179D38016}"/>
    <cellStyle name="Comma 7 3 3 4" xfId="4461" xr:uid="{F19422B1-17DD-4E27-873B-182B00C90643}"/>
    <cellStyle name="Comma 7 3 3 4 2" xfId="8475" xr:uid="{4A83913F-E58A-4FAB-BF97-57EDA49E78BC}"/>
    <cellStyle name="Comma 7 3 3 5" xfId="6675" xr:uid="{7129A71A-2E49-44AC-ACCE-A18C8FE89EEC}"/>
    <cellStyle name="Comma 7 3 4" xfId="3513" xr:uid="{68FB9680-F030-45FE-8385-C1F64C43C905}"/>
    <cellStyle name="Comma 7 3 4 2" xfId="5240" xr:uid="{6197209F-4323-4971-B912-37E00F1B2BCD}"/>
    <cellStyle name="Comma 7 3 4 2 2" xfId="9255" xr:uid="{61DD9953-D307-445B-A61F-4B831EBFADC5}"/>
    <cellStyle name="Comma 7 3 4 3" xfId="7511" xr:uid="{0C8636D8-1778-460F-B6B9-9EF390C7A228}"/>
    <cellStyle name="Comma 7 3 5" xfId="2947" xr:uid="{2EBBE6E7-AE9A-484A-9FD3-4B2B65159B06}"/>
    <cellStyle name="Comma 7 3 5 2" xfId="4686" xr:uid="{B560798B-4147-44F7-B83F-9E2233975B08}"/>
    <cellStyle name="Comma 7 3 5 2 2" xfId="8701" xr:uid="{D257255D-DACA-43CC-B257-76C6F538F3DF}"/>
    <cellStyle name="Comma 7 3 5 3" xfId="6956" xr:uid="{986C372A-B31E-430C-A8AA-44661F5CEC3F}"/>
    <cellStyle name="Comma 7 3 6" xfId="2202" xr:uid="{6DE426D6-6920-4DBF-8424-6299A61BFBB5}"/>
    <cellStyle name="Comma 7 3 6 2" xfId="6302" xr:uid="{7A758A8B-F83A-41C4-8DD6-A71EE66C2448}"/>
    <cellStyle name="Comma 7 3 7" xfId="4092" xr:uid="{A8BAB377-C332-4F95-97C4-1796446D201E}"/>
    <cellStyle name="Comma 7 3 7 2" xfId="8106" xr:uid="{93E9E851-372F-45AB-A588-045AB48390EC}"/>
    <cellStyle name="Comma 7 3 8" xfId="5989" xr:uid="{AAC875BA-0BE5-453E-9106-205DCEF976F0}"/>
    <cellStyle name="Comma 7 4" xfId="250" xr:uid="{6199C461-9712-4E07-BE93-F68ADCB5927C}"/>
    <cellStyle name="Comma 7 4 2" xfId="3602" xr:uid="{317ED920-90B6-4B84-BBF9-868877D14488}"/>
    <cellStyle name="Comma 7 4 2 2" xfId="5327" xr:uid="{8385D465-506E-49E8-964E-2B97DCD3FB05}"/>
    <cellStyle name="Comma 7 4 2 2 2" xfId="9342" xr:uid="{16E608C3-7DED-40D2-8183-5A95EAB5112B}"/>
    <cellStyle name="Comma 7 4 2 3" xfId="7598" xr:uid="{2684FB84-6953-4712-8653-957142CE8DEF}"/>
    <cellStyle name="Comma 7 4 3" xfId="3036" xr:uid="{8043ABC3-D354-4279-B1C7-2631317C2E45}"/>
    <cellStyle name="Comma 7 4 3 2" xfId="4773" xr:uid="{B1C9EB4A-AFA1-415F-B8AB-3B63FE074E8A}"/>
    <cellStyle name="Comma 7 4 3 2 2" xfId="8788" xr:uid="{1C02746E-8853-4408-B0F6-51A76D225FF9}"/>
    <cellStyle name="Comma 7 4 3 3" xfId="7043" xr:uid="{F06E4711-74C1-4429-B19B-F6A10FD97316}"/>
    <cellStyle name="Comma 7 4 4" xfId="2292" xr:uid="{4ACE2AA0-1F99-43EA-857F-772C12D4134B}"/>
    <cellStyle name="Comma 7 4 4 2" xfId="8193" xr:uid="{4DE1E363-9C44-44CF-9C4F-CA4CFB1FA34F}"/>
    <cellStyle name="Comma 7 4 5" xfId="4179" xr:uid="{D6D521C3-E9A4-4774-804D-6FB80A026C8E}"/>
    <cellStyle name="Comma 7 4 5 2" xfId="10048" xr:uid="{30A19F91-8452-4526-8021-F6C4F82B5FBD}"/>
    <cellStyle name="Comma 7 4 6" xfId="6392" xr:uid="{F4B6067B-61F6-4FD4-9204-7D2AFE4189DA}"/>
    <cellStyle name="Comma 7 4 7" xfId="9662" xr:uid="{9BBA47B3-9743-445E-9491-DC8D43DB1C59}"/>
    <cellStyle name="Comma 7 5" xfId="2573" xr:uid="{A78C1F47-65B3-45AE-A5BD-149CFBB1376B}"/>
    <cellStyle name="Comma 7 5 2" xfId="3881" xr:uid="{1FD2B236-4F84-4510-9CBE-55CA4981A950}"/>
    <cellStyle name="Comma 7 5 2 2" xfId="5606" xr:uid="{7680CAFE-8FA4-4746-A8E9-89D3266B61AC}"/>
    <cellStyle name="Comma 7 5 2 2 2" xfId="9620" xr:uid="{0732AE8F-501A-4852-AD7F-5C613E6164F3}"/>
    <cellStyle name="Comma 7 5 2 3" xfId="7878" xr:uid="{F199892A-606D-4188-B01D-2652F8848F9E}"/>
    <cellStyle name="Comma 7 5 3" xfId="3317" xr:uid="{061F8FA6-2031-4770-83F7-64971E4E91C1}"/>
    <cellStyle name="Comma 7 5 3 2" xfId="5050" xr:uid="{ABBC9425-3302-46D0-81F1-4E2473853C1C}"/>
    <cellStyle name="Comma 7 5 3 2 2" xfId="9065" xr:uid="{BFD49408-B44F-4B60-91C4-CAC1A8F79B11}"/>
    <cellStyle name="Comma 7 5 3 3" xfId="7321" xr:uid="{32923189-ABDB-456E-8ED6-FD618EFFF3F1}"/>
    <cellStyle name="Comma 7 5 4" xfId="4458" xr:uid="{38F5E672-B53C-4879-954B-4ECB71EE752B}"/>
    <cellStyle name="Comma 7 5 4 2" xfId="8472" xr:uid="{0B65D941-D8EA-4034-AB11-C1AA2B400382}"/>
    <cellStyle name="Comma 7 5 5" xfId="6672" xr:uid="{374BC674-4CB8-4484-AB31-83EEC5E8C8F2}"/>
    <cellStyle name="Comma 7 6" xfId="2717" xr:uid="{91509AB4-4BE7-4DDB-A35F-72A014E80046}"/>
    <cellStyle name="Comma 7 6 2" xfId="4512" xr:uid="{52A81486-DAA9-489B-AFC9-16A29DCA0759}"/>
    <cellStyle name="Comma 7 6 2 2" xfId="8527" xr:uid="{E7DC2828-F665-4AD3-BC40-191D5912789A}"/>
    <cellStyle name="Comma 7 6 3" xfId="6760" xr:uid="{51A6F324-80EA-4337-8310-B7A5B0263097}"/>
    <cellStyle name="Comma 7 7" xfId="3413" xr:uid="{FF87F5C5-33F4-47C7-920F-701FE420CF88}"/>
    <cellStyle name="Comma 7 7 2" xfId="5142" xr:uid="{C726FC4A-55D7-4AF4-B5B7-ED22B93F2791}"/>
    <cellStyle name="Comma 7 7 2 2" xfId="9157" xr:uid="{7EE0C748-CB50-46CB-A741-AEDC98C694AF}"/>
    <cellStyle name="Comma 7 7 3" xfId="7413" xr:uid="{CADF4AE0-88D5-4F40-A80B-A474BF1914BF}"/>
    <cellStyle name="Comma 7 8" xfId="2850" xr:uid="{B72B5AAE-5409-40D6-A453-5BD870251D1E}"/>
    <cellStyle name="Comma 7 8 2" xfId="4589" xr:uid="{36CEAB85-2FAD-4943-A850-77BA4257ADA2}"/>
    <cellStyle name="Comma 7 8 2 2" xfId="8604" xr:uid="{74F3907D-9318-4243-AE46-3CA327BDBC9E}"/>
    <cellStyle name="Comma 7 8 3" xfId="6859" xr:uid="{DD8B045A-ED66-4C53-B2F5-D746858E592D}"/>
    <cellStyle name="Comma 7 9" xfId="2079" xr:uid="{BE9C1328-E46D-4012-B16E-25A7F5EEC9AD}"/>
    <cellStyle name="Comma 7 9 2" xfId="6115" xr:uid="{E0E99506-21D9-43B2-939A-A656DA6F86E2}"/>
    <cellStyle name="Comma 8" xfId="176" xr:uid="{8688D962-7A80-437A-8660-FA089E3113E2}"/>
    <cellStyle name="Comma 8 10" xfId="5846" xr:uid="{94C2B084-284D-491E-9699-B2C34E64A6B4}"/>
    <cellStyle name="Comma 8 2" xfId="667" xr:uid="{B4EC7590-B1BD-4106-A357-1001AEAE8E73}"/>
    <cellStyle name="Comma 8 2 2" xfId="668" xr:uid="{27302F50-F607-4CEA-9DE6-EE0645AE09EB}"/>
    <cellStyle name="Comma 8 2 2 2" xfId="2394" xr:uid="{C3820ADF-C74E-4B81-9C56-699332A2C0F2}"/>
    <cellStyle name="Comma 8 2 2 2 2" xfId="3703" xr:uid="{D3A979B8-17BF-4188-B7DC-0B2EFDAAAEBA}"/>
    <cellStyle name="Comma 8 2 2 2 2 2" xfId="5428" xr:uid="{F3D14987-51C9-46F4-8386-DD8DBA895BE5}"/>
    <cellStyle name="Comma 8 2 2 2 2 2 2" xfId="9442" xr:uid="{2AD9EA9E-1E8E-4983-9CDF-C29F302E2212}"/>
    <cellStyle name="Comma 8 2 2 2 2 3" xfId="7699" xr:uid="{BFB1A25E-0D81-427C-A8EA-91B1D72429DF}"/>
    <cellStyle name="Comma 8 2 2 2 3" xfId="3139" xr:uid="{346CD993-0FD8-4CF0-B70F-0AD97DAA4B67}"/>
    <cellStyle name="Comma 8 2 2 2 3 2" xfId="4874" xr:uid="{867697D4-E5B9-4BF0-A81E-BF91AA3832B8}"/>
    <cellStyle name="Comma 8 2 2 2 3 2 2" xfId="8889" xr:uid="{B8DA1449-70E1-42A4-92F4-A8425ADA6504}"/>
    <cellStyle name="Comma 8 2 2 2 3 3" xfId="7144" xr:uid="{8564943C-B0BD-44C2-9163-89215DA4E24B}"/>
    <cellStyle name="Comma 8 2 2 2 4" xfId="4280" xr:uid="{B24033C0-FDE1-4189-BE17-ED692D8F703D}"/>
    <cellStyle name="Comma 8 2 2 2 4 2" xfId="8294" xr:uid="{B0DDEF4B-B5D3-459B-AA70-3922B88DE0FC}"/>
    <cellStyle name="Comma 8 2 2 2 5" xfId="6493" xr:uid="{7B6649B7-8057-4F17-8B95-693D66BFB7F9}"/>
    <cellStyle name="Comma 8 2 2 3" xfId="2579" xr:uid="{BC42FD13-A95D-4D81-B509-1DA98E871DEC}"/>
    <cellStyle name="Comma 8 2 2 3 2" xfId="3887" xr:uid="{EB000733-8841-4AF2-9C50-B9AA8CD12F45}"/>
    <cellStyle name="Comma 8 2 2 3 2 2" xfId="5612" xr:uid="{BD2933BD-E6F9-4AEB-8B37-D7E29CAFAB46}"/>
    <cellStyle name="Comma 8 2 2 3 2 2 2" xfId="9626" xr:uid="{CDEDDEBF-9A1F-4040-A714-97210CFE3A3C}"/>
    <cellStyle name="Comma 8 2 2 3 2 3" xfId="7884" xr:uid="{D925B4F9-278D-4F74-A257-2906422E055C}"/>
    <cellStyle name="Comma 8 2 2 3 3" xfId="3323" xr:uid="{87696AC8-D068-4E49-BAB8-A30F5E907112}"/>
    <cellStyle name="Comma 8 2 2 3 3 2" xfId="5056" xr:uid="{1F9642AC-91D2-4D2A-8C86-A74A2C0F614A}"/>
    <cellStyle name="Comma 8 2 2 3 3 2 2" xfId="9071" xr:uid="{035B5C53-877F-4019-9C86-782966E43B19}"/>
    <cellStyle name="Comma 8 2 2 3 3 3" xfId="7327" xr:uid="{D0AA3201-D7CD-4B3E-8515-28314BED5857}"/>
    <cellStyle name="Comma 8 2 2 3 4" xfId="4464" xr:uid="{68F72392-E973-4D81-8AE5-0FB15028332F}"/>
    <cellStyle name="Comma 8 2 2 3 4 2" xfId="8478" xr:uid="{F8AFD590-9FA5-451C-A118-8FA9832397BB}"/>
    <cellStyle name="Comma 8 2 2 3 5" xfId="6678" xr:uid="{20099A84-429E-4934-8C6F-605A7B3B1B46}"/>
    <cellStyle name="Comma 8 2 2 4" xfId="3516" xr:uid="{F549675C-073A-4BC1-881F-30DE8366BFE8}"/>
    <cellStyle name="Comma 8 2 2 4 2" xfId="5243" xr:uid="{67329EC3-9D3E-4C71-ABD7-6E999A2498DD}"/>
    <cellStyle name="Comma 8 2 2 4 2 2" xfId="9258" xr:uid="{B9BDC957-98F9-48F1-A88C-83B76DDF6A14}"/>
    <cellStyle name="Comma 8 2 2 4 3" xfId="7514" xr:uid="{BCDA7616-CB2C-4469-A975-9D870F1C122B}"/>
    <cellStyle name="Comma 8 2 2 5" xfId="2950" xr:uid="{57F59346-55ED-4110-8838-69EE5C7F13E7}"/>
    <cellStyle name="Comma 8 2 2 5 2" xfId="4689" xr:uid="{F10ACF64-88D0-4FC4-BC93-65A84F00E23A}"/>
    <cellStyle name="Comma 8 2 2 5 2 2" xfId="8704" xr:uid="{9B515B20-2C4E-4286-807E-E46F7F06A32C}"/>
    <cellStyle name="Comma 8 2 2 5 3" xfId="6959" xr:uid="{BF4F97B7-880F-438E-84B5-5106F10F4663}"/>
    <cellStyle name="Comma 8 2 2 6" xfId="2205" xr:uid="{742E571F-6B63-4EA6-8AC3-4E4CEDBA7AD0}"/>
    <cellStyle name="Comma 8 2 2 6 2" xfId="8109" xr:uid="{2382E8EF-21E3-437E-B5AE-048A5B247B25}"/>
    <cellStyle name="Comma 8 2 2 7" xfId="4095" xr:uid="{F426B575-1E39-41DE-85CC-00E5410C20AA}"/>
    <cellStyle name="Comma 8 2 2 7 2" xfId="9868" xr:uid="{CA7FE764-6B17-4FCE-9BF1-5A4CF613775E}"/>
    <cellStyle name="Comma 8 2 2 8" xfId="6305" xr:uid="{8D9A0323-9A24-4DBE-86D1-15C1D53424F4}"/>
    <cellStyle name="Comma 8 2 3" xfId="2295" xr:uid="{0F39854F-CA22-4CE2-A77A-D5C812B54F7E}"/>
    <cellStyle name="Comma 8 2 3 2" xfId="3605" xr:uid="{6F54A5DB-E112-4E61-B8E4-2F307E4974C3}"/>
    <cellStyle name="Comma 8 2 3 2 2" xfId="5330" xr:uid="{125A8D4A-ABEC-4A49-9BD5-EDA4108029A2}"/>
    <cellStyle name="Comma 8 2 3 2 2 2" xfId="9345" xr:uid="{5D5A534F-1951-4F6A-BCB5-098D4B600D3B}"/>
    <cellStyle name="Comma 8 2 3 2 3" xfId="7601" xr:uid="{4742AA31-AC70-4E2A-A1B0-57B683EFCD86}"/>
    <cellStyle name="Comma 8 2 3 3" xfId="3039" xr:uid="{D73A847B-5D96-4A9B-8A21-CEC2125BEE47}"/>
    <cellStyle name="Comma 8 2 3 3 2" xfId="4776" xr:uid="{75C25CAA-933C-4C5F-ABD4-9CBFE9B694AD}"/>
    <cellStyle name="Comma 8 2 3 3 2 2" xfId="8791" xr:uid="{E40B76AE-E739-4B53-9772-6C7F818CA54F}"/>
    <cellStyle name="Comma 8 2 3 3 3" xfId="7046" xr:uid="{23C84A80-35CB-4559-B44A-A0E14A306FF5}"/>
    <cellStyle name="Comma 8 2 3 4" xfId="4182" xr:uid="{729532A4-F386-43ED-9CFE-DCCBD4E43B1E}"/>
    <cellStyle name="Comma 8 2 3 4 2" xfId="8196" xr:uid="{C6877E44-7202-4347-91F6-F3C9BABE2928}"/>
    <cellStyle name="Comma 8 2 3 5" xfId="6395" xr:uid="{EAF8844E-8457-48FA-AE79-2EAA6350F8BD}"/>
    <cellStyle name="Comma 8 2 4" xfId="2578" xr:uid="{69C3D87B-FF52-4405-B28C-18968AFB92BD}"/>
    <cellStyle name="Comma 8 2 4 2" xfId="3886" xr:uid="{BF23DDCA-1738-4422-9254-4428939F96E4}"/>
    <cellStyle name="Comma 8 2 4 2 2" xfId="5611" xr:uid="{851B7B7C-DC3B-420F-989E-36D869A59C86}"/>
    <cellStyle name="Comma 8 2 4 2 2 2" xfId="9625" xr:uid="{3940A8A0-5D00-4AA8-991F-D118A2DB9CE7}"/>
    <cellStyle name="Comma 8 2 4 2 3" xfId="7883" xr:uid="{8AE972F3-A002-421D-BF59-3AAF3DB03074}"/>
    <cellStyle name="Comma 8 2 4 3" xfId="3322" xr:uid="{07CE7B4C-8213-408F-AE2D-B20C5B969400}"/>
    <cellStyle name="Comma 8 2 4 3 2" xfId="5055" xr:uid="{952320AB-8E14-4FD8-9FEE-E245EB215DB7}"/>
    <cellStyle name="Comma 8 2 4 3 2 2" xfId="9070" xr:uid="{5DD0439E-8F0C-4393-9469-B7A6D54ED986}"/>
    <cellStyle name="Comma 8 2 4 3 3" xfId="7326" xr:uid="{49C203BB-65C6-4096-8DD3-EE1798265D9D}"/>
    <cellStyle name="Comma 8 2 4 4" xfId="4463" xr:uid="{67CB5769-3D84-49C3-8B08-D8D42647D136}"/>
    <cellStyle name="Comma 8 2 4 4 2" xfId="8477" xr:uid="{383FC7E4-8C85-4129-9DAD-EACC7E26913B}"/>
    <cellStyle name="Comma 8 2 4 5" xfId="6677" xr:uid="{93FB0BDC-1EDC-4B4A-84EE-17A5E71447A0}"/>
    <cellStyle name="Comma 8 2 5" xfId="3416" xr:uid="{E0975004-0AFB-46B6-BFE1-C80EADBA8201}"/>
    <cellStyle name="Comma 8 2 5 2" xfId="5145" xr:uid="{1BB688BC-1771-499B-A348-5DD90EF8EB9B}"/>
    <cellStyle name="Comma 8 2 5 2 2" xfId="9160" xr:uid="{3A26C2EF-FA1E-4D0D-9450-38A196216852}"/>
    <cellStyle name="Comma 8 2 5 3" xfId="7416" xr:uid="{EA4E15A2-26E1-4244-8C03-15AEEF40B547}"/>
    <cellStyle name="Comma 8 2 6" xfId="2804" xr:uid="{171F2804-A9CB-4863-BCD4-6B4A95CB8F7C}"/>
    <cellStyle name="Comma 8 2 6 2" xfId="4545" xr:uid="{9C5A4F25-7FF5-4A53-BB64-1DFFFDFBDB32}"/>
    <cellStyle name="Comma 8 2 6 2 2" xfId="8560" xr:uid="{6615A8BF-AE97-4203-88EB-AA4E61E47FED}"/>
    <cellStyle name="Comma 8 2 6 3" xfId="6815" xr:uid="{66747A5E-995C-4DA3-A62C-FEF48DCBAFF9}"/>
    <cellStyle name="Comma 8 2 7" xfId="2082" xr:uid="{7C06EABB-9298-4E5D-9ADB-3BE45F1F101D}"/>
    <cellStyle name="Comma 8 2 7 2" xfId="6118" xr:uid="{C02DAA47-9991-4ECA-B32F-E10C4D3127C0}"/>
    <cellStyle name="Comma 8 2 8" xfId="3997" xr:uid="{DFBBD362-644C-435D-B79A-921FEB461C6E}"/>
    <cellStyle name="Comma 8 2 8 2" xfId="8007" xr:uid="{C3B354F5-8A40-4538-BFEE-DF25E85FAFB7}"/>
    <cellStyle name="Comma 8 2 9" xfId="5991" xr:uid="{A6CCEF19-283E-4D7C-9A26-820777CEEC58}"/>
    <cellStyle name="Comma 8 3" xfId="669" xr:uid="{73114622-32A1-428A-8030-D62349901B86}"/>
    <cellStyle name="Comma 8 3 2" xfId="2393" xr:uid="{05E0074A-596E-4EAC-AB9C-3B022BFD780E}"/>
    <cellStyle name="Comma 8 3 2 2" xfId="3702" xr:uid="{C08EC2BB-32C3-4099-B111-D2C4462B1317}"/>
    <cellStyle name="Comma 8 3 2 2 2" xfId="5427" xr:uid="{3DAB6B0D-72B7-4738-93E3-6D3F40D7ADC4}"/>
    <cellStyle name="Comma 8 3 2 2 2 2" xfId="9441" xr:uid="{03784362-27C3-45D7-BE19-565447EA66F5}"/>
    <cellStyle name="Comma 8 3 2 2 3" xfId="7698" xr:uid="{3D040D55-B59F-4582-9437-94AA04244698}"/>
    <cellStyle name="Comma 8 3 2 3" xfId="3138" xr:uid="{CB873B47-11EC-468D-85D7-7203C0BB906E}"/>
    <cellStyle name="Comma 8 3 2 3 2" xfId="4873" xr:uid="{E7DB4617-29F1-46B2-B517-35BA6F8FE960}"/>
    <cellStyle name="Comma 8 3 2 3 2 2" xfId="8888" xr:uid="{0CC2865A-D64D-42D8-91ED-0702A7BCB40F}"/>
    <cellStyle name="Comma 8 3 2 3 3" xfId="7143" xr:uid="{315F38AC-4D11-4F66-90F2-9D9DD8228A5C}"/>
    <cellStyle name="Comma 8 3 2 4" xfId="4279" xr:uid="{23D01710-5D01-457F-A248-B6C3565DBCE6}"/>
    <cellStyle name="Comma 8 3 2 4 2" xfId="8293" xr:uid="{A02F5BB4-29AF-43B4-9BF7-0E4AF415C54E}"/>
    <cellStyle name="Comma 8 3 2 5" xfId="6492" xr:uid="{49E090EE-A4DB-4604-813A-B1DE869AE24F}"/>
    <cellStyle name="Comma 8 3 3" xfId="2580" xr:uid="{6C13E6DE-5ECF-4A29-86CF-7F67BE8AC5BA}"/>
    <cellStyle name="Comma 8 3 3 2" xfId="3888" xr:uid="{2846C309-2970-4151-BC2F-FF47369B3354}"/>
    <cellStyle name="Comma 8 3 3 2 2" xfId="5613" xr:uid="{C3BB76DC-9FBB-4A01-928B-812371E87582}"/>
    <cellStyle name="Comma 8 3 3 2 2 2" xfId="9627" xr:uid="{DCEDC596-5AFC-4970-BFA6-AEEF0CB925ED}"/>
    <cellStyle name="Comma 8 3 3 2 3" xfId="7885" xr:uid="{CACABA38-362B-4A28-A9ED-48B93BE4830B}"/>
    <cellStyle name="Comma 8 3 3 3" xfId="3324" xr:uid="{7E8345D7-F756-4502-A30E-7F5BF2E1DED6}"/>
    <cellStyle name="Comma 8 3 3 3 2" xfId="5057" xr:uid="{DD32E419-92DB-4FEF-AF41-C5821698F750}"/>
    <cellStyle name="Comma 8 3 3 3 2 2" xfId="9072" xr:uid="{F2230061-AB30-457F-9463-AA8664CDEB99}"/>
    <cellStyle name="Comma 8 3 3 3 3" xfId="7328" xr:uid="{0CE0D470-0CF5-4257-9B5A-B5F973E09929}"/>
    <cellStyle name="Comma 8 3 3 4" xfId="4465" xr:uid="{9C4BC8C7-92B8-462A-95AE-7BE5B6D1259F}"/>
    <cellStyle name="Comma 8 3 3 4 2" xfId="8479" xr:uid="{507EB12C-327F-4885-B04D-1DE7D3C62FDF}"/>
    <cellStyle name="Comma 8 3 3 5" xfId="6679" xr:uid="{12916F0D-EC66-4316-A404-6030CB41345C}"/>
    <cellStyle name="Comma 8 3 4" xfId="3515" xr:uid="{F7F968CF-EA45-4639-A000-5F3DF676A697}"/>
    <cellStyle name="Comma 8 3 4 2" xfId="5242" xr:uid="{FE25DEB6-5738-4614-A29E-22AF0368F250}"/>
    <cellStyle name="Comma 8 3 4 2 2" xfId="9257" xr:uid="{881E29F6-70C4-42F7-BE14-252FF0830AB2}"/>
    <cellStyle name="Comma 8 3 4 3" xfId="7513" xr:uid="{D18BFE07-D037-4E6A-8B5D-BE6C4D327C75}"/>
    <cellStyle name="Comma 8 3 5" xfId="2949" xr:uid="{0BFBCFA8-A595-48B8-AA08-E8C7014D1E75}"/>
    <cellStyle name="Comma 8 3 5 2" xfId="4688" xr:uid="{CF945DD4-74BA-43C1-B48B-2D154C72BA69}"/>
    <cellStyle name="Comma 8 3 5 2 2" xfId="8703" xr:uid="{44C65AF9-3458-4E5B-B2E1-5B21EF230CDE}"/>
    <cellStyle name="Comma 8 3 5 3" xfId="6958" xr:uid="{4D04D9DF-0DEC-40F4-8F7E-0AA3FEC181B9}"/>
    <cellStyle name="Comma 8 3 6" xfId="2204" xr:uid="{14367087-9C38-4E2C-8C8D-8AF3837D5FA5}"/>
    <cellStyle name="Comma 8 3 6 2" xfId="8108" xr:uid="{4DD779C3-90C2-449B-9700-D3B5B916B26B}"/>
    <cellStyle name="Comma 8 3 7" xfId="4094" xr:uid="{DB3D804F-ECB2-465B-B200-C3A859B83C14}"/>
    <cellStyle name="Comma 8 3 7 2" xfId="10234" xr:uid="{DB701170-263F-49B5-A2E9-C5D440E5C8EE}"/>
    <cellStyle name="Comma 8 3 8" xfId="6304" xr:uid="{D18BE3F0-6D36-4570-AE2C-C7E3019DA05C}"/>
    <cellStyle name="Comma 8 4" xfId="1298" xr:uid="{2882CF81-EF0A-4410-ACD2-98BED7B3FF36}"/>
    <cellStyle name="Comma 8 4 2" xfId="1596" xr:uid="{CDACB1A7-AFDB-46BF-89BC-C2D4EC3B686A}"/>
    <cellStyle name="Comma 8 4 2 2" xfId="3895" xr:uid="{22F4362F-0667-4886-B23A-34DBFE3919D9}"/>
    <cellStyle name="Comma 8 4 2 2 2" xfId="5616" xr:uid="{6304B55B-A652-4124-A9F2-1FD4850FE325}"/>
    <cellStyle name="Comma 8 4 2 2 2 2" xfId="9630" xr:uid="{6DD47ABE-7814-4838-A479-C5806BD0F902}"/>
    <cellStyle name="Comma 8 4 2 2 3" xfId="7888" xr:uid="{419BD7B7-87A8-4CCE-A700-85881403E9EF}"/>
    <cellStyle name="Comma 8 4 2 3" xfId="3331" xr:uid="{6137519B-0528-4D0A-BB2A-FA8E7B9D7798}"/>
    <cellStyle name="Comma 8 4 2 3 2" xfId="5060" xr:uid="{16C0C049-EF96-4A28-A2DC-6F1B71688D9A}"/>
    <cellStyle name="Comma 8 4 2 3 2 2" xfId="9075" xr:uid="{38CE6B29-5A4B-4F6A-99FC-E1ABDC131D3C}"/>
    <cellStyle name="Comma 8 4 2 3 3" xfId="7331" xr:uid="{1D0D8E07-12E4-4E4F-B383-3B9071E40DAC}"/>
    <cellStyle name="Comma 8 4 2 4" xfId="2585" xr:uid="{CDADEE5A-BC17-4645-AA2A-5A36DB6CCF48}"/>
    <cellStyle name="Comma 8 4 2 4 2" xfId="8482" xr:uid="{4D8C0BA5-A2DB-44D4-81F3-8DB3D848DA9D}"/>
    <cellStyle name="Comma 8 4 2 5" xfId="4468" xr:uid="{86EE9C17-60F7-461D-B53C-27809723DF6F}"/>
    <cellStyle name="Comma 8 4 2 5 2" xfId="6307" xr:uid="{5868CB7B-BE12-4BE0-ACA7-AC096197534D}"/>
    <cellStyle name="Comma 8 4 2 6" xfId="6683" xr:uid="{C051F521-F669-4E1B-A29C-563A51CDB944}"/>
    <cellStyle name="Comma 8 4 3" xfId="3604" xr:uid="{8F1343AE-20C6-4578-84AE-BDE9A61A940C}"/>
    <cellStyle name="Comma 8 4 3 2" xfId="5329" xr:uid="{02AED42E-191B-43C1-8AB9-1241BFC0ADB4}"/>
    <cellStyle name="Comma 8 4 3 2 2" xfId="9344" xr:uid="{FF0B76EA-7F41-428A-BBC7-D0C8FBEF045F}"/>
    <cellStyle name="Comma 8 4 3 3" xfId="7600" xr:uid="{08DB8799-D8F5-4294-BA52-CC25B8E6F5D8}"/>
    <cellStyle name="Comma 8 4 4" xfId="3038" xr:uid="{786E9740-ACB7-407C-8DDB-0AF1DE093396}"/>
    <cellStyle name="Comma 8 4 4 2" xfId="4775" xr:uid="{5DC51421-BBA3-4A8E-AA23-069339F3A4CE}"/>
    <cellStyle name="Comma 8 4 4 2 2" xfId="8790" xr:uid="{9CC136B5-64C7-4E6A-B47F-DBDB8B8479C9}"/>
    <cellStyle name="Comma 8 4 4 3" xfId="7045" xr:uid="{5417E45B-8CA1-4F41-8532-6A4CEFEFFB38}"/>
    <cellStyle name="Comma 8 4 5" xfId="2294" xr:uid="{CD7FECAB-F2CB-4D0F-A440-A04A629D297A}"/>
    <cellStyle name="Comma 8 4 5 2" xfId="8195" xr:uid="{36D6313D-740C-4D56-BF89-FA59D5699070}"/>
    <cellStyle name="Comma 8 4 6" xfId="4181" xr:uid="{845A126C-70CE-4873-8FA8-B0CFB7E46784}"/>
    <cellStyle name="Comma 8 4 6 2" xfId="10047" xr:uid="{E2DD3989-32E8-4466-9592-623C352E1AA7}"/>
    <cellStyle name="Comma 8 4 7" xfId="6394" xr:uid="{43565D39-A8D0-4B71-BEB6-5ACE1D6DE1CD}"/>
    <cellStyle name="Comma 8 5" xfId="1485" xr:uid="{C9EA2768-D02D-4490-98FB-D711626E93C3}"/>
    <cellStyle name="Comma 8 5 2" xfId="3885" xr:uid="{15372BF2-4576-466B-A806-090DD13602D8}"/>
    <cellStyle name="Comma 8 5 2 2" xfId="5610" xr:uid="{643BC373-3800-4249-ACB3-04B9363FFC87}"/>
    <cellStyle name="Comma 8 5 2 2 2" xfId="9624" xr:uid="{6E857A04-8E90-475E-9367-2B3F57C62A9B}"/>
    <cellStyle name="Comma 8 5 2 3" xfId="7882" xr:uid="{A70B1E81-12FD-4544-8988-1A94DBED8B53}"/>
    <cellStyle name="Comma 8 5 3" xfId="3321" xr:uid="{3318BF10-AC86-45FD-BEF6-FD5C11B64489}"/>
    <cellStyle name="Comma 8 5 3 2" xfId="5054" xr:uid="{7A9B1F02-45CA-4866-9904-91A7D3449672}"/>
    <cellStyle name="Comma 8 5 3 2 2" xfId="9069" xr:uid="{9E48F404-FA4F-4BC8-A8EC-C6C757903C0C}"/>
    <cellStyle name="Comma 8 5 3 3" xfId="7325" xr:uid="{84A103D8-A488-45C6-886B-872CB55CB627}"/>
    <cellStyle name="Comma 8 5 4" xfId="2577" xr:uid="{42987480-0E62-4333-B29A-01CE15106DEA}"/>
    <cellStyle name="Comma 8 5 4 2" xfId="8476" xr:uid="{53F91A44-BE6E-40CE-B42B-19173456C3DD}"/>
    <cellStyle name="Comma 8 5 5" xfId="4462" xr:uid="{D85F2D0A-B26A-4248-979E-D61C858AE478}"/>
    <cellStyle name="Comma 8 5 5 2" xfId="6029" xr:uid="{70C579EB-3792-4DE5-96C0-A9CFC96575F0}"/>
    <cellStyle name="Comma 8 5 6" xfId="6676" xr:uid="{E8AB23AE-B2D4-47FC-A450-D3566DFD6113}"/>
    <cellStyle name="Comma 8 5 7" xfId="10290" xr:uid="{B3E4E8F9-65B4-415C-B3C8-3FFC5CED1B16}"/>
    <cellStyle name="Comma 8 6" xfId="290" xr:uid="{18142475-2174-4E9B-8396-F0DA47EC249A}"/>
    <cellStyle name="Comma 8 6 2" xfId="3415" xr:uid="{58D0C736-0996-4AB1-B3B4-FF8CA6AAFC6F}"/>
    <cellStyle name="Comma 8 6 2 2" xfId="9159" xr:uid="{2BA6B4BC-15A5-4584-B23E-E56A92C706BC}"/>
    <cellStyle name="Comma 8 6 3" xfId="5144" xr:uid="{D2889ADA-4055-4616-BED9-F511FA3A8F02}"/>
    <cellStyle name="Comma 8 6 3 2" xfId="10463" xr:uid="{B6EBFFA7-082D-4357-9E9F-707426925BC5}"/>
    <cellStyle name="Comma 8 6 4" xfId="7415" xr:uid="{79E4230B-C129-4196-9A4D-79E818728ED5}"/>
    <cellStyle name="Comma 8 6 5" xfId="9655" xr:uid="{E844E886-5201-4F1E-BE18-0460F74AE084}"/>
    <cellStyle name="Comma 8 7" xfId="2848" xr:uid="{89D1E162-DC3A-4ECF-8BF6-19C535ED4AF6}"/>
    <cellStyle name="Comma 8 7 2" xfId="4587" xr:uid="{C014665C-B08B-4C10-9A69-F1514ECEB5A2}"/>
    <cellStyle name="Comma 8 7 2 2" xfId="8602" xr:uid="{5218B6B1-7F77-4E6E-958D-BE2C54A32DFE}"/>
    <cellStyle name="Comma 8 7 3" xfId="6857" xr:uid="{08C9905A-FB65-4B4E-B5BE-09C66113CFF0}"/>
    <cellStyle name="Comma 8 8" xfId="2081" xr:uid="{ED317C0F-2E94-4B7C-A94B-38307EADF916}"/>
    <cellStyle name="Comma 8 8 2" xfId="6117" xr:uid="{7154D6EA-8DA4-4F77-B9D1-5AB4DDB7CC10}"/>
    <cellStyle name="Comma 8 9" xfId="3996" xr:uid="{E0D11B50-1B8D-4161-9CA1-825F52D77AAB}"/>
    <cellStyle name="Comma 8 9 2" xfId="8006" xr:uid="{F538BD7C-32B4-4354-AECE-0B3411459EC0}"/>
    <cellStyle name="Comma 82 3 2 2 4 2 2" xfId="114" xr:uid="{5AEAD3F5-3823-4FDB-AEA7-63C143183825}"/>
    <cellStyle name="Comma 82 3 2 2 4 2 2 2" xfId="81" xr:uid="{C3EB22D0-7466-40D6-BBEE-5418AFE91A77}"/>
    <cellStyle name="Comma 82 3 2 2 4 2 2 2 2" xfId="185" xr:uid="{53F9E868-48C7-4068-B0F4-E3F497A2964E}"/>
    <cellStyle name="Comma 82 3 2 2 4 2 2 2 2 2" xfId="5735" xr:uid="{496E1346-6110-4505-82B5-DECBC50E6875}"/>
    <cellStyle name="Comma 82 3 2 2 4 2 2 2 3" xfId="5631" xr:uid="{C65B9456-6457-43A6-9A6C-28A0D6A1FBA4}"/>
    <cellStyle name="Comma 82 3 2 2 4 2 2 3" xfId="5718" xr:uid="{24D6CEEF-4DE6-4E94-81B3-468C7CA4F884}"/>
    <cellStyle name="Comma 82 3 2 2 4 2 2 5" xfId="115" xr:uid="{375F8E19-6F83-492D-8968-E34919C62DD9}"/>
    <cellStyle name="Comma 82 3 2 2 4 2 2 5 2" xfId="5719" xr:uid="{A0539444-035B-451C-B4A7-F68D9B79D64D}"/>
    <cellStyle name="Comma 9" xfId="141" xr:uid="{272BB039-D858-4C37-8B7C-C7A277D82A53}"/>
    <cellStyle name="Comma 9 10" xfId="6164" xr:uid="{7943D9B7-DCA7-48C3-B66E-1B2A360E4F67}"/>
    <cellStyle name="Comma 9 2" xfId="671" xr:uid="{3E803697-BE03-4105-B54C-201B4CF9AF76}"/>
    <cellStyle name="Comma 9 2 2" xfId="2395" xr:uid="{E506878F-DCA3-4C8F-A606-74AB5AFFF3B2}"/>
    <cellStyle name="Comma 9 2 2 2" xfId="3704" xr:uid="{4D7DB683-7E2A-467A-9B19-02E26A77D8AA}"/>
    <cellStyle name="Comma 9 2 2 2 2" xfId="5429" xr:uid="{AF92D980-FBC9-43D4-858A-0ACE1F1FA996}"/>
    <cellStyle name="Comma 9 2 2 2 2 2" xfId="9443" xr:uid="{D9B512B7-F919-46A2-84D5-084275AE42E8}"/>
    <cellStyle name="Comma 9 2 2 2 3" xfId="7700" xr:uid="{2BD7E173-FF49-492B-8CF7-D006CC081DE5}"/>
    <cellStyle name="Comma 9 2 2 3" xfId="3140" xr:uid="{B3A14C69-DDAF-48F0-8EA4-D80367BE8404}"/>
    <cellStyle name="Comma 9 2 2 3 2" xfId="4875" xr:uid="{3B006B99-E3BE-4B9C-BF61-709CFA05EA52}"/>
    <cellStyle name="Comma 9 2 2 3 2 2" xfId="8890" xr:uid="{B30F0ADF-8466-4E0F-979A-2B9CC43DBBDD}"/>
    <cellStyle name="Comma 9 2 2 3 3" xfId="7145" xr:uid="{B1ABDD94-7B17-4A7F-AB2F-1B2CAE91B357}"/>
    <cellStyle name="Comma 9 2 2 4" xfId="4281" xr:uid="{FF6B95AF-3ADA-4598-BFFA-BCE63DCC5DA3}"/>
    <cellStyle name="Comma 9 2 2 4 2" xfId="8295" xr:uid="{629ACFAB-9211-4249-B406-2BC2953788D5}"/>
    <cellStyle name="Comma 9 2 2 5" xfId="6494" xr:uid="{B234BA50-8837-46CA-BA3F-C8DB71581A65}"/>
    <cellStyle name="Comma 9 2 3" xfId="2582" xr:uid="{F2142A30-BD03-4398-A65F-EDC1BCC71F39}"/>
    <cellStyle name="Comma 9 2 3 2" xfId="3890" xr:uid="{6BCBA490-37F5-4F10-BFCA-1FF036D824A9}"/>
    <cellStyle name="Comma 9 2 3 2 2" xfId="5615" xr:uid="{4D033BA0-23E8-4B51-BA29-59DAA2D2B71C}"/>
    <cellStyle name="Comma 9 2 3 2 2 2" xfId="9629" xr:uid="{835B7986-FCF0-4CA5-BB3C-D146E8CF5301}"/>
    <cellStyle name="Comma 9 2 3 2 3" xfId="7887" xr:uid="{4B8A0AD3-2B84-4B20-A9EA-61617C636D2D}"/>
    <cellStyle name="Comma 9 2 3 3" xfId="3326" xr:uid="{5E97E2C3-2A8F-4910-BF76-257D4C3B1019}"/>
    <cellStyle name="Comma 9 2 3 3 2" xfId="5059" xr:uid="{FCBA37FF-7B6C-4DD9-9DF3-85C9DEF1D84D}"/>
    <cellStyle name="Comma 9 2 3 3 2 2" xfId="9074" xr:uid="{1E3DCB70-4D99-4DC9-9C31-C8D64C770A97}"/>
    <cellStyle name="Comma 9 2 3 3 3" xfId="7330" xr:uid="{D227EFC4-4060-4E7A-88A6-324274DD7493}"/>
    <cellStyle name="Comma 9 2 3 4" xfId="4467" xr:uid="{CB1E2B66-27DB-4E14-ACE8-140348075BC2}"/>
    <cellStyle name="Comma 9 2 3 4 2" xfId="8481" xr:uid="{33757DE3-0E95-47FE-8D61-E80CA4B6089D}"/>
    <cellStyle name="Comma 9 2 3 5" xfId="6681" xr:uid="{DCF3DC0F-3FFC-4D26-9734-7E73454A0B15}"/>
    <cellStyle name="Comma 9 2 4" xfId="3517" xr:uid="{B7CFD32E-6E0C-4074-91A9-39D268CC100B}"/>
    <cellStyle name="Comma 9 2 4 2" xfId="5244" xr:uid="{6666B4EC-82E9-4CEB-8FCE-A7238CA5AF6C}"/>
    <cellStyle name="Comma 9 2 4 2 2" xfId="9259" xr:uid="{DACE1C1D-192D-4290-B3EF-AF3C4B8410AA}"/>
    <cellStyle name="Comma 9 2 4 3" xfId="7515" xr:uid="{CC536030-B8FB-452E-B70D-50E6427B7A01}"/>
    <cellStyle name="Comma 9 2 5" xfId="2951" xr:uid="{0BAD677D-47EE-481F-A782-25CAEDF8D4C5}"/>
    <cellStyle name="Comma 9 2 5 2" xfId="4690" xr:uid="{A20F399B-E77A-4F26-BA73-C585D261A58A}"/>
    <cellStyle name="Comma 9 2 5 2 2" xfId="8705" xr:uid="{331203A8-E9A6-4E8D-A0CA-F67463212C7C}"/>
    <cellStyle name="Comma 9 2 5 3" xfId="6960" xr:uid="{7DBE8DFD-F149-4645-98F0-78DEEC6B1B06}"/>
    <cellStyle name="Comma 9 2 6" xfId="2206" xr:uid="{FA42B260-4CC5-47DF-8B01-F25B154AACD9}"/>
    <cellStyle name="Comma 9 2 6 2" xfId="8110" xr:uid="{B54CF8E0-FE8C-47CD-9B54-4671BCFDBEC2}"/>
    <cellStyle name="Comma 9 2 7" xfId="4096" xr:uid="{C3C95935-60CD-4C3C-92C7-392C8568759A}"/>
    <cellStyle name="Comma 9 2 7 2" xfId="10349" xr:uid="{C97D0850-C291-4D60-A9EE-79271B120BBC}"/>
    <cellStyle name="Comma 9 2 8" xfId="6306" xr:uid="{12ACB414-1051-4678-A6AB-A6F296454F30}"/>
    <cellStyle name="Comma 9 3" xfId="670" xr:uid="{1C64DD89-6216-45C4-A592-47BE8E67AD5B}"/>
    <cellStyle name="Comma 9 3 2" xfId="3606" xr:uid="{4E004BEC-4275-4D5F-B50E-D5D809554325}"/>
    <cellStyle name="Comma 9 3 2 2" xfId="5331" xr:uid="{4B49C0FD-229F-4B1B-9933-457AAECE4432}"/>
    <cellStyle name="Comma 9 3 2 2 2" xfId="9346" xr:uid="{B5F0A063-BFE6-4506-B92D-0245B16164E6}"/>
    <cellStyle name="Comma 9 3 2 3" xfId="7602" xr:uid="{2A10753C-7B35-42C0-A06E-DF3BD89AD4FB}"/>
    <cellStyle name="Comma 9 3 3" xfId="3040" xr:uid="{5A13D1D3-89E2-4829-ABAF-4E7FADB4A7CE}"/>
    <cellStyle name="Comma 9 3 3 2" xfId="4777" xr:uid="{F7BE0683-1587-411F-9EE5-8961CFFDEE58}"/>
    <cellStyle name="Comma 9 3 3 2 2" xfId="8792" xr:uid="{F6940B66-D31D-4B49-A77F-9D6020AB37F2}"/>
    <cellStyle name="Comma 9 3 3 3" xfId="7047" xr:uid="{7ADAA33C-12C2-441E-931D-AB35EFAC7DC2}"/>
    <cellStyle name="Comma 9 3 4" xfId="2296" xr:uid="{75EBC457-4BA4-4268-A4BD-2B55739885E5}"/>
    <cellStyle name="Comma 9 3 4 2" xfId="8197" xr:uid="{0D209694-9BC9-46E4-9929-01111789B19A}"/>
    <cellStyle name="Comma 9 3 5" xfId="4183" xr:uid="{7E3DB975-088B-49C5-8DA2-6274655FA870}"/>
    <cellStyle name="Comma 9 3 5 2" xfId="9832" xr:uid="{658628EB-7CB6-4D2A-98AA-293F238BE822}"/>
    <cellStyle name="Comma 9 3 6" xfId="6396" xr:uid="{4E667291-3748-4A25-A477-1AE0187A74B4}"/>
    <cellStyle name="Comma 9 4" xfId="2581" xr:uid="{D695C85E-451A-4BBF-977F-1ACEA62EF3DD}"/>
    <cellStyle name="Comma 9 4 2" xfId="3889" xr:uid="{25BF6D96-44B4-4E72-9A21-F7B6F7342942}"/>
    <cellStyle name="Comma 9 4 2 2" xfId="5614" xr:uid="{F4606129-B635-4973-991E-D816FE39711A}"/>
    <cellStyle name="Comma 9 4 2 2 2" xfId="9628" xr:uid="{4FEEC220-7745-4CC2-AF82-5E7213EB3510}"/>
    <cellStyle name="Comma 9 4 2 3" xfId="7886" xr:uid="{46A511CD-38CB-4068-BD67-135C0376C664}"/>
    <cellStyle name="Comma 9 4 3" xfId="3325" xr:uid="{4EB42CDA-C419-4076-A66C-9D414C521DD3}"/>
    <cellStyle name="Comma 9 4 3 2" xfId="5058" xr:uid="{B15CAF29-54AE-4311-A5EA-3A13F7AF4B05}"/>
    <cellStyle name="Comma 9 4 3 2 2" xfId="9073" xr:uid="{1E80CBC3-E3F7-475A-8683-1B795510DC94}"/>
    <cellStyle name="Comma 9 4 3 3" xfId="7329" xr:uid="{66561915-B773-4225-8491-DF92E73B234F}"/>
    <cellStyle name="Comma 9 4 4" xfId="4466" xr:uid="{D1571707-A689-4D87-BC1C-131D78F45A42}"/>
    <cellStyle name="Comma 9 4 4 2" xfId="8480" xr:uid="{08884999-2D13-422C-A11B-C62D95046F78}"/>
    <cellStyle name="Comma 9 4 5" xfId="6680" xr:uid="{83479911-608E-4544-9ED5-7065651498FB}"/>
    <cellStyle name="Comma 9 5" xfId="3417" xr:uid="{51C176CC-2795-4621-A111-F1F37E1B5BA6}"/>
    <cellStyle name="Comma 9 5 2" xfId="5146" xr:uid="{03CF1E53-8805-4602-B44E-924B37EFC932}"/>
    <cellStyle name="Comma 9 5 2 2" xfId="9161" xr:uid="{C928097D-2090-4257-A63E-F584BEB994DD}"/>
    <cellStyle name="Comma 9 5 3" xfId="7417" xr:uid="{47BB454C-8F5B-4AD3-8BA6-FE040A928F76}"/>
    <cellStyle name="Comma 9 6" xfId="2846" xr:uid="{6D565971-A41E-456A-ADCE-BC0A74E82374}"/>
    <cellStyle name="Comma 9 6 2" xfId="4585" xr:uid="{45FF8986-1C29-49BC-A173-39F08F65A03B}"/>
    <cellStyle name="Comma 9 6 2 2" xfId="8600" xr:uid="{EED30541-6E95-4D9C-A7F5-97A95154A023}"/>
    <cellStyle name="Comma 9 6 3" xfId="6855" xr:uid="{D404364D-5C78-4B97-A272-215C033AB5B3}"/>
    <cellStyle name="Comma 9 7" xfId="2083" xr:uid="{EAC62AE3-6E76-4622-9733-B3F2B1F71E82}"/>
    <cellStyle name="Comma 9 7 2" xfId="6119" xr:uid="{580946D8-8749-4646-9F1D-A419213DC05E}"/>
    <cellStyle name="Comma 9 8" xfId="3998" xr:uid="{866B64BE-D8AE-4C42-9EFA-249241317D80}"/>
    <cellStyle name="Comma 9 8 2" xfId="158" xr:uid="{F74724E5-1930-41D0-9218-AF215FE3BFC0}"/>
    <cellStyle name="Comma 9 8 2 2" xfId="6191" xr:uid="{43067BCC-9754-4F98-BC64-845E08929511}"/>
    <cellStyle name="Comma 9 8 3" xfId="8008" xr:uid="{239BA7DB-10C7-4CDA-9440-FCA95E642493}"/>
    <cellStyle name="Comma 9 9" xfId="5847" xr:uid="{562605B6-066D-4B8D-BFAB-B7F14937832F}"/>
    <cellStyle name="Comma 93 2 2 2 4 2 2" xfId="116" xr:uid="{CB05DAD0-FDAE-4225-9236-0393219E74D3}"/>
    <cellStyle name="Comma 93 2 2 2 4 2 2 2" xfId="83" xr:uid="{47130FB2-03C4-420C-B057-4398D31D2AFC}"/>
    <cellStyle name="Comma 93 2 2 2 4 2 2 2 2" xfId="5736" xr:uid="{6B0C6D36-60C5-42F3-982D-E77EBAEA4783}"/>
    <cellStyle name="Comma 93 2 2 2 4 2 2 2 3" xfId="5633" xr:uid="{DA6C21DA-24D0-48CA-8411-7C47D262C561}"/>
    <cellStyle name="Comma 93 2 2 2 4 2 2 3" xfId="5720" xr:uid="{2742EAE6-EF8A-48B5-B322-B6308CA98C70}"/>
    <cellStyle name="Currency [0] 2" xfId="672" xr:uid="{AFCD6D89-A8DC-4B80-9B2E-AAFCC23D70B3}"/>
    <cellStyle name="Currency [0] 3" xfId="673" xr:uid="{1CC0E724-3D96-431C-A566-E9A1C99480DE}"/>
    <cellStyle name="Currency [0] 4" xfId="674" xr:uid="{EA17B68C-D322-4847-A889-9DAC008424CC}"/>
    <cellStyle name="Currency 2" xfId="107" xr:uid="{DB5AB197-1BF8-4078-96E8-2B2015F99D5E}"/>
    <cellStyle name="Currency 2 2" xfId="675" xr:uid="{8DF50199-39F2-4F5A-8A1D-2D6BCD463D7B}"/>
    <cellStyle name="Currency 2 2 2" xfId="1391" xr:uid="{CE3C468D-1C73-4C3F-B3B7-7F5A39DFA604}"/>
    <cellStyle name="Currency 2 2 2 2" xfId="1689" xr:uid="{71D1D047-2904-4EEA-96B7-1D95CFFA2E44}"/>
    <cellStyle name="Currency 2 2 2 3" xfId="3141" xr:uid="{B5574C3A-B1E4-4566-902B-9DADC2EAC887}"/>
    <cellStyle name="Currency 2 2 3" xfId="1557" xr:uid="{AD61233E-BC23-4AFC-B66D-6B3013A3C86D}"/>
    <cellStyle name="Currency 2 2 3 2" xfId="3892" xr:uid="{7067EF22-23E0-4E52-A9B4-59C072D333A3}"/>
    <cellStyle name="Currency 2 2 3 3" xfId="3328" xr:uid="{DF038F4F-4622-4C00-A55F-13034C418AC4}"/>
    <cellStyle name="Currency 2 2 4" xfId="3518" xr:uid="{A6FB359E-853D-4485-965C-BAA26BC26457}"/>
    <cellStyle name="Currency 2 2 5" xfId="2952" xr:uid="{D140E6CB-59F2-4108-BF12-0C0F495D6AEF}"/>
    <cellStyle name="Currency 2 3" xfId="2297" xr:uid="{C3CC0987-EC8D-4B44-A912-0675A946431D}"/>
    <cellStyle name="Currency 2 3 2" xfId="3607" xr:uid="{425AE466-0575-42E3-9277-0747A6404090}"/>
    <cellStyle name="Currency 2 3 3" xfId="3041" xr:uid="{3AB6EAE6-251E-41BD-B77C-08E46D3AADEC}"/>
    <cellStyle name="Currency 2 4" xfId="2583" xr:uid="{EAD025F1-674C-4D7C-8A09-3C451E069246}"/>
    <cellStyle name="Currency 2 4 2" xfId="3891" xr:uid="{B5EA93FF-11F9-4502-AE6D-D78F14008384}"/>
    <cellStyle name="Currency 2 4 3" xfId="3327" xr:uid="{6976F340-6478-4752-B050-AFCEF5133833}"/>
    <cellStyle name="Currency 2 5" xfId="3418" xr:uid="{89643758-B32E-49FE-9621-56DA9AA3B5D4}"/>
    <cellStyle name="Currency 2 6" xfId="2835" xr:uid="{BCDF97E2-819C-4AC0-AFF5-4DE3A5565039}"/>
    <cellStyle name="Currency 2 7" xfId="6120" xr:uid="{FD1E1A42-29A0-4F04-825C-A36680F51D37}"/>
    <cellStyle name="Currency 3" xfId="676" xr:uid="{1AB572DC-5086-42B8-A414-24CC304E9C90}"/>
    <cellStyle name="Currency 3 2" xfId="677" xr:uid="{71D878D0-B363-42F6-A522-4913089A09AF}"/>
    <cellStyle name="Currency 3 2 2" xfId="1393" xr:uid="{5F2C175A-21C4-4DBE-BC32-FAD0E1F5ECB7}"/>
    <cellStyle name="Currency 3 2 2 2" xfId="1691" xr:uid="{54A3E6CD-749A-4F45-B82C-C3ECF127C10C}"/>
    <cellStyle name="Currency 3 2 2 3" xfId="3142" xr:uid="{8AB1C515-DBAF-4CB9-9C16-880B8589AEC9}"/>
    <cellStyle name="Currency 3 2 3" xfId="1559" xr:uid="{A9C0CF22-8DE0-4042-A782-E5582AF8FB46}"/>
    <cellStyle name="Currency 3 2 3 2" xfId="3894" xr:uid="{C5540747-25E5-4CB3-9CFA-F7DF8901BEAE}"/>
    <cellStyle name="Currency 3 2 3 3" xfId="3330" xr:uid="{E9B4A6B5-197F-4054-902B-95CD0EA4DC97}"/>
    <cellStyle name="Currency 3 2 4" xfId="3519" xr:uid="{20B522D5-9CC6-4042-9F07-7D17898BAE3D}"/>
    <cellStyle name="Currency 3 2 5" xfId="2953" xr:uid="{2B63543B-E9B0-4747-895D-D4AE60F3F68A}"/>
    <cellStyle name="Currency 3 3" xfId="1392" xr:uid="{720A9B93-8615-4DC6-8B14-08FCDB056C91}"/>
    <cellStyle name="Currency 3 3 2" xfId="1690" xr:uid="{C87D8DEB-E09B-4A37-AFFB-8555D0AC7C46}"/>
    <cellStyle name="Currency 3 3 3" xfId="3042" xr:uid="{8CC15C81-14D9-462F-87AE-0AF2B805338A}"/>
    <cellStyle name="Currency 3 4" xfId="1558" xr:uid="{5D416F14-3E14-42D2-83ED-4B1EF4B10C69}"/>
    <cellStyle name="Currency 3 4 2" xfId="3893" xr:uid="{5989B112-2847-4D48-8F3B-04F232B88094}"/>
    <cellStyle name="Currency 3 4 3" xfId="3329" xr:uid="{E0854069-95DD-489D-BE32-4B3F91E4BA20}"/>
    <cellStyle name="Currency 3 5" xfId="3419" xr:uid="{544005DD-FD0A-468C-B16F-D3B16E3A6533}"/>
    <cellStyle name="Currency 3 6" xfId="2833" xr:uid="{5FE7C299-D2C8-4F5F-9099-0807215E20AA}"/>
    <cellStyle name="E&amp;Y House" xfId="86" xr:uid="{94C45D25-EFC3-4045-85E8-08537FFC204D}"/>
    <cellStyle name="Explanatory Text" xfId="29" builtinId="53" customBuiltin="1"/>
    <cellStyle name="Explanatory Text 2" xfId="223" xr:uid="{9D339D70-FB23-418C-82A5-056A87943999}"/>
    <cellStyle name="Explanatory Text 3" xfId="1230" xr:uid="{4A93E1AE-D2EF-4287-974D-5C38BE30B06E}"/>
    <cellStyle name="Explanatory Text 3 2" xfId="2748" xr:uid="{AE12FAD2-115C-44D3-A1E1-5F7C17FBB2D1}"/>
    <cellStyle name="Followed Hyperlink" xfId="110" xr:uid="{4EEAE2E2-2968-4C0C-B9B1-E7DA9FD4AA83}"/>
    <cellStyle name="Followed Hyperlink 2" xfId="196" xr:uid="{D6B7D56B-195E-4C00-B69B-F93B46B495AE}"/>
    <cellStyle name="Good" xfId="30" builtinId="26" customBuiltin="1"/>
    <cellStyle name="Good 2" xfId="156" xr:uid="{9FB5C0EF-0680-4A2B-B298-B02A427C6FB3}"/>
    <cellStyle name="Good 3" xfId="1220" xr:uid="{F06E7D95-7989-4665-8EE1-45AA9239AD9C}"/>
    <cellStyle name="Good 3 2" xfId="2738" xr:uid="{83BE6D34-7E5D-49DB-9BEA-20BFB637D7F5}"/>
    <cellStyle name="Header1" xfId="678" xr:uid="{CCD8B326-BE6C-4D5F-BA40-70E57243622A}"/>
    <cellStyle name="Header1 2" xfId="679" xr:uid="{67EC5047-9DF7-458F-BF5D-D551E286D14D}"/>
    <cellStyle name="Header2" xfId="680" xr:uid="{8A2D82CA-E8EE-441A-93B0-0E61398B3CF6}"/>
    <cellStyle name="Header2 2" xfId="681" xr:uid="{7D033883-ED47-45FC-A6B2-139BDD674F21}"/>
    <cellStyle name="Header2 2 2" xfId="1395" xr:uid="{02CAD586-5974-44CF-97FC-3ED8CE267A2E}"/>
    <cellStyle name="Header2 2 2 2" xfId="1693" xr:uid="{4C51FCD5-E6EE-471A-AC49-533829B26658}"/>
    <cellStyle name="Header2 2 2 2 2" xfId="1922" xr:uid="{E31A38A4-F589-455C-9744-AEB9734BBFD9}"/>
    <cellStyle name="Header2 2 2 2 2 2" xfId="9761" xr:uid="{479041BC-DE4D-4BA6-BBE2-FAE67C1BFCBA}"/>
    <cellStyle name="Header2 2 2 2 2 3" xfId="10424" xr:uid="{E7A11350-924F-43B3-A2A3-499F070884F9}"/>
    <cellStyle name="Header2 2 2 2 3" xfId="10171" xr:uid="{A4716CD6-EFFD-4C32-B621-6507AC02482F}"/>
    <cellStyle name="Header2 2 2 2 4" xfId="10459" xr:uid="{EBDB4F7D-2E18-4636-9BF2-73C399A58740}"/>
    <cellStyle name="Header2 2 2 3" xfId="1842" xr:uid="{7A3E1815-7976-444F-8908-8DC1E6933995}"/>
    <cellStyle name="Header2 2 2 3 2" xfId="10316" xr:uid="{DE3EF03C-9C63-405A-8F78-1AF0D15EB28A}"/>
    <cellStyle name="Header2 2 2 3 3" xfId="9875" xr:uid="{5BB010A8-AD54-4891-98B6-6AD8F686502E}"/>
    <cellStyle name="Header2 2 2 4" xfId="6123" xr:uid="{00A25C9F-A3F2-4DA8-BF68-FB37650F436D}"/>
    <cellStyle name="Header2 2 3" xfId="1397" xr:uid="{4ECCE170-7F36-4C85-8542-8708816A2E54}"/>
    <cellStyle name="Header2 2 3 2" xfId="1695" xr:uid="{89EC75FF-97C8-4623-8A9C-740BB0470512}"/>
    <cellStyle name="Header2 2 3 2 2" xfId="1923" xr:uid="{8F48034A-255E-4985-B55C-07C5E3A33729}"/>
    <cellStyle name="Header2 2 3 2 2 2" xfId="10104" xr:uid="{4E7785E6-6DBD-48D7-9C0F-D00FF49C07D4}"/>
    <cellStyle name="Header2 2 3 2 2 3" xfId="10196" xr:uid="{244BCEC0-E28F-4DCE-9277-7A14E0E117B9}"/>
    <cellStyle name="Header2 2 3 2 3" xfId="9810" xr:uid="{652BFFCF-082D-4622-A019-CF2F79E5617D}"/>
    <cellStyle name="Header2 2 3 2 4" xfId="9784" xr:uid="{00A1193C-0A6B-412E-B49D-37C72D11EF97}"/>
    <cellStyle name="Header2 2 3 3" xfId="1843" xr:uid="{21FCA3D2-F6D0-40E7-A133-93F04C8EC11C}"/>
    <cellStyle name="Header2 2 3 3 2" xfId="9951" xr:uid="{CF4A267D-5211-43AC-BDDC-D136327686B8}"/>
    <cellStyle name="Header2 2 3 3 3" xfId="9928" xr:uid="{E01603A5-7A24-4120-A3A0-5BC96E8495E7}"/>
    <cellStyle name="Header2 2 3 4" xfId="9651" xr:uid="{DF52F0FB-B1A8-4131-A79F-B10F9C902B1D}"/>
    <cellStyle name="Header2 2 3 5" xfId="9927" xr:uid="{61FE4DD2-6AE0-40C8-BD8F-917635272478}"/>
    <cellStyle name="Header2 2 4" xfId="1561" xr:uid="{C17EFEFB-69BC-4757-892C-8FDE8A4028E0}"/>
    <cellStyle name="Header2 2 4 2" xfId="1899" xr:uid="{39D336B2-D57D-48FB-96AE-E9BF7F9E6C68}"/>
    <cellStyle name="Header2 2 4 2 2" xfId="10155" xr:uid="{DED38C8B-E22D-4DE6-85F7-F546FC39F729}"/>
    <cellStyle name="Header2 2 4 2 3" xfId="10377" xr:uid="{84BAF6FC-6FA4-40E2-B68A-4A9A21699513}"/>
    <cellStyle name="Header2 2 4 3" xfId="9919" xr:uid="{FCDE3111-C403-4053-A613-C945498ACEC1}"/>
    <cellStyle name="Header2 2 4 4" xfId="10001" xr:uid="{E3DE43FF-BAE7-444A-89F8-2546563E1790}"/>
    <cellStyle name="Header2 2 5" xfId="1781" xr:uid="{2343CA54-6AA4-47B9-ADB6-CE40348D320C}"/>
    <cellStyle name="Header2 2 5 2" xfId="9916" xr:uid="{9883789E-AE5F-4E6A-9703-F8B2782404D0}"/>
    <cellStyle name="Header2 2 5 3" xfId="10382" xr:uid="{959A415B-1737-49D3-9BEA-0A8781F2F914}"/>
    <cellStyle name="Header2 2 6" xfId="10072" xr:uid="{AA1AA29F-1DEF-4E87-9052-0FD4DE637E7F}"/>
    <cellStyle name="Header2 3" xfId="1394" xr:uid="{C1E4075F-4991-477D-BA24-7AAEA0C52B75}"/>
    <cellStyle name="Header2 3 2" xfId="1692" xr:uid="{24C69C88-13B9-4117-97FB-B23460DB0E29}"/>
    <cellStyle name="Header2 3 2 2" xfId="1921" xr:uid="{1529BF63-A463-46FC-927E-E50364BB16E0}"/>
    <cellStyle name="Header2 3 2 2 2" xfId="10023" xr:uid="{E5BC53C8-D14F-470D-880D-0C3A3E8590DC}"/>
    <cellStyle name="Header2 3 2 2 3" xfId="5632" xr:uid="{85F77240-12FE-4E5C-B833-33356859E546}"/>
    <cellStyle name="Header2 3 2 3" xfId="9786" xr:uid="{9D0D83CD-B6BD-4BBB-AF32-004CEB3CA8E0}"/>
    <cellStyle name="Header2 3 2 4" xfId="9753" xr:uid="{F57B4856-A8B6-451D-ADDE-8AE6AB103568}"/>
    <cellStyle name="Header2 3 3" xfId="1841" xr:uid="{AF6B5630-733D-47C6-B3EA-5A3B4B8BEE20}"/>
    <cellStyle name="Header2 3 3 2" xfId="9835" xr:uid="{FDEEE115-1276-4C06-B46E-86B7F3FEB92F}"/>
    <cellStyle name="Header2 3 3 3" xfId="10100" xr:uid="{54E6C846-28C3-48E1-98EA-4268BBDDF44A}"/>
    <cellStyle name="Header2 3 4" xfId="6024" xr:uid="{D60F0664-948A-461C-BEE8-B32009264F4A}"/>
    <cellStyle name="Header2 4" xfId="1398" xr:uid="{5F03B81C-A68C-4AB3-91F1-60335CC40173}"/>
    <cellStyle name="Header2 4 2" xfId="1696" xr:uid="{E4CF4B62-0BFE-4027-9D27-8C21FFB16507}"/>
    <cellStyle name="Header2 4 2 2" xfId="1924" xr:uid="{8C243B2C-9D72-4EF2-96F0-00C20FE493E4}"/>
    <cellStyle name="Header2 4 2 2 2" xfId="10223" xr:uid="{021828DA-4E5C-4B6C-998A-66D439756A47}"/>
    <cellStyle name="Header2 4 2 2 3" xfId="10476" xr:uid="{5C600DC7-0E42-466A-A719-27A65FEE48F3}"/>
    <cellStyle name="Header2 4 2 3" xfId="9793" xr:uid="{7327DF01-34B4-4AE7-80B8-A69FEB73AB4F}"/>
    <cellStyle name="Header2 4 2 4" xfId="10450" xr:uid="{89FC0C8E-4EB0-40E3-AA94-A89A239567C1}"/>
    <cellStyle name="Header2 4 3" xfId="1844" xr:uid="{B168A61F-9CD3-48D9-9657-C71C09BACBE1}"/>
    <cellStyle name="Header2 4 3 2" xfId="10158" xr:uid="{DBD586DC-48A5-4781-9BEF-DD4E4B1BC1A2}"/>
    <cellStyle name="Header2 4 3 3" xfId="9943" xr:uid="{2B199F51-7B82-421C-BE3E-398BC0A3C704}"/>
    <cellStyle name="Header2 4 4" xfId="10189" xr:uid="{493742B3-ABC5-43C6-B22E-9EA2C62B8BB0}"/>
    <cellStyle name="Header2 4 5" xfId="9956" xr:uid="{E9F9DB47-5632-499B-BB5C-520DDB989CB2}"/>
    <cellStyle name="Header2 5" xfId="1560" xr:uid="{820AD0CC-13A2-4584-AC65-FEC041740015}"/>
    <cellStyle name="Header2 5 2" xfId="1898" xr:uid="{88F363CA-5463-401F-8495-B42269DEC3DD}"/>
    <cellStyle name="Header2 5 2 2" xfId="9959" xr:uid="{EFD8C95E-7FF2-4044-AFD3-E94537BBED54}"/>
    <cellStyle name="Header2 5 2 3" xfId="10504" xr:uid="{B51BB7B6-2E1F-4242-8AB7-391094AEFD06}"/>
    <cellStyle name="Header2 5 3" xfId="10289" xr:uid="{51F8A73B-2485-4D7D-9CFB-099EAC5F5E81}"/>
    <cellStyle name="Header2 5 4" xfId="10252" xr:uid="{E92B6D1B-8DE4-4EB1-A8C6-3C823523CABB}"/>
    <cellStyle name="Header2 6" xfId="1780" xr:uid="{8C5CE100-F4CD-424B-9342-3E8290DDB8C2}"/>
    <cellStyle name="Header2 6 2" xfId="10286" xr:uid="{30EE7A48-8C40-4D91-B4A6-F64ED8248AFF}"/>
    <cellStyle name="Header2 6 3" xfId="10427" xr:uid="{CD94460A-4B24-49BA-87EC-37C6B10F6549}"/>
    <cellStyle name="Header2 7" xfId="6178" xr:uid="{846A606B-1B51-4FBB-83A8-3C08786F0524}"/>
    <cellStyle name="Heading 1" xfId="31" builtinId="16" customBuiltin="1"/>
    <cellStyle name="Heading 1 2" xfId="244" xr:uid="{D1AE450F-8D1C-4E6B-AEDE-90DCD1FC9F32}"/>
    <cellStyle name="Heading 1 3" xfId="1216" xr:uid="{FE8591E0-A442-4914-B4A8-8440A37ADE8F}"/>
    <cellStyle name="Heading 1 3 2" xfId="2734" xr:uid="{A050259B-6492-476A-9CC9-47095B109E60}"/>
    <cellStyle name="Heading 2" xfId="32" builtinId="17" customBuiltin="1"/>
    <cellStyle name="Heading 2 2" xfId="241" xr:uid="{CA809098-3271-4263-9E61-9EF08739F660}"/>
    <cellStyle name="Heading 2 3" xfId="1217" xr:uid="{32D8AF91-7D32-450D-9545-03FF1E12013E}"/>
    <cellStyle name="Heading 2 3 2" xfId="2735" xr:uid="{BFC18C86-8703-4C1C-A54D-376FA75C2DF0}"/>
    <cellStyle name="Heading 3" xfId="33" builtinId="18" customBuiltin="1"/>
    <cellStyle name="Heading 3 2" xfId="232" xr:uid="{FEDA8016-0990-4A1F-A68C-18B2E8E4C7F5}"/>
    <cellStyle name="Heading 3 3" xfId="1218" xr:uid="{8FC94917-CDEC-4513-8D17-C28442DAE136}"/>
    <cellStyle name="Heading 3 3 2" xfId="2736" xr:uid="{B710B2CD-1D2C-4553-B400-B7269B913B96}"/>
    <cellStyle name="Heading 4" xfId="34" builtinId="19" customBuiltin="1"/>
    <cellStyle name="Heading 4 2" xfId="234" xr:uid="{A7A93EC1-4E86-433F-AAB3-3D6BDFD098B6}"/>
    <cellStyle name="Heading 4 3" xfId="1219" xr:uid="{F3EA2F76-5CEE-4BF1-9850-B6489E4FCB32}"/>
    <cellStyle name="Heading 4 3 2" xfId="2737" xr:uid="{EFF56CD2-1001-4B14-A9D0-D72A4E6B117F}"/>
    <cellStyle name="Hyperlink" xfId="112" xr:uid="{EA89CC1D-7D60-4AE5-AB7B-E5EEBC2191D3}"/>
    <cellStyle name="Hyperlink 2" xfId="111" xr:uid="{06BF51AD-9B52-4B3B-9FC4-ADA0356F144C}"/>
    <cellStyle name="Hyperlink 2 2" xfId="160" xr:uid="{D04A881B-21D5-4EA7-A270-F11A91001F6A}"/>
    <cellStyle name="Hyperlink 2 2 2" xfId="5685" xr:uid="{86D2756E-691A-41D9-865A-8A814C73AFB1}"/>
    <cellStyle name="Hyperlink 2 2 2 2" xfId="5696" xr:uid="{A5850A18-E516-447A-A09F-64A99BFDFD5E}"/>
    <cellStyle name="Hyperlink 2 2 3" xfId="6002" xr:uid="{C2A19AD4-14BD-49B7-A31B-6E01E334562D}"/>
    <cellStyle name="Hyperlink 2 3" xfId="5848" xr:uid="{A8FAE48D-0F9D-4F60-BCCF-8EC14FE8C077}"/>
    <cellStyle name="Hyperlink 2 3 2" xfId="5709" xr:uid="{B1417C94-3217-4A17-B481-E50B82240C9F}"/>
    <cellStyle name="Hyperlink 3" xfId="159" xr:uid="{A8794EDD-BEF9-4C43-A7CA-7E25B2EDE227}"/>
    <cellStyle name="Hyperlink 3 2" xfId="5687" xr:uid="{D6D75CD8-E891-4676-AD7B-77C0E3E8014E}"/>
    <cellStyle name="Hyperlink 3 3" xfId="5672" xr:uid="{596D26CD-E874-4FB4-BDDE-D1A03703E2CA}"/>
    <cellStyle name="Hyperlink 4" xfId="161" xr:uid="{42115352-7C10-4205-BBCF-A818BC366BE3}"/>
    <cellStyle name="Hyperlink 5" xfId="194" xr:uid="{C675A27B-D5DB-4AFD-8486-8CD6AD92BC1D}"/>
    <cellStyle name="Hyperlink 9" xfId="5684" xr:uid="{CC042633-F807-47B6-8715-A502E81B6F86}"/>
    <cellStyle name="IBM(401K)" xfId="682" xr:uid="{22F7CB50-90CB-4887-99CA-0CDA9880E9B8}"/>
    <cellStyle name="IBM(401K) 2" xfId="683" xr:uid="{F3554A80-17E2-45EE-BED6-3DF37DCA9F77}"/>
    <cellStyle name="Input" xfId="35" builtinId="20" customBuiltin="1"/>
    <cellStyle name="Input 2" xfId="227" xr:uid="{B975E87E-3F8C-402F-A2B3-8F4373E39739}"/>
    <cellStyle name="Input 3" xfId="1223" xr:uid="{68ADFDB2-101D-4A2F-8D76-551E948C6302}"/>
    <cellStyle name="Input 3 2" xfId="2741" xr:uid="{C570D1A5-AD63-432B-AF52-93D3D6972C34}"/>
    <cellStyle name="J401K" xfId="684" xr:uid="{F3B0AB49-097F-463A-A905-F22719E770DF}"/>
    <cellStyle name="J401K 2" xfId="685" xr:uid="{869A2782-D95C-48ED-B6F6-00134938DB76}"/>
    <cellStyle name="Linked Cell" xfId="36" builtinId="24" customBuiltin="1"/>
    <cellStyle name="Linked Cell 2" xfId="222" xr:uid="{C0DCA8D2-BBE9-4EE5-B338-8258E63DC55A}"/>
    <cellStyle name="Linked Cell 3" xfId="1226" xr:uid="{0E5D9EC3-3C5A-4B8C-951E-3777346B6D34}"/>
    <cellStyle name="Linked Cell 3 2" xfId="2744" xr:uid="{9B7F4D5B-2117-49B1-B389-7036B5C1CF5A}"/>
    <cellStyle name="MARQ" xfId="5849" xr:uid="{1DA02170-358C-4E3C-B570-6FA9600F695A}"/>
    <cellStyle name="Neutral" xfId="37" builtinId="28" customBuiltin="1"/>
    <cellStyle name="Neutral 2" xfId="230" xr:uid="{0BE2099C-C8D8-4846-8691-FD92A26FAC15}"/>
    <cellStyle name="Neutral 2 2" xfId="5975" xr:uid="{316E24E1-2FCE-4334-B86B-6021E3C7B4A5}"/>
    <cellStyle name="Neutral 2 3" xfId="5850" xr:uid="{AD45D37B-96C7-4697-B302-6DD7CD7B7C0D}"/>
    <cellStyle name="Neutral 3" xfId="1222" xr:uid="{9661F15C-1647-4FAF-BD89-F9355CA4FC72}"/>
    <cellStyle name="Neutral 3 2" xfId="2740" xr:uid="{4F127FD4-A767-4101-822B-E84B085CE95E}"/>
    <cellStyle name="Neutral 4" xfId="5929" xr:uid="{91B52E20-7B54-48F7-AE53-422ACD250714}"/>
    <cellStyle name="Normal" xfId="0" builtinId="0" customBuiltin="1"/>
    <cellStyle name="Normal - Style1 3" xfId="5745" xr:uid="{231096BA-4EFD-4438-9FF2-B80871ABA413}"/>
    <cellStyle name="Normal 10" xfId="38" xr:uid="{00000000-0005-0000-0000-000026000000}"/>
    <cellStyle name="Normal 10 10" xfId="101" xr:uid="{6F5B791C-57BF-4E1C-A78C-810B21715CF2}"/>
    <cellStyle name="Normal 10 13 3" xfId="2208" xr:uid="{744E44F3-C261-452E-884F-8B024EE81569}"/>
    <cellStyle name="Normal 10 15 2 2" xfId="149" xr:uid="{30002D03-7370-492E-926E-1F29D354199F}"/>
    <cellStyle name="Normal 10 2" xfId="686" xr:uid="{27CABA81-F04C-417B-BBD5-D6979E46B9FC}"/>
    <cellStyle name="Normal 10 2 2" xfId="687" xr:uid="{65DDCFC6-C92B-42E3-BE36-B9A56857AE22}"/>
    <cellStyle name="Normal 10 2 3" xfId="688" xr:uid="{970D3A46-84A7-4038-BA52-B6B95E1DF64D}"/>
    <cellStyle name="Normal 10 2 3 2" xfId="2665" xr:uid="{1CFD6C53-18D1-407F-B853-9940A84A9D4D}"/>
    <cellStyle name="Normal 10 2 3 3" xfId="2609" xr:uid="{34A48E40-B20A-407A-8139-917EDDA9DC78}"/>
    <cellStyle name="Normal 10 2 3 4" xfId="2632" xr:uid="{6C4E5CC2-EA77-4167-8D27-1F2B8743BCBF}"/>
    <cellStyle name="Normal 10 2 3 4 2" xfId="2685" xr:uid="{0FE59A9E-3CBF-43E2-9156-262B966C30DB}"/>
    <cellStyle name="Normal 10 2 4" xfId="2611" xr:uid="{B29543DD-8113-4D28-BEB4-D70826871880}"/>
    <cellStyle name="Normal 10 2 4 2" xfId="2667" xr:uid="{EAE6C95F-18D9-4716-B385-25D6BFC359E1}"/>
    <cellStyle name="Normal 10 2 4 4" xfId="2630" xr:uid="{36CF00D1-19F9-4108-BB3C-A6AE5085DF5D}"/>
    <cellStyle name="Normal 10 2 4 4 2" xfId="2683" xr:uid="{A4F3B607-2226-4C90-ABFA-D51340EB041F}"/>
    <cellStyle name="Normal 10 2 5" xfId="2697" xr:uid="{1496A178-8B6F-4DFE-8968-1BA306DC8042}"/>
    <cellStyle name="Normal 10 2 6" xfId="6122" xr:uid="{75A0957C-A3DD-4CDF-9EDA-2897A2B9059D}"/>
    <cellStyle name="Normal 10 2 7" xfId="5851" xr:uid="{CDBBCD29-A7B6-497D-9017-FD8A6523BE8B}"/>
    <cellStyle name="Normal 10 3" xfId="286" xr:uid="{FB77B951-D28A-4F96-ABF0-03023B5AF863}"/>
    <cellStyle name="Normal 10 3 2" xfId="2649" xr:uid="{E02153C1-14F8-4C09-98DC-7636B302E2B6}"/>
    <cellStyle name="Normal 10 4" xfId="39" xr:uid="{00000000-0005-0000-0000-000027000000}"/>
    <cellStyle name="Normal 10 4 2" xfId="689" xr:uid="{1EC81C87-4302-4F81-A854-6FFDC956AEE2}"/>
    <cellStyle name="Normal 10 4 2 2" xfId="7899" xr:uid="{D77F4CCA-35E3-41E1-87BB-BB7E78EE671E}"/>
    <cellStyle name="Normal 10 4 3" xfId="6124" xr:uid="{053D2A7E-D23A-4ADC-990F-C68305A7C65A}"/>
    <cellStyle name="Normal 10 5" xfId="6121" xr:uid="{10BD7536-4122-4610-BF18-3FB002F2AA58}"/>
    <cellStyle name="Normal 10 8" xfId="74" xr:uid="{54F6CDF3-6EB3-461F-93D2-A16457C73E71}"/>
    <cellStyle name="Normal 11" xfId="287" xr:uid="{9952A5B9-6204-4198-BCEC-4230522174A9}"/>
    <cellStyle name="Normal 11 2" xfId="690" xr:uid="{43738B2B-22EC-407F-99FC-3AD006B72269}"/>
    <cellStyle name="Normal 11 2 2" xfId="6126" xr:uid="{C854F737-885C-480A-864B-349B3495E364}"/>
    <cellStyle name="Normal 11 2 3" xfId="5852" xr:uid="{21FBFBA1-D56B-4204-B764-DCF408862773}"/>
    <cellStyle name="Normal 11 3" xfId="691" xr:uid="{EC654E9A-49A1-48FE-9FD6-2AB7A9B2D730}"/>
    <cellStyle name="Normal 11 4" xfId="692" xr:uid="{F5A80D7D-3266-442F-A22E-5F3CEA480B28}"/>
    <cellStyle name="Normal 11 5" xfId="1295" xr:uid="{28E743EA-3F12-4B73-AA7C-83082E739B13}"/>
    <cellStyle name="Normal 11 5 2" xfId="1593" xr:uid="{F5359F46-8C58-45BF-A218-0D8A60C300F4}"/>
    <cellStyle name="Normal 11 5 3" xfId="6125" xr:uid="{5ADFED5F-92BC-4F80-A13C-60A325C1B19F}"/>
    <cellStyle name="Normal 11 6" xfId="82" xr:uid="{C3A35F43-5DC9-4399-9D7F-74962E6A98F2}"/>
    <cellStyle name="Normal 11 6 2" xfId="1396" xr:uid="{CE20785D-CC05-4691-B179-5503FB073B92}"/>
    <cellStyle name="Normal 11 6 2 2" xfId="1694" xr:uid="{BEAF3A64-504A-4E45-A1F0-143F778485BB}"/>
    <cellStyle name="Normal 11 6 3" xfId="1562" xr:uid="{F4C0C328-336C-4620-8235-EA5BF6E547F9}"/>
    <cellStyle name="Normal 11 7" xfId="1482" xr:uid="{6AEB9F53-EB23-4833-9DD1-EDE019AE3CE8}"/>
    <cellStyle name="Normal 11 8" xfId="5751" xr:uid="{E98EAEC3-273C-4F19-BD3C-854FFA10B4FF}"/>
    <cellStyle name="Normal 12" xfId="693" xr:uid="{8DD03DCE-0C18-454E-8F6A-A92DDC31EB38}"/>
    <cellStyle name="Normal 12 2" xfId="694" xr:uid="{913BB167-D746-4B81-9C23-F74ECDB187A1}"/>
    <cellStyle name="Normal 12 2 2" xfId="6129" xr:uid="{6B83FE84-0AE5-47FD-B459-5FB6E824C067}"/>
    <cellStyle name="Normal 12 2 3" xfId="5853" xr:uid="{919174DB-4C89-4956-B0C8-CA8481532727}"/>
    <cellStyle name="Normal 12 3" xfId="695" xr:uid="{5F864453-DCFF-423C-A359-B8212A7658DE}"/>
    <cellStyle name="Normal 12 3 2" xfId="6130" xr:uid="{B7534B94-316D-4BD1-BC05-7E8DCFCDDE88}"/>
    <cellStyle name="Normal 12 3 3" xfId="5986" xr:uid="{82746AF1-FF6B-43C9-B166-876931548725}"/>
    <cellStyle name="Normal 12 4" xfId="696" xr:uid="{1A5A494A-FC65-4628-AAB6-65FF666A78D8}"/>
    <cellStyle name="Normal 12 4 2" xfId="6131" xr:uid="{77484EFA-8D8F-407F-B7B4-7F175A2FF71F}"/>
    <cellStyle name="Normal 12 4 3" xfId="5761" xr:uid="{6E067918-9A28-4ADB-996F-9F489FBB8F30}"/>
    <cellStyle name="Normal 12 5" xfId="80" xr:uid="{33F58994-1764-45D1-B49C-773FC77EF519}"/>
    <cellStyle name="Normal 12 6" xfId="6128" xr:uid="{56F3729B-1EA7-4B6E-8482-7234ED48659F}"/>
    <cellStyle name="Normal 129" xfId="697" xr:uid="{C99E0D50-DBD5-4D56-B0B0-70FC79CEA856}"/>
    <cellStyle name="Normal 129 2" xfId="78" xr:uid="{B9751D12-012A-4BB5-A698-524C8466540C}"/>
    <cellStyle name="Normal 129 2 2" xfId="5630" xr:uid="{6EF42342-C627-4BCD-811C-4D135A861FFA}"/>
    <cellStyle name="Normal 129 3" xfId="6209" xr:uid="{34452D9A-8C28-4AB6-A59A-1FF490402B3E}"/>
    <cellStyle name="Normal 13" xfId="698" xr:uid="{DF57E9FF-4B17-4FA8-B82E-0B10E83BF98C}"/>
    <cellStyle name="Normal 13 18" xfId="5855" xr:uid="{A905BC87-81B4-4FF2-A599-2D2829EB5B24}"/>
    <cellStyle name="Normal 13 2" xfId="2084" xr:uid="{AC2A65FA-89D8-4C8E-B941-FF0DABE344FA}"/>
    <cellStyle name="Normal 13 2 2" xfId="5753" xr:uid="{2980F329-3739-4014-A347-9B1851307467}"/>
    <cellStyle name="Normal 13 3" xfId="5854" xr:uid="{E8116C79-9B80-4B9C-ACEA-DE0ABC974913}"/>
    <cellStyle name="Normal 13 4" xfId="6132" xr:uid="{D23A0BF2-8B8A-4890-9623-D9FC737BFED5}"/>
    <cellStyle name="Normal 137" xfId="97" xr:uid="{9B57F955-5FA4-4271-B851-6032FD6D9C48}"/>
    <cellStyle name="Normal 137 2" xfId="5638" xr:uid="{E7364549-CAF5-4F61-8C8C-40F763C0DA6D}"/>
    <cellStyle name="Normal 138" xfId="5625" xr:uid="{8251E288-5118-4418-A47D-40C1F00125A3}"/>
    <cellStyle name="Normal 138 2" xfId="10520" xr:uid="{F915773F-1387-496F-A755-234BB754EF56}"/>
    <cellStyle name="Normal 14" xfId="699" xr:uid="{EE3FA820-512C-42DC-8BDA-A121EA8FC6F5}"/>
    <cellStyle name="Normal 14 18" xfId="5857" xr:uid="{EFDADB59-B9B7-4F47-9FCA-FC978DF7B552}"/>
    <cellStyle name="Normal 14 2" xfId="700" xr:uid="{64803665-A0DF-487B-B552-0C7961764061}"/>
    <cellStyle name="Normal 14 2 2" xfId="6134" xr:uid="{A67F4FF5-DBE5-4995-8746-008685DCEFDF}"/>
    <cellStyle name="Normal 14 2 3" xfId="5856" xr:uid="{19C7545E-99E9-44CE-AE25-55385BDE9CE0}"/>
    <cellStyle name="Normal 14 3" xfId="1399" xr:uid="{F172D849-4324-4356-9C16-CA1341898CF0}"/>
    <cellStyle name="Normal 14 3 2" xfId="1697" xr:uid="{2C065586-0CF3-4C3D-BA46-3BA3A6DC3F9D}"/>
    <cellStyle name="Normal 14 3 3" xfId="5858" xr:uid="{E66A567A-160F-4268-B65F-F6C55BEF45C4}"/>
    <cellStyle name="Normal 14 4" xfId="1563" xr:uid="{C63A15D2-5EB6-4703-85AF-6A365503B476}"/>
    <cellStyle name="Normal 14 4 2" xfId="6133" xr:uid="{7DFC6470-08B5-47D1-818F-CB7A5B9C7DF4}"/>
    <cellStyle name="Normal 14 5" xfId="5760" xr:uid="{3CAD5FA7-BEE4-4655-97F3-BDCB9A3A9372}"/>
    <cellStyle name="Normal 15" xfId="701" xr:uid="{BB23D7DC-B447-4C8F-B995-D26CA7BD8DFD}"/>
    <cellStyle name="Normal 15 2" xfId="702" xr:uid="{BAAC0B2F-2E84-4D02-8C63-E72A9117DA2C}"/>
    <cellStyle name="Normal 15 2 2" xfId="5861" xr:uid="{46205475-489D-4145-813C-D032DD024DA2}"/>
    <cellStyle name="Normal 15 2 3" xfId="6136" xr:uid="{58BC8F7A-54B4-4D9E-B2DF-E7C2E96DFC2E}"/>
    <cellStyle name="Normal 15 2 4" xfId="5860" xr:uid="{30747FFF-950A-4CFA-B0A4-4F3159B14109}"/>
    <cellStyle name="Normal 15 3" xfId="2599" xr:uid="{080AB40D-E04B-4E90-9B2A-521C93C39F3E}"/>
    <cellStyle name="Normal 15 3 2" xfId="6688" xr:uid="{94D3195A-B42A-4C35-ADC6-E1370043123D}"/>
    <cellStyle name="Normal 15 3 3" xfId="5859" xr:uid="{EAA6946B-A73A-461B-B06A-80E48992559B}"/>
    <cellStyle name="Normal 15 4" xfId="6135" xr:uid="{9698FE26-3515-4BBF-948D-A3A811A48837}"/>
    <cellStyle name="Normal 16" xfId="703" xr:uid="{A95D643B-723B-4903-9759-4BE3EFCCA813}"/>
    <cellStyle name="Normal 16 2" xfId="704" xr:uid="{1811322D-E566-48C4-8072-1D62C471B6B0}"/>
    <cellStyle name="Normal 16 2 2" xfId="6138" xr:uid="{618586E5-5CAA-4331-8848-26EA545D5454}"/>
    <cellStyle name="Normal 16 2 3" xfId="5863" xr:uid="{1E54481B-3C2C-4470-899D-F313A49A0D1E}"/>
    <cellStyle name="Normal 16 3" xfId="705" xr:uid="{E66F24FB-34E0-413D-AA2B-F20CD059E2C9}"/>
    <cellStyle name="Normal 16 4" xfId="6137" xr:uid="{EDBCBD8F-D906-4F12-B1F1-9A7E8DDD274F}"/>
    <cellStyle name="Normal 16 5" xfId="5862" xr:uid="{23F19720-F87D-43D2-9C66-2F53571A366C}"/>
    <cellStyle name="Normal 17" xfId="706" xr:uid="{E2E7CAB6-EF65-405B-AD79-891B58BF5794}"/>
    <cellStyle name="Normal 17 2" xfId="707" xr:uid="{62FF4E76-AD42-46FB-A964-88E509DE9F0F}"/>
    <cellStyle name="Normal 17 3" xfId="708" xr:uid="{579978C9-624A-41C1-BCBD-9523EAA0085A}"/>
    <cellStyle name="Normal 17 4" xfId="5864" xr:uid="{75578FC5-C8E2-4FEF-8377-20B70E140842}"/>
    <cellStyle name="Normal 17 5" xfId="6139" xr:uid="{CC540C47-0E2B-45F8-A5BA-2FAC7751B873}"/>
    <cellStyle name="Normal 17 6" xfId="5927" xr:uid="{CF9AA5CB-6A73-4C92-B611-790320670F25}"/>
    <cellStyle name="Normal 18" xfId="709" xr:uid="{48533905-9589-442E-8D0C-8BD5586C5D48}"/>
    <cellStyle name="Normal 18 2" xfId="710" xr:uid="{D482D198-929F-4579-83A2-39F8763AB43E}"/>
    <cellStyle name="Normal 18 3" xfId="6140" xr:uid="{51281F2A-2932-49C6-8E46-E5B488B2EBE6}"/>
    <cellStyle name="Normal 18 4" xfId="5866" xr:uid="{771A2C12-4D5A-4BD2-A9B9-78868A614F8B}"/>
    <cellStyle name="Normal 18 5" xfId="5865" xr:uid="{397E8842-2F53-48BE-9B68-9E295A25A7B7}"/>
    <cellStyle name="Normal 19" xfId="711" xr:uid="{274B822B-09A4-44A4-99FA-4003C1D7E613}"/>
    <cellStyle name="Normal 19 2" xfId="712" xr:uid="{F419F12E-BC31-4258-84BE-2E707C59FB54}"/>
    <cellStyle name="Normal 19 3" xfId="713" xr:uid="{E7A4571A-EABB-42B3-89DF-06B3CCAF13A2}"/>
    <cellStyle name="Normal 19 4" xfId="6141" xr:uid="{A69B6FC5-9C92-439C-BEEF-BDC329BC6839}"/>
    <cellStyle name="Normal 19 5" xfId="5867" xr:uid="{0B942B38-2E09-41B9-85EC-5AC7E1BF69B1}"/>
    <cellStyle name="Normal 2" xfId="40" xr:uid="{00000000-0005-0000-0000-000028000000}"/>
    <cellStyle name="Normal 2 10" xfId="714" xr:uid="{A62EAD8C-D36F-4C91-932B-BDEE535FC3D8}"/>
    <cellStyle name="Normal 2 11" xfId="715" xr:uid="{4222CA12-6868-4B66-84C0-78D755591B32}"/>
    <cellStyle name="Normal 2 12" xfId="716" xr:uid="{1A848FC2-7BBB-48B1-8F61-708050F579F2}"/>
    <cellStyle name="Normal 2 13" xfId="41" xr:uid="{00000000-0005-0000-0000-000029000000}"/>
    <cellStyle name="Normal 2 13 2" xfId="718" xr:uid="{9C79A94D-303B-4103-9DFE-78652B0F112C}"/>
    <cellStyle name="Normal 2 13 3" xfId="717" xr:uid="{0B9C5925-D586-4AB8-A680-9BF12CEFFD0E}"/>
    <cellStyle name="Normal 2 13 3 2" xfId="7901" xr:uid="{A872FAF0-851C-48AF-B622-C7347D52C6C6}"/>
    <cellStyle name="Normal 2 13 4" xfId="6142" xr:uid="{F80FAB06-2B06-4599-AB97-8A00E03706B7}"/>
    <cellStyle name="Normal 2 14" xfId="719" xr:uid="{68080EB7-C050-47B7-9242-861DD06D5A99}"/>
    <cellStyle name="Normal 2 15" xfId="720" xr:uid="{17464C5A-FB0C-41A2-A311-3FA29E7E1287}"/>
    <cellStyle name="Normal 2 16" xfId="721" xr:uid="{BC5039B9-150B-4D22-802D-319C9F32CAB6}"/>
    <cellStyle name="Normal 2 17" xfId="722" xr:uid="{E383BF16-B255-4FCD-8E19-59B87D43291D}"/>
    <cellStyle name="Normal 2 18" xfId="723" xr:uid="{F996C41B-4D60-40F2-9D45-CB3ADFC808D1}"/>
    <cellStyle name="Normal 2 19" xfId="724" xr:uid="{4787AD8E-A44E-4ABA-9B76-39A3FCC6856F}"/>
    <cellStyle name="Normal 2 2" xfId="55" xr:uid="{1386F065-6E9D-46DB-BC06-4A7DC74CD2B9}"/>
    <cellStyle name="Normal 2 2 10" xfId="5869" xr:uid="{2FB7BA3B-A8DC-4F06-8887-3E4FB15DA0E2}"/>
    <cellStyle name="Normal 2 2 10 2" xfId="5987" xr:uid="{6EF42083-BF90-47D0-A589-82128FBE7EAA}"/>
    <cellStyle name="Normal 2 2 13" xfId="5870" xr:uid="{89CC8971-D205-45FA-9196-0C0DB745B970}"/>
    <cellStyle name="Normal 2 2 14" xfId="5871" xr:uid="{2FC87172-A5D6-40B6-A8A8-5822345DE0E2}"/>
    <cellStyle name="Normal 2 2 16" xfId="2614" xr:uid="{4C1233EE-EC86-4E78-8CB5-6A0E59327AFD}"/>
    <cellStyle name="Normal 2 2 2" xfId="181" xr:uid="{1599D3DD-34C6-4AB2-9701-3BA812BF4F57}"/>
    <cellStyle name="Normal 2 2 2 2" xfId="1256" xr:uid="{971D6DD7-7EED-4809-AAA9-23E14D17A6E0}"/>
    <cellStyle name="Normal 2 2 2 2 2" xfId="5705" xr:uid="{F17FEE93-FC83-42DC-8598-012D4C66AE81}"/>
    <cellStyle name="Normal 2 2 2 2 3" xfId="5872" xr:uid="{BB6DDB80-84E7-4F84-96FB-5E174E2CFA34}"/>
    <cellStyle name="Normal 2 2 2 2 5" xfId="5712" xr:uid="{0E6F90AF-5019-49F9-AD03-13379D258A1D}"/>
    <cellStyle name="Normal 2 2 2 3" xfId="2657" xr:uid="{6826D613-3825-4E19-AD2D-9BE4FFF827F9}"/>
    <cellStyle name="Normal 2 2 2 4" xfId="5754" xr:uid="{9D19D3D4-0E91-4DC1-925F-034E061DC33C}"/>
    <cellStyle name="Normal 2 2 3" xfId="2600" xr:uid="{AA1D95B7-A9B8-40A6-A2CC-09B150DF7E3D}"/>
    <cellStyle name="Normal 2 2 3 2" xfId="6689" xr:uid="{88D25581-D02D-47E0-A069-B2D1528AF121}"/>
    <cellStyle name="Normal 2 2 3 3" xfId="5873" xr:uid="{2F04A23B-CDD7-401D-856B-618BD559F1F8}"/>
    <cellStyle name="Normal 2 2 4" xfId="72" xr:uid="{B4DB9CAC-6C0E-4E6B-85FD-9F98E0F849DF}"/>
    <cellStyle name="Normal 2 2 4 2" xfId="1400" xr:uid="{2E23DDA4-CA2C-4E1A-9482-C8D98054F108}"/>
    <cellStyle name="Normal 2 2 4 2 2" xfId="1698" xr:uid="{200342BB-7E84-488A-BF25-CF4C7BBDF67A}"/>
    <cellStyle name="Normal 2 2 4 3" xfId="1564" xr:uid="{9C71EFE7-4F05-4A35-9E5C-77AF0FC8BC30}"/>
    <cellStyle name="Normal 2 2 4 4" xfId="5976" xr:uid="{5AA8840D-0080-4238-A217-08E65F3FABDE}"/>
    <cellStyle name="Normal 2 2 5" xfId="2085" xr:uid="{B91D1C5C-7A04-444B-AFE7-E00018EFEB6F}"/>
    <cellStyle name="Normal 2 2 5 2" xfId="5874" xr:uid="{C94237BF-E22C-40E6-B068-AB86B191B553}"/>
    <cellStyle name="Normal 2 2 6" xfId="108" xr:uid="{C6ECB799-B414-418E-84BD-0CC2B6C2A9E0}"/>
    <cellStyle name="Normal 2 2 6 2" xfId="5868" xr:uid="{CB470E82-7453-40C9-B33D-56A62286FCA2}"/>
    <cellStyle name="Normal 2 2 7" xfId="6143" xr:uid="{3588B987-B2C1-46D5-848B-A8B5E8C9CC23}"/>
    <cellStyle name="Normal 2 2 8" xfId="5671" xr:uid="{519D3BE1-5077-4630-94BA-032D047A2DD3}"/>
    <cellStyle name="Normal 2 20" xfId="725" xr:uid="{F00A939C-DEF9-4C5B-B9A4-909A71C86CF4}"/>
    <cellStyle name="Normal 2 21" xfId="726" xr:uid="{FA4D60F5-DAFA-4DBE-AB7C-49D5A71D0117}"/>
    <cellStyle name="Normal 2 22" xfId="727" xr:uid="{D00E3018-052D-4039-87DA-1FD6316D7A2B}"/>
    <cellStyle name="Normal 2 23" xfId="728" xr:uid="{791A86C7-E590-4D93-9B58-25940E05E096}"/>
    <cellStyle name="Normal 2 24" xfId="729" xr:uid="{2665F2CD-F243-4DF2-94F5-2D2B841034BA}"/>
    <cellStyle name="Normal 2 25" xfId="730" xr:uid="{CFD443EE-0DCF-420A-933A-BBC7E66AE5A2}"/>
    <cellStyle name="Normal 2 26" xfId="731" xr:uid="{C2AF8FBA-4E15-4259-87B5-86735024254B}"/>
    <cellStyle name="Normal 2 27" xfId="732" xr:uid="{06B98EAA-E1FC-4742-8F9F-E43C11135814}"/>
    <cellStyle name="Normal 2 28" xfId="733" xr:uid="{E8FC3AB1-D612-4EC9-B9AB-11B1BEF52485}"/>
    <cellStyle name="Normal 2 29" xfId="734" xr:uid="{85E1D343-590A-4DE4-977C-063D781A1496}"/>
    <cellStyle name="Normal 2 3" xfId="61" xr:uid="{EDE57F08-C6E8-474F-9495-212B5EE4E4F3}"/>
    <cellStyle name="Normal 2 3 2" xfId="102" xr:uid="{7844E32E-A7F6-4A16-A6FE-EA523748D399}"/>
    <cellStyle name="Normal 2 3 2 2" xfId="144" xr:uid="{5E09C3B8-672C-4E79-847A-026CBBEBF21B}"/>
    <cellStyle name="Normal 2 3 2 2 2" xfId="5651" xr:uid="{A8C103B2-2C85-41E4-A5AF-0AD0CDDADD06}"/>
    <cellStyle name="Normal 2 3 2 3" xfId="5875" xr:uid="{B1D261FB-E8A5-448D-A63F-CF276B3E44CB}"/>
    <cellStyle name="Normal 2 3 3" xfId="119" xr:uid="{94CCB291-DAC5-4440-869B-CEBE2FAE438D}"/>
    <cellStyle name="Normal 2 3 3 2" xfId="1272" xr:uid="{62A2580B-5D37-4578-9CA4-DAEBCBE08A90}"/>
    <cellStyle name="Normal 2 3 4" xfId="2086" xr:uid="{27745EC0-CFD2-45D1-AE9A-D253715EB2B1}"/>
    <cellStyle name="Normal 2 3 4 2" xfId="6013" xr:uid="{31FE552F-EA54-4FD0-9396-204F6A138D91}"/>
    <cellStyle name="Normal 2 3 5" xfId="248" xr:uid="{9232157D-15C0-4C09-B648-9374EE43E2F8}"/>
    <cellStyle name="Normal 2 3 5 2" xfId="6145" xr:uid="{5E41D1EC-FDBE-4C70-9095-EBCE8041433A}"/>
    <cellStyle name="Normal 2 3 6" xfId="5743" xr:uid="{17BF7D57-100E-42C8-8F1D-C552ECFD3718}"/>
    <cellStyle name="Normal 2 3 7" xfId="5648" xr:uid="{CE612956-D71B-4AC0-8E49-47887EA66D18}"/>
    <cellStyle name="Normal 2 3 8" xfId="5774" xr:uid="{0921BB19-976C-46AD-A62F-BF1F8F668290}"/>
    <cellStyle name="Normal 2 30" xfId="735" xr:uid="{0D33D3DF-5B91-4D90-9DC4-E8A568E7106A}"/>
    <cellStyle name="Normal 2 31" xfId="736" xr:uid="{4679CE71-A8F8-49B4-B5D8-83ADDE4730C0}"/>
    <cellStyle name="Normal 2 32" xfId="737" xr:uid="{760F27FF-7BEF-4980-86E2-F3B95EA0D2AF}"/>
    <cellStyle name="Normal 2 33" xfId="738" xr:uid="{1DEB7063-A75E-4837-961D-D9E2A7722E7E}"/>
    <cellStyle name="Normal 2 34" xfId="739" xr:uid="{716416F7-ADA4-43E5-B1D0-FA0ED15BE98B}"/>
    <cellStyle name="Normal 2 35" xfId="740" xr:uid="{4E7DE588-2E7B-45BC-A555-60BA8619EED1}"/>
    <cellStyle name="Normal 2 36" xfId="741" xr:uid="{76A461CB-040A-4F8C-BDDA-909236A23B2E}"/>
    <cellStyle name="Normal 2 37" xfId="742" xr:uid="{1CDEEB6D-3FC8-4EC1-8191-8390705E7CA0}"/>
    <cellStyle name="Normal 2 38" xfId="743" xr:uid="{EE1E8CF2-A82C-4120-B3CA-C7A9DC6AE480}"/>
    <cellStyle name="Normal 2 39" xfId="744" xr:uid="{1489476B-5FF9-4754-A3D3-707CD006681C}"/>
    <cellStyle name="Normal 2 4" xfId="745" xr:uid="{505CF03D-8659-45F7-BD2D-86FC1DC5519B}"/>
    <cellStyle name="Normal 2 4 2" xfId="169" xr:uid="{C503AF44-8012-4EB6-984A-5B3B3833033E}"/>
    <cellStyle name="Normal 2 4 2 2" xfId="6146" xr:uid="{DCE514CA-5805-422B-A931-A5CA02433D98}"/>
    <cellStyle name="Normal 2 4 3" xfId="5757" xr:uid="{F3C82044-4DB7-499A-B30C-E60A57DD7A14}"/>
    <cellStyle name="Normal 2 40" xfId="746" xr:uid="{DAA1636D-4CF0-453D-8726-5A39A30E9ADF}"/>
    <cellStyle name="Normal 2 41" xfId="747" xr:uid="{71E3F8A2-4A03-4F1E-A5F7-899059DD5191}"/>
    <cellStyle name="Normal 2 42" xfId="748" xr:uid="{24835959-2B9F-4CA5-8544-ED3147B974DC}"/>
    <cellStyle name="Normal 2 43" xfId="749" xr:uid="{DCCF80C3-1391-468E-A990-B56313F3DAEC}"/>
    <cellStyle name="Normal 2 44" xfId="750" xr:uid="{8EEA0661-2526-42DD-838C-DFC08CC67379}"/>
    <cellStyle name="Normal 2 45" xfId="751" xr:uid="{9AB9544D-E714-4ACA-9E07-11A33B685294}"/>
    <cellStyle name="Normal 2 46" xfId="752" xr:uid="{DAB09479-C52A-4647-A36D-67151941FDEF}"/>
    <cellStyle name="Normal 2 47" xfId="753" xr:uid="{6E91FD58-0C5D-452C-8780-26BC987BC1BC}"/>
    <cellStyle name="Normal 2 48" xfId="754" xr:uid="{C03DB60F-60D4-47A3-8B68-D6E7969791FA}"/>
    <cellStyle name="Normal 2 49" xfId="755" xr:uid="{8A575119-982F-4F32-9CBD-FFFAB52C9A6B}"/>
    <cellStyle name="Normal 2 5" xfId="756" xr:uid="{B39FD903-6EC0-4322-BBA3-44E84DC4DD82}"/>
    <cellStyle name="Normal 2 50" xfId="757" xr:uid="{524679E1-7FF0-4721-B799-9D02BF0FAE96}"/>
    <cellStyle name="Normal 2 51" xfId="758" xr:uid="{2A3B00A5-44AE-49B6-BA71-C6C2E66B3A77}"/>
    <cellStyle name="Normal 2 52" xfId="759" xr:uid="{1E1E5F7D-0CE3-43CF-932E-63C54DB041F0}"/>
    <cellStyle name="Normal 2 53" xfId="760" xr:uid="{9FA6FBEB-2B6D-49CB-A8CA-F7EB6BBBE4E8}"/>
    <cellStyle name="Normal 2 54" xfId="761" xr:uid="{BD82A11D-171E-49D1-8B81-3E64C212A837}"/>
    <cellStyle name="Normal 2 55" xfId="762" xr:uid="{E7E616E6-9936-40A1-9E66-F8EB40F8DA49}"/>
    <cellStyle name="Normal 2 56" xfId="69" xr:uid="{AAD99D1E-BB19-48C4-BBE2-BC752C2C5ED9}"/>
    <cellStyle name="Normal 2 56 2" xfId="1401" xr:uid="{786BEBEE-B51E-4661-A4CF-09F3C8CE1A00}"/>
    <cellStyle name="Normal 2 56 2 2" xfId="1699" xr:uid="{58693884-8D58-4204-9384-57C3E09E2F44}"/>
    <cellStyle name="Normal 2 56 3" xfId="1565" xr:uid="{AAB57B1C-3CB9-4B9F-A87F-24F788ABC378}"/>
    <cellStyle name="Normal 2 57" xfId="763" xr:uid="{08F4E62D-2CA6-432E-927A-5616615A501E}"/>
    <cellStyle name="Normal 2 58" xfId="63" xr:uid="{5C21CB6D-B004-4A7E-A0F0-E546132C01C4}"/>
    <cellStyle name="Normal 2 58 2" xfId="5636" xr:uid="{D461BED0-3240-4521-A99C-68676295F7A6}"/>
    <cellStyle name="Normal 2 59" xfId="2586" xr:uid="{D931C434-D5E6-422D-8A61-D0E63D6B7985}"/>
    <cellStyle name="Normal 2 6" xfId="764" xr:uid="{939BE4D2-80E2-4637-9306-4806775429BE}"/>
    <cellStyle name="Normal 2 60" xfId="7900" xr:uid="{7C5CFF2F-472A-4005-B50B-6DB90B35685B}"/>
    <cellStyle name="Normal 2 61" xfId="5667" xr:uid="{9A9EBC56-F3FF-4D37-8B70-BD76ACCE2BF3}"/>
    <cellStyle name="Normal 2 7" xfId="765" xr:uid="{E377A1B0-3D9D-4E46-98EB-DABFAE228960}"/>
    <cellStyle name="Normal 2 7 2" xfId="6151" xr:uid="{8B1EAF65-38C8-47D1-B536-91CFE1C74111}"/>
    <cellStyle name="Normal 2 7 3" xfId="5876" xr:uid="{14174B9A-6E99-48DC-9C51-92295D458248}"/>
    <cellStyle name="Normal 2 8" xfId="766" xr:uid="{6B51BF6E-EA44-4DAA-9B80-EC26E8E1B3F1}"/>
    <cellStyle name="Normal 2 8 2" xfId="6152" xr:uid="{7FF9DAE7-8F78-4947-8F94-1F7147CAA181}"/>
    <cellStyle name="Normal 2 8 3" xfId="5877" xr:uid="{F7985834-6520-4A06-9075-E4426F088986}"/>
    <cellStyle name="Normal 2 9" xfId="767" xr:uid="{9CBC2BE0-631D-4D42-A52E-6A81931596D5}"/>
    <cellStyle name="Normal 20" xfId="768" xr:uid="{F188B5E0-7D71-4F7A-AF80-1D8513C6AF5F}"/>
    <cellStyle name="Normal 20 2" xfId="769" xr:uid="{BF13925E-7780-4CF8-B713-2F105569B9F2}"/>
    <cellStyle name="Normal 20 3" xfId="770" xr:uid="{4BD51E9A-226A-4D0B-8EE3-FDE463322962}"/>
    <cellStyle name="Normal 20 4" xfId="5879" xr:uid="{4BB4EB7E-E234-466E-841A-9E75EE59C3FB}"/>
    <cellStyle name="Normal 20 5" xfId="6153" xr:uid="{B6D7AD3D-55D4-4CD2-BA4B-229A4EBC9E69}"/>
    <cellStyle name="Normal 20 6" xfId="5878" xr:uid="{455B5E4F-263E-4D51-898F-ED428D6B112B}"/>
    <cellStyle name="Normal 21" xfId="771" xr:uid="{1DEA934F-1287-406A-B9D4-7BD2BC37B506}"/>
    <cellStyle name="Normal 21 2" xfId="772" xr:uid="{462D7BAA-BFA9-40D8-A263-4F71CF2946E2}"/>
    <cellStyle name="Normal 21 3" xfId="773" xr:uid="{15DE27E4-9A18-4885-9EF4-39D0E71C78C9}"/>
    <cellStyle name="Normal 21 4" xfId="6154" xr:uid="{7579164A-A1C3-4FFD-BA7D-86041E105942}"/>
    <cellStyle name="Normal 21 5" xfId="5880" xr:uid="{DEB25213-6CE1-40AE-890C-C1B22D39C5AC}"/>
    <cellStyle name="Normal 22" xfId="774" xr:uid="{6B36561B-5E14-4C13-BE76-833619D014D0}"/>
    <cellStyle name="Normal 22 2" xfId="775" xr:uid="{E29435A9-C006-446D-AAF4-84FA2F460DFF}"/>
    <cellStyle name="Normal 22 3" xfId="776" xr:uid="{4F92F6C0-25E4-46F4-9D61-A34AF24504EB}"/>
    <cellStyle name="Normal 22 4" xfId="6155" xr:uid="{CA5C77E0-2EF4-408D-940D-90847CE3591B}"/>
    <cellStyle name="Normal 22 5" xfId="5939" xr:uid="{942A039A-4602-4225-965B-6CF068D7F9E1}"/>
    <cellStyle name="Normal 23" xfId="777" xr:uid="{1C89B25E-15C8-4E66-8F1A-25E5B646D3A0}"/>
    <cellStyle name="Normal 23 2" xfId="778" xr:uid="{FAB18577-7141-4916-B9F8-2203916FE2B8}"/>
    <cellStyle name="Normal 23 3" xfId="779" xr:uid="{3E8622EE-1FC5-4012-84EA-A9878F96BEB3}"/>
    <cellStyle name="Normal 23 4" xfId="6156" xr:uid="{2C73B68C-0BE9-4B34-96B4-AFF3EF9D5447}"/>
    <cellStyle name="Normal 23 5" xfId="5881" xr:uid="{6463B8DA-1E11-4200-B69A-8031D87FCDF9}"/>
    <cellStyle name="Normal 236" xfId="5882" xr:uid="{E223261E-0C5E-49C3-9C78-6BBF299E2C6A}"/>
    <cellStyle name="Normal 24" xfId="780" xr:uid="{ABCDB488-F8A7-4EEE-AE99-A00320B61E28}"/>
    <cellStyle name="Normal 24 2" xfId="781" xr:uid="{6BCAC7D9-75F2-42AB-B1CC-A20D7B4AF99E}"/>
    <cellStyle name="Normal 24 2 2" xfId="2661" xr:uid="{041431A1-124A-448B-A706-94176EC21138}"/>
    <cellStyle name="Normal 24 3" xfId="782" xr:uid="{23EEAA9E-1455-48B8-A280-40CA710ADBB7}"/>
    <cellStyle name="Normal 24 4" xfId="2604" xr:uid="{092E6B5D-F499-46E7-B74F-482F5A2BC0C0}"/>
    <cellStyle name="Normal 24 5" xfId="6158" xr:uid="{B441F5FD-7AFC-48AE-8A92-81EB91AD61B2}"/>
    <cellStyle name="Normal 25" xfId="783" xr:uid="{E1CF3012-EE17-4A39-B6C7-E7A65232313E}"/>
    <cellStyle name="Normal 25 2" xfId="784" xr:uid="{94A88B2B-0975-441F-84E4-0014E3F291E9}"/>
    <cellStyle name="Normal 25 3" xfId="785" xr:uid="{A4A36931-F7F5-4B2C-ABB5-7896717BC0AE}"/>
    <cellStyle name="Normal 25 4" xfId="6159" xr:uid="{8DFC043D-5D6B-4CB4-9765-A7652A968560}"/>
    <cellStyle name="Normal 25 5" xfId="5944" xr:uid="{97EB237C-9F64-40A1-905B-F14A1FC644BB}"/>
    <cellStyle name="Normal 26" xfId="786" xr:uid="{BF3163B0-E75B-4447-8A34-66F4AD2E1AA6}"/>
    <cellStyle name="Normal 26 2" xfId="787" xr:uid="{FCA51071-EBB2-4928-8308-50DA874652A4}"/>
    <cellStyle name="Normal 26 3" xfId="788" xr:uid="{4862D60E-B969-4C27-8014-D8E2728C5760}"/>
    <cellStyle name="Normal 26 4" xfId="6161" xr:uid="{9C1EAFED-4048-4927-A3A2-D098E269DE63}"/>
    <cellStyle name="Normal 26 5" xfId="5756" xr:uid="{53F9EC6D-3390-4F56-ACAC-3623047A108E}"/>
    <cellStyle name="Normal 27" xfId="789" xr:uid="{DA1CEA70-1F3E-4F3C-9DDC-6160DC45D479}"/>
    <cellStyle name="Normal 27 2" xfId="790" xr:uid="{1A3843E1-37CF-467C-94A6-E2B692DADD8C}"/>
    <cellStyle name="Normal 27 3" xfId="791" xr:uid="{B1EE6DBD-CE49-4417-8D1E-D04FEDC54692}"/>
    <cellStyle name="Normal 27 4" xfId="6162" xr:uid="{07DDEAC4-2FEA-4851-8917-C5035A96C6C4}"/>
    <cellStyle name="Normal 27 5" xfId="6006" xr:uid="{E16AC01A-370D-465E-8CA5-5616CAFDD580}"/>
    <cellStyle name="Normal 28" xfId="792" xr:uid="{044E4B28-C86A-429F-BF8A-82FCEB5CECB4}"/>
    <cellStyle name="Normal 28 2" xfId="793" xr:uid="{B4F2E09F-A85E-4213-81FE-9B6EA611C65C}"/>
    <cellStyle name="Normal 28 3" xfId="794" xr:uid="{9805F460-8249-4D12-9AFF-16E819114A97}"/>
    <cellStyle name="Normal 28 4" xfId="6163" xr:uid="{18133340-E9D4-415B-A970-4696E28B5F91}"/>
    <cellStyle name="Normal 28 5" xfId="6011" xr:uid="{940EC799-111C-4B8F-8533-927EEB956467}"/>
    <cellStyle name="Normal 29" xfId="795" xr:uid="{18470FD2-1E98-4E0C-9C3B-901F0C55525B}"/>
    <cellStyle name="Normal 29 2" xfId="796" xr:uid="{FA789A17-BFF4-41D0-AFB5-37C5E946BBDA}"/>
    <cellStyle name="Normal 29 3" xfId="797" xr:uid="{AEBFF257-5B94-4523-B848-9332AA96F39F}"/>
    <cellStyle name="Normal 29 4" xfId="6165" xr:uid="{B391F16B-66C8-4000-9294-2D0705269B00}"/>
    <cellStyle name="Normal 29 5" xfId="6009" xr:uid="{C5E9EF65-E843-461C-B748-00757B84DBC6}"/>
    <cellStyle name="Normal 3" xfId="42" xr:uid="{00000000-0005-0000-0000-00002A000000}"/>
    <cellStyle name="Normal 3 11 2" xfId="5704" xr:uid="{D99C748E-4B27-45A7-BA4A-2637EF6BE473}"/>
    <cellStyle name="Normal 3 16" xfId="5883" xr:uid="{B06BB493-71B0-4FA5-B2C2-3B83E3A0C78C}"/>
    <cellStyle name="Normal 3 2" xfId="66" xr:uid="{BEBBA44E-03B1-423D-B094-2431BD47AA38}"/>
    <cellStyle name="Normal 3 2 2" xfId="798" xr:uid="{D525723A-9312-4701-BDC2-A2395CD63FE9}"/>
    <cellStyle name="Normal 3 2 2 2" xfId="6167" xr:uid="{D754833F-1E5B-46F3-9D9D-CD5BD305775B}"/>
    <cellStyle name="Normal 3 2 2 3" xfId="5977" xr:uid="{F570B1FD-A01A-4B24-A3A3-129069BD0575}"/>
    <cellStyle name="Normal 3 2 3" xfId="799" xr:uid="{2F39116C-3A18-452C-8DE3-4BC932D6EA57}"/>
    <cellStyle name="Normal 3 2 3 2" xfId="6168" xr:uid="{6B95C6D7-70FE-4FC1-804A-328959B3B63B}"/>
    <cellStyle name="Normal 3 2 3 3" xfId="5884" xr:uid="{00CB54E9-7BE0-4081-92C8-8F04456E0923}"/>
    <cellStyle name="Normal 3 2 4" xfId="210" xr:uid="{A19CD2FE-187A-45D6-BC66-CF7B9DC8C9D0}"/>
    <cellStyle name="Normal 3 2 4 2" xfId="2659" xr:uid="{7E80A021-84F5-43C5-AB46-BCDDFC92FCAD}"/>
    <cellStyle name="Normal 3 2 5" xfId="104" xr:uid="{8F6A6BE4-80FC-4120-AF8A-41EB81757978}"/>
    <cellStyle name="Normal 3 2 5 2" xfId="6166" xr:uid="{A12B0AA9-6011-4DA1-8CFE-E3C24488375D}"/>
    <cellStyle name="Normal 3 3" xfId="92" xr:uid="{BCBF385A-74B0-4A4E-8C6D-32E04CD40674}"/>
    <cellStyle name="Normal 3 3 2" xfId="800" xr:uid="{8BF3A459-5467-4890-8BB0-7CED5C5B2CAA}"/>
    <cellStyle name="Normal 3 3 2 2" xfId="2716" xr:uid="{7BDEB748-786F-4A6B-B201-CD6C9B4BE6C0}"/>
    <cellStyle name="Normal 3 3 2 3" xfId="5994" xr:uid="{99671F06-04E0-4BBC-B1F2-EAE9BA91C05B}"/>
    <cellStyle name="Normal 3 3 3" xfId="5885" xr:uid="{A724D93D-5292-4731-8CFF-4B225285E789}"/>
    <cellStyle name="Normal 3 3 4" xfId="6169" xr:uid="{4DE1BD24-FEF9-4C71-8A6C-957135DC3DC9}"/>
    <cellStyle name="Normal 3 4" xfId="173" xr:uid="{91C102B6-2CC3-420F-B3B2-7BE7D44BB4E0}"/>
    <cellStyle name="Normal 3 4 2" xfId="1402" xr:uid="{B3547C2C-0283-4B83-B8F3-A7962A09397F}"/>
    <cellStyle name="Normal 3 4 2 2" xfId="1700" xr:uid="{1597324D-FB91-4659-A655-380BE8628B2D}"/>
    <cellStyle name="Normal 3 4 3" xfId="1566" xr:uid="{09085205-E2C5-4355-A891-B4273B1C4DA3}"/>
    <cellStyle name="Normal 3 4 4" xfId="7910" xr:uid="{C5F82248-4C70-4D4D-B02C-636E8679951E}"/>
    <cellStyle name="Normal 3 4 4 2" xfId="5731" xr:uid="{BEF104C5-9E67-447E-BEC9-B8A08CF4927B}"/>
    <cellStyle name="Normal 3 4 5" xfId="5886" xr:uid="{464EF24E-3ABC-481A-9514-B37F51A40545}"/>
    <cellStyle name="Normal 3 5" xfId="103" xr:uid="{D31D0B6E-5191-40A7-B6C9-31D975EDBA93}"/>
    <cellStyle name="Normal 3 5 2" xfId="6003" xr:uid="{D28CD35E-952E-401A-AF55-EC243B733A98}"/>
    <cellStyle name="Normal 3 5 3" xfId="5887" xr:uid="{F0592327-3E6B-4A56-870B-BC0617AC04AD}"/>
    <cellStyle name="Normal 3 6" xfId="5888" xr:uid="{64720325-5BE6-4864-B519-44471782CB0A}"/>
    <cellStyle name="Normal 3 7" xfId="5889" xr:uid="{6926C46A-4F19-4753-B4F8-BF943551EB53}"/>
    <cellStyle name="Normal 3 8" xfId="5946" xr:uid="{A90D7D0C-3D9E-4DA7-873A-5F4A00C4D45C}"/>
    <cellStyle name="Normal 3 9" xfId="5668" xr:uid="{FCD34E8A-99DA-4AED-BD19-F2524863EB75}"/>
    <cellStyle name="Normal 30" xfId="801" xr:uid="{D82C280F-3DD0-4B6B-83BD-663529C9845A}"/>
    <cellStyle name="Normal 30 2" xfId="802" xr:uid="{706DBEB6-E531-41AE-9819-74E9802AFA6D}"/>
    <cellStyle name="Normal 30 3" xfId="803" xr:uid="{C711B01D-1578-4870-83DE-5B107AC0C235}"/>
    <cellStyle name="Normal 31" xfId="804" xr:uid="{8E9A91CA-290C-494A-A820-CC0619D4B5C1}"/>
    <cellStyle name="Normal 31 2" xfId="805" xr:uid="{4E18116C-22D6-4D48-9260-FC313B2AFF5B}"/>
    <cellStyle name="Normal 31 3" xfId="806" xr:uid="{3518DA52-5D34-4A3B-BCE0-DB9DA992137D}"/>
    <cellStyle name="Normal 32" xfId="807" xr:uid="{1A2D40CA-9CF3-4BD6-AECB-912CBCFAA74B}"/>
    <cellStyle name="Normal 32 2" xfId="808" xr:uid="{48925509-27C9-42D2-BE7B-0C65AF24814F}"/>
    <cellStyle name="Normal 32 3" xfId="809" xr:uid="{1FAEC288-B8D1-4A42-BC82-E7197DD9F1B9}"/>
    <cellStyle name="Normal 32 4" xfId="810" xr:uid="{F7BB5322-16A0-4E92-95A3-6DD918E16203}"/>
    <cellStyle name="Normal 33" xfId="811" xr:uid="{EE6FF592-07B1-43B4-AD4A-D21679CD65CC}"/>
    <cellStyle name="Normal 33 2" xfId="812" xr:uid="{995D66D0-9206-4D55-BB48-4F8910534DC4}"/>
    <cellStyle name="Normal 33 3" xfId="813" xr:uid="{273C42C9-5839-4F72-BB02-5EDD00D04222}"/>
    <cellStyle name="Normal 333" xfId="198" xr:uid="{33E23C4D-EDBC-4A12-9BBE-2E972D512229}"/>
    <cellStyle name="Normal 334" xfId="201" xr:uid="{5FE93029-41AC-4E04-90B2-1914BE86D6E2}"/>
    <cellStyle name="Normal 335" xfId="202" xr:uid="{28E1147D-DE77-49FC-8B8C-2E1319F53395}"/>
    <cellStyle name="Normal 34" xfId="814" xr:uid="{AEA772C1-F95B-4E87-97FF-A44D60E86799}"/>
    <cellStyle name="Normal 34 2" xfId="815" xr:uid="{D5064B5A-6415-4547-ADD8-CF6C1DE9A948}"/>
    <cellStyle name="Normal 34 3" xfId="816" xr:uid="{D1A710A8-8A1A-4403-8E81-666D1C1D9C30}"/>
    <cellStyle name="Normal 35" xfId="817" xr:uid="{16B7E80B-4196-4D50-B30B-C6A973D812EC}"/>
    <cellStyle name="Normal 35 2" xfId="818" xr:uid="{E63C473B-40C7-45E9-A57C-D675A9B5EFCE}"/>
    <cellStyle name="Normal 35 3" xfId="819" xr:uid="{B8493AC1-8D98-460F-AFE9-825925A89FA0}"/>
    <cellStyle name="Normal 36" xfId="820" xr:uid="{88EEED5D-8EA0-49D5-95BB-D010E889B71A}"/>
    <cellStyle name="Normal 36 2" xfId="821" xr:uid="{158221FD-22C4-432B-A4E5-A2A9332A3F63}"/>
    <cellStyle name="Normal 36 3" xfId="822" xr:uid="{C5F83A15-953B-4842-9D34-E2BF9190D168}"/>
    <cellStyle name="Normal 37" xfId="823" xr:uid="{CE52F5CC-A8D6-4D0C-99E1-B6184FE476D9}"/>
    <cellStyle name="Normal 37 2" xfId="824" xr:uid="{17C9B108-A2EA-4CDE-8CFD-FF2FC424E5F3}"/>
    <cellStyle name="Normal 37 3" xfId="825" xr:uid="{816D0DEE-2B8A-4F62-AE15-A0AA03743628}"/>
    <cellStyle name="Normal 38" xfId="826" xr:uid="{2220479F-6A88-47E7-96AC-2C110744E7E1}"/>
    <cellStyle name="Normal 38 2" xfId="827" xr:uid="{73F5668A-ACDF-420A-9FB8-91920AD5875E}"/>
    <cellStyle name="Normal 38 3" xfId="828" xr:uid="{A0822A61-2C50-43B8-928C-7445BC522166}"/>
    <cellStyle name="Normal 39" xfId="829" xr:uid="{F593C9F3-839C-4E3E-B478-43D8723A3097}"/>
    <cellStyle name="Normal 39 2" xfId="830" xr:uid="{90755947-E9EC-4115-9454-E7134C85D919}"/>
    <cellStyle name="Normal 39 3" xfId="831" xr:uid="{14C41705-F1F8-432D-A389-9B5E1858DCC1}"/>
    <cellStyle name="Normal 4" xfId="59" xr:uid="{9D4539E8-3EA9-4168-9E53-05D3BB06BDD7}"/>
    <cellStyle name="Normal 4 10" xfId="5629" xr:uid="{368988FC-7C8D-4BA2-BEE8-EA4B99A6A44E}"/>
    <cellStyle name="Normal 4 15" xfId="5707" xr:uid="{87BE3518-9F17-491C-ADA8-9360A83F54C2}"/>
    <cellStyle name="Normal 4 2" xfId="70" xr:uid="{72C4ED0E-E15D-4DEF-AABB-5FBBCDEE4BF1}"/>
    <cellStyle name="Normal 4 2 2" xfId="253" xr:uid="{780DD2C9-0CD3-4BD3-841C-BF4BD19058A0}"/>
    <cellStyle name="Normal 4 2 2 2" xfId="1275" xr:uid="{2FC52C66-FD77-4E9F-903A-582578AC205B}"/>
    <cellStyle name="Normal 4 2 2 2 2" xfId="5980" xr:uid="{71558F23-0DDC-4492-9851-F10D34BA9D0C}"/>
    <cellStyle name="Normal 4 2 2 3" xfId="5890" xr:uid="{4568768C-8FCA-4865-BD30-A41941D67C9A}"/>
    <cellStyle name="Normal 4 2 2 4" xfId="6749" xr:uid="{2B60153B-49DE-43FD-BA67-926A4B1E206B}"/>
    <cellStyle name="Normal 4 2 2 5" xfId="5675" xr:uid="{3543774B-0250-4D22-B8BE-64010236E49A}"/>
    <cellStyle name="Normal 4 2 3" xfId="1258" xr:uid="{B45F9FC3-D49F-430E-B0DC-3FA2CABD6907}"/>
    <cellStyle name="Normal 4 2 3 2" xfId="5979" xr:uid="{36EF1FD1-DA73-46F2-9F40-CF169A7BB17C}"/>
    <cellStyle name="Normal 4 2 4" xfId="2088" xr:uid="{C5377AFB-66A0-4A28-9A25-32B8FF202CDA}"/>
    <cellStyle name="Normal 4 2 5" xfId="151" xr:uid="{0A7384F3-3464-4220-A5CE-3045AAABD11D}"/>
    <cellStyle name="Normal 4 2 5 2" xfId="7903" xr:uid="{3014518C-9A07-40D8-A6C6-5F3AE0A10E4C}"/>
    <cellStyle name="Normal 4 2 6" xfId="5643" xr:uid="{49D66678-FD97-4AEE-9615-C15E1CFA581D}"/>
    <cellStyle name="Normal 4 21 2" xfId="133" xr:uid="{28C928A6-2162-4EC1-B820-9A54F018C0ED}"/>
    <cellStyle name="Normal 4 3" xfId="77" xr:uid="{6DD703AF-1E49-43CC-AD3D-10903903A6B3}"/>
    <cellStyle name="Normal 4 3 2" xfId="258" xr:uid="{DD7A00C7-FDB2-4675-8CEF-196264931D0C}"/>
    <cellStyle name="Normal 4 3 2 2" xfId="1279" xr:uid="{F8E378BA-200A-410B-A2A2-7C12C71F6BE6}"/>
    <cellStyle name="Normal 4 3 2 3" xfId="6175" xr:uid="{B7174122-D948-488B-AA0D-6BFBC93E5FB7}"/>
    <cellStyle name="Normal 4 3 3" xfId="239" xr:uid="{13A28E3A-2BC9-42D5-9ADC-C07297D64F9D}"/>
    <cellStyle name="Normal 4 3 3 2" xfId="1267" xr:uid="{2BB22399-EB27-499B-A10E-BFF7DC075D67}"/>
    <cellStyle name="Normal 4 3 4" xfId="1261" xr:uid="{BBDDDA91-4297-4016-A2FD-E4CBB984B8B9}"/>
    <cellStyle name="Normal 4 3 5" xfId="2089" xr:uid="{3ED2B3AD-FAA7-468C-AD2F-F23886BBFCD7}"/>
    <cellStyle name="Normal 4 3 6" xfId="209" xr:uid="{B5904D68-AD5D-4492-B5D0-372B102A22B6}"/>
    <cellStyle name="Normal 4 3 7" xfId="5978" xr:uid="{B4510FC6-8995-4A82-BD2E-A868F5375D7A}"/>
    <cellStyle name="Normal 4 3 8" xfId="9815" xr:uid="{CC535A89-1C6F-425D-B0F0-9B3BA84AD012}"/>
    <cellStyle name="Normal 4 4" xfId="247" xr:uid="{B61EDA65-965E-4305-B9EC-08BB0437F7D3}"/>
    <cellStyle name="Normal 4 4 2" xfId="1271" xr:uid="{F2276B9C-0CEC-4277-92A2-305A28CAE889}"/>
    <cellStyle name="Normal 4 4 2 2" xfId="6176" xr:uid="{82A8276B-3F5C-425A-BB12-97C80D438524}"/>
    <cellStyle name="Normal 4 4 3" xfId="2090" xr:uid="{BAA4945B-C6DF-4B2E-BAD4-253E6B1AD8DB}"/>
    <cellStyle name="Normal 4 4 4" xfId="5767" xr:uid="{FE83E317-E975-4D6D-9E0A-BC3DA61437AB}"/>
    <cellStyle name="Normal 4 5" xfId="278" xr:uid="{6750DA0E-ADAE-4D35-800C-2F6DD97273A5}"/>
    <cellStyle name="Normal 4 5 2" xfId="1290" xr:uid="{69FA09DA-0B29-4365-A686-E5E4357C6DD9}"/>
    <cellStyle name="Normal 4 5 2 2" xfId="6177" xr:uid="{2A69B449-AC34-48B3-8FCE-D4DBC825D489}"/>
    <cellStyle name="Normal 4 5 3" xfId="2091" xr:uid="{9F5AA0A8-46CC-4761-9282-881BEBCCE362}"/>
    <cellStyle name="Normal 4 5 4" xfId="5891" xr:uid="{EFABF2C3-100E-4DDE-842D-EC0D800A120C}"/>
    <cellStyle name="Normal 4 6" xfId="280" xr:uid="{E162DF73-91F5-4114-A70D-5D8CA0451050}"/>
    <cellStyle name="Normal 4 6 2" xfId="1292" xr:uid="{005644AA-7E46-407F-A742-233ACADB2291}"/>
    <cellStyle name="Normal 4 6 3" xfId="2207" xr:uid="{BC84E234-A719-470C-8E2A-406ECF4B8D2B}"/>
    <cellStyle name="Normal 4 6 3 2" xfId="9903" xr:uid="{99FDEC48-A2F7-4E9C-A797-A756CF76A9EC}"/>
    <cellStyle name="Normal 4 6 4" xfId="6308" xr:uid="{7A231B19-16CF-4F1E-B842-8919B8182155}"/>
    <cellStyle name="Normal 4 7" xfId="2645" xr:uid="{B70424A0-F969-4980-B0AD-BC7A87694F8E}"/>
    <cellStyle name="Normal 4 8" xfId="2087" xr:uid="{621F439D-22A9-491D-AC82-E4CB85F82B0E}"/>
    <cellStyle name="Normal 4 8 2" xfId="6174" xr:uid="{E702DFA2-81AE-4507-972A-7819EB0842CD}"/>
    <cellStyle name="Normal 4 9" xfId="195" xr:uid="{7252269F-DE07-4A6B-914B-89EDCB12B547}"/>
    <cellStyle name="Normal 4 9 2" xfId="7902" xr:uid="{1C60C43B-F664-4E25-9373-677E041575E0}"/>
    <cellStyle name="Normal 40" xfId="832" xr:uid="{F4542AEC-8938-4B5B-A238-6E3C27FF2AD1}"/>
    <cellStyle name="Normal 40 2" xfId="833" xr:uid="{0A6ACD4B-356A-49C5-BF86-2B50DF85603F}"/>
    <cellStyle name="Normal 40 3" xfId="834" xr:uid="{519BEEDB-2910-4BA6-BD0F-F5D83131F2F9}"/>
    <cellStyle name="Normal 41" xfId="835" xr:uid="{7364F876-5888-4E7E-9372-4A9B4DA06044}"/>
    <cellStyle name="Normal 41 2" xfId="836" xr:uid="{666F87CC-E25A-454C-995D-EFF62FDB454B}"/>
    <cellStyle name="Normal 41 3" xfId="837" xr:uid="{B5B97D5B-74BC-42C4-A219-3B7204E25FCD}"/>
    <cellStyle name="Normal 42" xfId="838" xr:uid="{CFA8C2EA-E315-49FD-AA62-70CCF1A8E9BC}"/>
    <cellStyle name="Normal 42 2" xfId="839" xr:uid="{34283A18-57D3-4B90-850A-C6426005F800}"/>
    <cellStyle name="Normal 42 3" xfId="840" xr:uid="{59D4CFA5-33F5-4A64-8B5F-BA1A253FB2BB}"/>
    <cellStyle name="Normal 43" xfId="841" xr:uid="{59457038-C387-41E6-96F5-3CD019C69C8B}"/>
    <cellStyle name="Normal 43 2" xfId="842" xr:uid="{8962E1F3-BF88-4655-97C5-13871D894931}"/>
    <cellStyle name="Normal 43 3" xfId="843" xr:uid="{D18C724A-3F4D-4016-9CD3-476A84805409}"/>
    <cellStyle name="Normal 44" xfId="844" xr:uid="{E87A7DF4-2BEC-4421-9998-5D88E00756A7}"/>
    <cellStyle name="Normal 44 2" xfId="845" xr:uid="{8DCD2197-405C-412E-90E0-E84D8A45A290}"/>
    <cellStyle name="Normal 44 3" xfId="846" xr:uid="{D882773D-1BC9-4FE4-B694-6786267F33D9}"/>
    <cellStyle name="Normal 45" xfId="847" xr:uid="{4271B800-7AE6-498F-9DA6-0DD36D20A83C}"/>
    <cellStyle name="Normal 45 2" xfId="848" xr:uid="{33E495AA-4580-4EDF-B5F9-C7B4F3A76D11}"/>
    <cellStyle name="Normal 45 3" xfId="849" xr:uid="{CCC7EAB5-189F-4B94-BE27-C335F9FB8CF6}"/>
    <cellStyle name="Normal 46" xfId="850" xr:uid="{D56EAEA5-BF13-4478-87FD-CA8843686AC9}"/>
    <cellStyle name="Normal 46 2" xfId="851" xr:uid="{2005C828-1C7D-42DC-8DAF-26B10F9549EF}"/>
    <cellStyle name="Normal 46 3" xfId="852" xr:uid="{F54FF922-B852-47D0-A8F8-D88DE7EE694D}"/>
    <cellStyle name="Normal 47" xfId="853" xr:uid="{98F5E897-BB3D-4DC7-B7FB-65E53254F2B8}"/>
    <cellStyle name="Normal 47 2" xfId="854" xr:uid="{4C25B272-1E9D-47EC-8CFF-824E92331F16}"/>
    <cellStyle name="Normal 47 3" xfId="855" xr:uid="{E84C5C29-1011-4850-9A4C-2C1FD0244B55}"/>
    <cellStyle name="Normal 48" xfId="856" xr:uid="{AA79C97B-9429-4507-BF42-4CB19F17177F}"/>
    <cellStyle name="Normal 48 2" xfId="857" xr:uid="{5715F3F9-99BC-4622-890E-F90C9642D181}"/>
    <cellStyle name="Normal 48 3" xfId="858" xr:uid="{20F284A1-3DB4-4EDE-9806-B1F64FF10738}"/>
    <cellStyle name="Normal 49" xfId="859" xr:uid="{4D5E3E86-FCF2-4220-9BEC-6D8F14F5CA21}"/>
    <cellStyle name="Normal 49 2" xfId="860" xr:uid="{1A4DC606-1E58-46BD-84B3-A5FE452DC814}"/>
    <cellStyle name="Normal 49 3" xfId="861" xr:uid="{B7D4CE89-9C53-4C1F-B087-D608BDD049DE}"/>
    <cellStyle name="Normal 5" xfId="113" xr:uid="{40E78D05-47A3-47FA-9079-483BB935060A}"/>
    <cellStyle name="Normal 5 10" xfId="5647" xr:uid="{A2A633E9-BFFC-4DE1-B49A-49E3F9E59B32}"/>
    <cellStyle name="Normal 5 2" xfId="203" xr:uid="{D4553898-9E4A-4F96-B6DA-0AE14D5D46F4}"/>
    <cellStyle name="Normal 5 2 2" xfId="2695" xr:uid="{F97399A2-AFE4-45E9-9170-2A3FE12CAF3B}"/>
    <cellStyle name="Normal 5 2 2 2" xfId="6751" xr:uid="{62F48E9E-4B30-4CED-8154-33B1AE3F51A3}"/>
    <cellStyle name="Normal 5 2 2 3" xfId="5982" xr:uid="{D84881E0-262E-43B5-A50B-BF1F390575C7}"/>
    <cellStyle name="Normal 5 2 3" xfId="2093" xr:uid="{C4122E36-BFFA-4E88-8477-D499A80D7EFB}"/>
    <cellStyle name="Normal 5 2 4" xfId="5892" xr:uid="{BCD263A6-B4E2-4E4C-A48F-E7B5AFAA9D2B}"/>
    <cellStyle name="Normal 5 3" xfId="211" xr:uid="{057B7827-C7FA-45B7-928E-DE4377739FBC}"/>
    <cellStyle name="Normal 5 3 2" xfId="2094" xr:uid="{E3FEF3C4-C124-4B84-86F1-2FF52A313AAC}"/>
    <cellStyle name="Normal 5 3 3" xfId="5981" xr:uid="{582D1E5F-5DBD-4D93-BED9-053BFD2137BA}"/>
    <cellStyle name="Normal 5 4" xfId="251" xr:uid="{56655762-AC63-45B5-9CB1-26B5FD92671E}"/>
    <cellStyle name="Normal 5 4 2" xfId="1273" xr:uid="{C35D5DF0-4923-472C-B54B-C3EF0EC9B29D}"/>
    <cellStyle name="Normal 5 4 2 2" xfId="6185" xr:uid="{AA682941-1184-4FAE-8F3C-FB1A1B9B4DDF}"/>
    <cellStyle name="Normal 5 4 2 3" xfId="10129" xr:uid="{5723DD65-51B1-42E5-88E1-6E8C1529C118}"/>
    <cellStyle name="Normal 5 4 3" xfId="2095" xr:uid="{C37824D2-DB98-4342-B833-471EB5B98632}"/>
    <cellStyle name="Normal 5 4 4" xfId="5768" xr:uid="{A9B20F9B-102B-42FA-AD16-830ADC064958}"/>
    <cellStyle name="Normal 5 4 5" xfId="9661" xr:uid="{79D2CC10-83CC-44D9-A51B-690226A01B28}"/>
    <cellStyle name="Normal 5 5" xfId="228" xr:uid="{4B810EE1-7EC2-4432-87AF-316742F29F3A}"/>
    <cellStyle name="Normal 5 5 2" xfId="2096" xr:uid="{5144ABEE-33F1-455E-A7AE-143C0ADEA553}"/>
    <cellStyle name="Normal 5 5 3" xfId="9787" xr:uid="{61D29861-FB1E-4955-8536-C505855A3AF2}"/>
    <cellStyle name="Normal 5 6" xfId="199" xr:uid="{EC075BF3-AD3E-479F-89AA-1FF7F34FD149}"/>
    <cellStyle name="Normal 5 6 2" xfId="2647" xr:uid="{EEA931B0-F75E-4DF8-9DE6-0BCCD5090CCD}"/>
    <cellStyle name="Normal 5 6 3" xfId="9664" xr:uid="{0EEB0126-4A4E-48FF-BBBA-3B1C1465FD95}"/>
    <cellStyle name="Normal 5 7" xfId="145" xr:uid="{E0518C91-366F-4041-9010-3955183E001D}"/>
    <cellStyle name="Normal 5 7 2" xfId="6184" xr:uid="{DB5908FE-88C9-4C88-869F-AFC7146325A6}"/>
    <cellStyle name="Normal 5 8" xfId="2092" xr:uid="{0FC6CA30-2AC2-4CAB-BC29-B6B534DB453F}"/>
    <cellStyle name="Normal 5 8 2" xfId="7904" xr:uid="{84A92108-D478-4A59-A4AC-E4535D755A90}"/>
    <cellStyle name="Normal 5 9" xfId="5673" xr:uid="{52F340D5-C4F1-44EC-857C-4E3C78A6D1F0}"/>
    <cellStyle name="Normal 50" xfId="862" xr:uid="{F7440B12-BEA7-49E8-BF9F-539DDF580A09}"/>
    <cellStyle name="Normal 50 2" xfId="863" xr:uid="{095AE39F-3363-401A-A139-F3AFDCE17C26}"/>
    <cellStyle name="Normal 50 3" xfId="864" xr:uid="{1E7E77E4-EDFC-4CF5-BF38-1166A5D6C043}"/>
    <cellStyle name="Normal 51" xfId="865" xr:uid="{31F242DB-3B13-4858-841A-2AA6C4F5BCE3}"/>
    <cellStyle name="Normal 51 2" xfId="866" xr:uid="{42A2E410-3EEE-47DB-B7C4-6BFE0E53A969}"/>
    <cellStyle name="Normal 51 3" xfId="867" xr:uid="{74BA1374-BBDF-430B-AD2E-FE677C9DEB40}"/>
    <cellStyle name="Normal 52" xfId="868" xr:uid="{9C9F8D8E-F979-420F-ACAF-F1BA265D97A7}"/>
    <cellStyle name="Normal 52 2" xfId="869" xr:uid="{DCB98BF2-C6FA-428E-865A-F286D4843E1B}"/>
    <cellStyle name="Normal 52 3" xfId="870" xr:uid="{62FF0DC5-2EBB-49A1-8DD9-A9F9E89669EF}"/>
    <cellStyle name="Normal 53" xfId="871" xr:uid="{D00556B4-F6F4-4DB1-BD1C-D1918C5B04A6}"/>
    <cellStyle name="Normal 53 2" xfId="872" xr:uid="{F44FF731-FB24-4786-B34B-3EBC6995BCE8}"/>
    <cellStyle name="Normal 53 3" xfId="873" xr:uid="{4916EAF6-85BD-46EF-85CE-5172B8E7B06F}"/>
    <cellStyle name="Normal 54" xfId="874" xr:uid="{AC553F6D-1A1D-4485-AAFA-2B1CE3060443}"/>
    <cellStyle name="Normal 54 2" xfId="875" xr:uid="{7074ADC2-A379-4C0A-90E0-20329913B991}"/>
    <cellStyle name="Normal 54 3" xfId="876" xr:uid="{E8E9DD03-B5F0-4AAD-9DB7-362584DD02E2}"/>
    <cellStyle name="Normal 55" xfId="877" xr:uid="{8FEDF22D-E68E-44B6-8FAC-30A3D27B1BCC}"/>
    <cellStyle name="Normal 55 2" xfId="878" xr:uid="{B8520038-F6FD-4841-B528-31E15D7ACDAB}"/>
    <cellStyle name="Normal 55 3" xfId="879" xr:uid="{FDA9DECE-E53C-44DC-884B-AFCA0138A669}"/>
    <cellStyle name="Normal 56" xfId="880" xr:uid="{A75FDE76-3A2A-42FF-8780-767F870061A0}"/>
    <cellStyle name="Normal 56 2" xfId="1415" xr:uid="{05947D5A-8318-4123-8FAC-C92C6D725CC8}"/>
    <cellStyle name="Normal 56 2 2" xfId="1713" xr:uid="{6BA7D54B-9730-4D5D-9BFC-E107E96A3727}"/>
    <cellStyle name="Normal 56 3" xfId="1567" xr:uid="{11C1AF70-10D0-4724-AD04-417CCB03666D}"/>
    <cellStyle name="Normal 57" xfId="881" xr:uid="{49B85860-7E22-40BB-B657-0B9A1367139D}"/>
    <cellStyle name="Normal 57 2" xfId="1416" xr:uid="{2C87E1F3-FFC1-4449-88D5-D15E62EE3166}"/>
    <cellStyle name="Normal 57 2 2" xfId="1714" xr:uid="{69664786-2458-4767-BD98-1DF1C2055A84}"/>
    <cellStyle name="Normal 57 3" xfId="1568" xr:uid="{561BE136-136C-42CB-B3BE-AA328A5A16DC}"/>
    <cellStyle name="Normal 58" xfId="882" xr:uid="{43A1D058-6000-4212-B598-DD963DB3643E}"/>
    <cellStyle name="Normal 59" xfId="883" xr:uid="{A72BD4CC-1DB9-4AE8-8CB8-6252FE725237}"/>
    <cellStyle name="Normal 59 2" xfId="884" xr:uid="{BA8B0708-0EB9-4265-9BA0-9BEFD1BB1BA1}"/>
    <cellStyle name="Normal 59 3" xfId="6192" xr:uid="{634D37C0-3317-482A-AB18-9405426C9E1C}"/>
    <cellStyle name="Normal 59 4" xfId="5732" xr:uid="{0EF89D17-1827-47EC-A461-F7509BC9A7A7}"/>
    <cellStyle name="Normal 6" xfId="79" xr:uid="{A9632FB3-8267-47E0-BE0A-01A16BAF5E1E}"/>
    <cellStyle name="Normal 6 2" xfId="212" xr:uid="{AC137464-2099-448B-9DE0-05360B1117FE}"/>
    <cellStyle name="Normal 6 2 2" xfId="259" xr:uid="{472ABE20-1941-49BF-B698-C32851ED3442}"/>
    <cellStyle name="Normal 6 2 2 2" xfId="2670" xr:uid="{3C237C87-CF4B-4127-A74F-4D00CE8D5C24}"/>
    <cellStyle name="Normal 6 2 2 3" xfId="2615" xr:uid="{7E7D4E08-0B80-4518-971E-3FEC0A6F3E40}"/>
    <cellStyle name="Normal 6 2 2 4" xfId="2098" xr:uid="{475C191C-5DDE-4B86-B036-A9D7FCAF6B56}"/>
    <cellStyle name="Normal 6 2 2 5" xfId="5984" xr:uid="{2839B8F4-4A2E-4305-B2CA-653C506DAF37}"/>
    <cellStyle name="Normal 6 2 3" xfId="242" xr:uid="{6D9CCB82-ACA8-4031-81DE-AD2B115188F6}"/>
    <cellStyle name="Normal 6 2 3 2" xfId="2677" xr:uid="{1B93BDE1-9C53-4D7E-A1B7-B36F70C4EC54}"/>
    <cellStyle name="Normal 6 2 3 3" xfId="2636" xr:uid="{6A0DE48E-255A-4B63-9C05-0DFBC912869C}"/>
    <cellStyle name="Normal 6 2 3 3 2" xfId="2689" xr:uid="{0EC7C301-F661-4F73-88D9-8A19C91BF568}"/>
    <cellStyle name="Normal 6 2 3 4" xfId="2624" xr:uid="{38F252E8-7A52-4D73-887B-AAEC0231517F}"/>
    <cellStyle name="Normal 6 2 3 5" xfId="2099" xr:uid="{BC004184-8B42-4177-9FBE-7B0A9E083082}"/>
    <cellStyle name="Normal 6 2 3 6" xfId="5893" xr:uid="{7914390B-2928-455E-B97F-749E448D199E}"/>
    <cellStyle name="Normal 6 2 4" xfId="2698" xr:uid="{95D194C0-3B91-4D00-8C41-69B3CC1BED0B}"/>
    <cellStyle name="Normal 6 2 5" xfId="2097" xr:uid="{E5DFD952-6D81-4F91-8CDF-9DD9E721263E}"/>
    <cellStyle name="Normal 6 3" xfId="214" xr:uid="{E087D4E4-20BE-4C43-93FC-9CBC815C1B46}"/>
    <cellStyle name="Normal 6 3 2" xfId="1263" xr:uid="{62C79780-F46B-4618-8748-249CE8066C6D}"/>
    <cellStyle name="Normal 6 3 2 2" xfId="2673" xr:uid="{EA349DDD-B935-43D0-8A1B-AA4443BE4973}"/>
    <cellStyle name="Normal 6 3 2 3" xfId="2619" xr:uid="{43D82CBD-5947-4827-BA14-7D672368DC63}"/>
    <cellStyle name="Normal 6 3 2 4" xfId="10209" xr:uid="{47CBF9E9-973E-4A5C-BCE4-7E9CF003C7CE}"/>
    <cellStyle name="Normal 6 3 3" xfId="2623" xr:uid="{915F2D3D-5BBB-4F39-AF65-8AF80C00AADD}"/>
    <cellStyle name="Normal 6 3 3 2" xfId="2676" xr:uid="{F1BFCF3F-E986-47B4-89FB-0EF996BDBAB4}"/>
    <cellStyle name="Normal 6 3 3 3" xfId="2635" xr:uid="{285FD975-AF25-4F99-8E8E-80105E4CD72F}"/>
    <cellStyle name="Normal 6 3 3 3 2" xfId="2688" xr:uid="{0CEED0B8-0DF5-4E1A-9876-A4CEE9857E01}"/>
    <cellStyle name="Normal 6 3 4" xfId="2100" xr:uid="{C6F252B6-C336-4F3D-93D0-1D088FA55B2B}"/>
    <cellStyle name="Normal 6 3 5" xfId="5894" xr:uid="{B1FE1BD2-0EF0-42E7-8C56-FD58F4793120}"/>
    <cellStyle name="Normal 6 3 6" xfId="9808" xr:uid="{C91CDCD9-CCEE-4AD9-86F1-9A2253E78FD8}"/>
    <cellStyle name="Normal 6 4" xfId="235" xr:uid="{DBC87DF7-5357-4A56-8322-0CC3E27E26F9}"/>
    <cellStyle name="Normal 6 4 2" xfId="2662" xr:uid="{49D86C46-BA40-4214-96E7-924946332BE5}"/>
    <cellStyle name="Normal 6 4 3" xfId="2606" xr:uid="{9DDAE76D-85A3-4AEF-A8CF-5E54A616D174}"/>
    <cellStyle name="Normal 6 4 4" xfId="2621" xr:uid="{CE17E6AE-76D6-4CD6-8A6E-48143245C63A}"/>
    <cellStyle name="Normal 6 4 4 2" xfId="2675" xr:uid="{3F677B28-8DB7-4A92-AC88-D5B09925B2E8}"/>
    <cellStyle name="Normal 6 4 5" xfId="5895" xr:uid="{719F46B6-F1E4-42A7-99A1-7D3482BD9F9E}"/>
    <cellStyle name="Normal 6 4 6" xfId="6172" xr:uid="{95B2B085-93F8-44F0-8CC3-BE53EFACE373}"/>
    <cellStyle name="Normal 6 5" xfId="205" xr:uid="{78D20B84-0366-4D4F-BFC4-17939F0D662B}"/>
    <cellStyle name="Normal 6 5 2" xfId="2663" xr:uid="{DD984875-CD3E-4E1B-9F3F-14D42F7FE53F}"/>
    <cellStyle name="Normal 6 5 3" xfId="2627" xr:uid="{D7A639DC-7CE5-4C68-9138-5D5F96793315}"/>
    <cellStyle name="Normal 6 5 3 2" xfId="2680" xr:uid="{4FFB3C7B-11DF-4F98-9C32-28C34AF05422}"/>
    <cellStyle name="Normal 6 5 4" xfId="2607" xr:uid="{EBC09541-2768-48C5-A3F5-12432AB1EAC2}"/>
    <cellStyle name="Normal 6 5 5" xfId="5983" xr:uid="{89C5F45E-5086-4E2E-872A-8108044B4010}"/>
    <cellStyle name="Normal 6 5 6" xfId="6687" xr:uid="{7C21FCF8-3E02-46D4-AC51-4349338E8D70}"/>
    <cellStyle name="Normal 6 6" xfId="2651" xr:uid="{9069698F-60AB-495B-AC84-7EA8A1EE9846}"/>
    <cellStyle name="Normal 60" xfId="885" xr:uid="{A40907F5-B388-46C8-AA6F-0370899B2FA8}"/>
    <cellStyle name="Normal 60 2" xfId="1420" xr:uid="{DBFBB5CC-149E-425A-BB7A-EB904470D796}"/>
    <cellStyle name="Normal 60 2 2" xfId="1718" xr:uid="{AA4E9ADD-8F3A-4E06-BBD5-F8B2C39A2B26}"/>
    <cellStyle name="Normal 60 3" xfId="1569" xr:uid="{1B25C986-22F4-4A6F-9BFA-2190B86F6DBA}"/>
    <cellStyle name="Normal 61" xfId="886" xr:uid="{6B937A40-A272-46DA-8993-7C709A6AE5BF}"/>
    <cellStyle name="Normal 61 2" xfId="1421" xr:uid="{DDD24EE4-C53D-4A8A-A88F-90DCDC2831A9}"/>
    <cellStyle name="Normal 61 2 2" xfId="1719" xr:uid="{1E1A319E-F9F2-4EC1-B34D-4546F04B1117}"/>
    <cellStyle name="Normal 61 3" xfId="1570" xr:uid="{CDEDBE24-7519-4FEC-AF3E-38D0EEF6A3BC}"/>
    <cellStyle name="Normal 62" xfId="887" xr:uid="{5D03CE7F-732A-4EA6-ADCD-4D69E56D80DD}"/>
    <cellStyle name="Normal 62 2" xfId="1422" xr:uid="{E374498B-6916-4EF9-BAB0-B30ED4F8B69F}"/>
    <cellStyle name="Normal 62 2 2" xfId="1720" xr:uid="{A9F87C8E-58EF-428A-8115-01F87AD84D28}"/>
    <cellStyle name="Normal 62 2 3" xfId="2601" xr:uid="{799623D6-8463-447C-9076-D0257E5EB101}"/>
    <cellStyle name="Normal 62 3" xfId="1571" xr:uid="{35A8D4ED-6214-4AF9-91A7-C4CB918CA651}"/>
    <cellStyle name="Normal 62 3 2" xfId="2603" xr:uid="{BABCB75B-CC51-4AEC-9ECB-A119F2B60C0C}"/>
    <cellStyle name="Normal 62 3 3" xfId="2602" xr:uid="{5DA07E3B-ADA5-4CBA-9AC2-E22080396BD6}"/>
    <cellStyle name="Normal 63" xfId="888" xr:uid="{6C0BDD98-BD04-4F5A-BA60-48498DAEDA72}"/>
    <cellStyle name="Normal 63 2" xfId="1423" xr:uid="{B77D8176-A8F6-4527-9529-751ED081BFAC}"/>
    <cellStyle name="Normal 63 2 2" xfId="1721" xr:uid="{D1702E15-7189-4C35-84EC-5CC0D57D9765}"/>
    <cellStyle name="Normal 63 3" xfId="1572" xr:uid="{C6389B8A-6484-47DB-9544-E81674433DF3}"/>
    <cellStyle name="Normal 64" xfId="889" xr:uid="{0435AE1D-1F56-4C6C-A7AA-D94D6F8F7848}"/>
    <cellStyle name="Normal 64 2" xfId="6309" xr:uid="{C17D8D56-701E-428B-97B3-5849BB146132}"/>
    <cellStyle name="Normal 65" xfId="890" xr:uid="{5EA666D6-BA21-40BD-98BD-E5102E169ABF}"/>
    <cellStyle name="Normal 65 4" xfId="165" xr:uid="{EE9E0724-36AE-4F82-8029-757A9ADE2C9F}"/>
    <cellStyle name="Normal 65 4 2" xfId="5649" xr:uid="{9634FA47-4772-4EAF-964F-86EC2E014D5C}"/>
    <cellStyle name="Normal 66" xfId="288" xr:uid="{E55BEA56-1CC9-4CD8-A7D1-0D4ACB789950}"/>
    <cellStyle name="Normal 66 2" xfId="1296" xr:uid="{6CBAB41C-B214-49E7-866B-E7AD9E19E5C2}"/>
    <cellStyle name="Normal 66 2 2" xfId="1594" xr:uid="{E4E35259-4EB1-49C5-A42A-884BFA6713F3}"/>
    <cellStyle name="Normal 66 2 3" xfId="2396" xr:uid="{457A3B75-6B5F-445E-B2B2-A3901630EF22}"/>
    <cellStyle name="Normal 66 3" xfId="1483" xr:uid="{F21C1DB8-4185-49EF-B79C-0906981AF3CF}"/>
    <cellStyle name="Normal 66 4" xfId="2209" xr:uid="{4E5E77E6-5CEE-4C74-BB2E-03236B68CEA2}"/>
    <cellStyle name="Normal 67" xfId="1214" xr:uid="{533C566D-EFE3-4B9D-A82F-04312D59699E}"/>
    <cellStyle name="Normal 67 2" xfId="1460" xr:uid="{10061964-7306-4D37-8034-FA476DBDD372}"/>
    <cellStyle name="Normal 67 2 2" xfId="1758" xr:uid="{5A2A03EC-1B91-4357-AC4F-66CE066CA278}"/>
    <cellStyle name="Normal 67 3" xfId="1579" xr:uid="{589A7F96-2F82-43B5-8132-0442DC489812}"/>
    <cellStyle name="Normal 67 4" xfId="2584" xr:uid="{0D9F225C-70A5-4763-84FC-E861D4ED4786}"/>
    <cellStyle name="Normal 68" xfId="56" xr:uid="{9D4236C8-C830-46B4-832D-0D43F359FA63}"/>
    <cellStyle name="Normal 68 2" xfId="6019" xr:uid="{76792835-E010-42E0-BA6A-2311CA1F1786}"/>
    <cellStyle name="Normal 68 3" xfId="6017" xr:uid="{159FAA23-AF2A-400C-B5E6-0AD19E9ED558}"/>
    <cellStyle name="Normal 69" xfId="7892" xr:uid="{58269FBC-0B4C-4276-AF01-5C1C828F4229}"/>
    <cellStyle name="Normal 7" xfId="155" xr:uid="{DE004775-BCD8-44C6-BE84-E322FC550110}"/>
    <cellStyle name="Normal 7 2" xfId="256" xr:uid="{704F2489-D712-4AD2-AB52-51FE7DF64313}"/>
    <cellStyle name="Normal 7 2 2" xfId="1277" xr:uid="{E9475D21-E2D2-4A66-8B2C-B48985CB34CC}"/>
    <cellStyle name="Normal 7 2 2 2" xfId="6195" xr:uid="{6A0752A3-0E02-41D9-93D9-450E29B3BE50}"/>
    <cellStyle name="Normal 7 2 2 3" xfId="9999" xr:uid="{A3B839CD-0B8F-4CEE-804C-5EAEF55DEDCC}"/>
    <cellStyle name="Normal 7 2 3" xfId="2102" xr:uid="{E2FFB42E-C0F6-4DCA-A936-C310D5290295}"/>
    <cellStyle name="Normal 7 2 4" xfId="5897" xr:uid="{6EE21D0B-628F-4821-87A3-E5B39D484CB4}"/>
    <cellStyle name="Normal 7 3" xfId="277" xr:uid="{0A49037B-DED5-4EB0-A5D6-AB0ED7BE17F2}"/>
    <cellStyle name="Normal 7 3 2" xfId="2103" xr:uid="{A4492764-E98B-4188-A975-8066D69D13E9}"/>
    <cellStyle name="Normal 7 4" xfId="891" xr:uid="{22FB7856-E772-4514-ABE2-798B8E5F2CDC}"/>
    <cellStyle name="Normal 7 4 2" xfId="164" xr:uid="{83C3CB76-4BC0-43EB-8CAB-85B8F457A0B9}"/>
    <cellStyle name="Normal 7 4 2 2" xfId="6196" xr:uid="{A8307C48-6E72-4C47-B6B3-901DFEED14EF}"/>
    <cellStyle name="Normal 7 4 2 3" xfId="5690" xr:uid="{37D7DE89-697F-44C5-81F3-0C1FCFF13EAB}"/>
    <cellStyle name="Normal 7 4 3" xfId="5896" xr:uid="{111082BC-6A53-4C97-9051-7FE31F24804B}"/>
    <cellStyle name="Normal 7 5" xfId="207" xr:uid="{16F292EC-168F-4C17-88BE-615CECECA241}"/>
    <cellStyle name="Normal 7 5 2" xfId="2653" xr:uid="{35605949-6ACF-47FE-A80F-AF64CE9EA3E1}"/>
    <cellStyle name="Normal 7 5 3" xfId="9789" xr:uid="{E0A0B28C-2867-44F7-B095-D28A5AA57E04}"/>
    <cellStyle name="Normal 7 6" xfId="2101" xr:uid="{B4C1B48F-1F95-4C2B-B733-7F6C22498801}"/>
    <cellStyle name="Normal 70" xfId="7893" xr:uid="{C05FC1EA-F9F9-4A7E-97D6-E728922DC6C0}"/>
    <cellStyle name="Normal 71" xfId="7911" xr:uid="{4B3AAB46-3BA0-48F5-A3D7-F13F57FFABE8}"/>
    <cellStyle name="Normal 72" xfId="7912" xr:uid="{14209ED3-0BE3-44BD-BD24-B4A0DD193C04}"/>
    <cellStyle name="Normal 73" xfId="5714" xr:uid="{296EE75F-E564-4362-9595-68ED7748B7A3}"/>
    <cellStyle name="Normal 74" xfId="7914" xr:uid="{0C02051B-24D4-4419-ABDF-3EF2A549493B}"/>
    <cellStyle name="Normal 75" xfId="7915" xr:uid="{212799FE-45E0-481A-BA75-3611FE7A775E}"/>
    <cellStyle name="Normal 76" xfId="7917" xr:uid="{DE5CCE27-B224-47A2-8DFC-F6559EE86B51}"/>
    <cellStyle name="Normal 77" xfId="95" xr:uid="{E83090B1-A87C-43C8-9B75-3F75D3D79AF4}"/>
    <cellStyle name="Normal 78" xfId="8011" xr:uid="{99D8B190-92E5-47B9-894D-521C20D58EAB}"/>
    <cellStyle name="Normal 79" xfId="5898" xr:uid="{34E492BF-E85A-4FC5-8D58-47D6A75A98EF}"/>
    <cellStyle name="Normal 8" xfId="249" xr:uid="{00F3711F-4E85-45D4-A1B5-E3DFB39C5C31}"/>
    <cellStyle name="Normal 8 2" xfId="283" xr:uid="{0CA56296-68D8-4663-A91A-BF057C518341}"/>
    <cellStyle name="Normal 8 2 2" xfId="2702" xr:uid="{FCFDAA11-FF0D-4840-A75D-E378C721509A}"/>
    <cellStyle name="Normal 8 2 3" xfId="5899" xr:uid="{46A7449F-6E93-44A4-8114-957144B69292}"/>
    <cellStyle name="Normal 8 3" xfId="2104" xr:uid="{B66BAF29-F73B-4815-8B02-D7DA66D3484A}"/>
    <cellStyle name="Normal 8 3 2" xfId="5988" xr:uid="{FC01DD80-40E7-4EB8-98AE-36022B825067}"/>
    <cellStyle name="Normal 8 30" xfId="5676" xr:uid="{2255BC46-28EA-4523-8BE2-DC916BDF86C9}"/>
    <cellStyle name="Normal 8 4" xfId="6197" xr:uid="{9C5185BA-F572-4E24-8F7F-CC3E0485536E}"/>
    <cellStyle name="Normal 80" xfId="5716" xr:uid="{429FB7EF-3BED-4C1D-9F67-56EE725CC67D}"/>
    <cellStyle name="Normal 80 2 2 4 3 2" xfId="130" xr:uid="{503E24CD-9A3D-4017-BD69-B64EC7B12D00}"/>
    <cellStyle name="Normal 80 2 2 4 3 2 2" xfId="5728" xr:uid="{45C50DDD-70BB-4EA3-BE58-DAAD3FF931BB}"/>
    <cellStyle name="Normal 80 2 2 6 2 2 2" xfId="87" xr:uid="{D52688FF-4040-4256-9657-F0387E4DC079}"/>
    <cellStyle name="Normal 80 2 2 6 2 2 2 2" xfId="5635" xr:uid="{28B2F38C-B82D-4F96-A8C5-DFE6F660FEC3}"/>
    <cellStyle name="Normal 80 2 3 6 2 2" xfId="122" xr:uid="{A89AF050-1CC0-416D-8A59-9F66DD2538B1}"/>
    <cellStyle name="Normal 80 2 3 6 2 2 2" xfId="5723" xr:uid="{B790AD06-0FBB-40A9-ACD3-CD7F41C639EE}"/>
    <cellStyle name="Normal 80 2 7 3 2" xfId="129" xr:uid="{9CD3532C-6368-4073-9CF2-7E7DDE7A8F02}"/>
    <cellStyle name="Normal 80 2 7 3 2 2" xfId="5727" xr:uid="{E3F1D104-EC3E-4D9F-A3C1-178855BFDBE7}"/>
    <cellStyle name="Normal 81" xfId="8505" xr:uid="{45D8FC74-4C66-4F6E-B851-4D0F86D99631}"/>
    <cellStyle name="Normal 81 2 4 2 3 2 2 2" xfId="892" xr:uid="{AF904DDF-E830-4CE4-B56F-7CBE8E8A728F}"/>
    <cellStyle name="Normal 81 2 4 2 3 2 2 2 2" xfId="6207" xr:uid="{F6FB5839-42F9-4576-81BC-8D191E4BE693}"/>
    <cellStyle name="Normal 81 2 4 2 3 2 2 2 2 2" xfId="123" xr:uid="{E16CD990-9E3D-42E5-8342-0B50B31BF749}"/>
    <cellStyle name="Normal 81 2 4 2 3 2 2 2 2 2 2" xfId="5724" xr:uid="{CD09736E-EAA4-4C60-AB44-FCD2D7C8805B}"/>
    <cellStyle name="Normal 81 2 4 2 3 2 2 2 2 2 3" xfId="99" xr:uid="{E83FF9CC-995B-4BDE-8B0E-07D779681961}"/>
    <cellStyle name="Normal 81 2 4 2 3 2 2 2 2 2 3 2" xfId="5640" xr:uid="{68D511BC-537C-47E7-A010-DCDB770F4AFF}"/>
    <cellStyle name="Normal 82" xfId="8010" xr:uid="{0F3A730D-AE7B-4EB2-BF4A-5B27E1270F6E}"/>
    <cellStyle name="Normal 83" xfId="8009" xr:uid="{F576C3ED-D66D-40AB-87C8-A49B0B0788D9}"/>
    <cellStyle name="Normal 84" xfId="9634" xr:uid="{514D1034-7BAA-4F03-9932-517F30CC6E2C}"/>
    <cellStyle name="Normal 85" xfId="5628" xr:uid="{F71613FF-571F-4517-9F4B-F6F3D977739C}"/>
    <cellStyle name="Normal 86" xfId="6205" xr:uid="{EBF8A8B4-E0B3-4853-92F9-C5BB16319D09}"/>
    <cellStyle name="Normal 87" xfId="6781" xr:uid="{C4CDCCDA-69C6-4ECE-B741-F59F14CED318}"/>
    <cellStyle name="Normal 88" xfId="9886" xr:uid="{D1A62973-CAEF-47F5-B389-F6B2ADA362D6}"/>
    <cellStyle name="Normal 89" xfId="128" xr:uid="{8BCFF19A-E874-41DD-B0FB-E9B233BA1AFA}"/>
    <cellStyle name="Normal 9" xfId="71" xr:uid="{6F096BFF-6A16-4C5D-B963-57019006FB06}"/>
    <cellStyle name="Normal 9 2" xfId="285" xr:uid="{8DCA188A-7273-468B-BCCA-E9C37227CB42}"/>
    <cellStyle name="Normal 9 2 2" xfId="2105" xr:uid="{19D674D6-BD2F-4C61-9488-16FBD106B4A5}"/>
    <cellStyle name="Normal 9 2 2 2" xfId="5759" xr:uid="{E4375F9B-9038-4863-B757-8109D3277496}"/>
    <cellStyle name="Normal 9 2 3" xfId="6199" xr:uid="{CCDBE5FC-C1EE-4CC8-A537-DC7C8939D8F7}"/>
    <cellStyle name="Normal 9 2 4" xfId="5901" xr:uid="{27706610-B3FF-4996-AEB5-3D01C8D1722E}"/>
    <cellStyle name="Normal 9 3" xfId="893" xr:uid="{7F52A3C9-9C26-4A73-BE0F-47ABB15ADCDA}"/>
    <cellStyle name="Normal 9 3 2" xfId="6200" xr:uid="{73D50C54-F519-4184-A2CA-59CD8F206FEB}"/>
    <cellStyle name="Normal 9 3 3" xfId="5902" xr:uid="{69CF9521-EEA0-43F0-882A-FECDD8A12046}"/>
    <cellStyle name="Normal 9 3 4" xfId="5995" xr:uid="{4E2E82A4-2226-4646-BF14-BCD51E2ABC48}"/>
    <cellStyle name="Normal 9 4" xfId="894" xr:uid="{93EF6ED7-036B-4B23-ABFD-9A1FF4F06205}"/>
    <cellStyle name="Normal 9 4 2" xfId="6201" xr:uid="{355480D5-A2C0-4FEB-9DBF-0A5EBD8E4182}"/>
    <cellStyle name="Normal 9 4 3" xfId="5947" xr:uid="{2FB93681-C5F8-4B82-B34A-250CF285B129}"/>
    <cellStyle name="Normal 9 5" xfId="1293" xr:uid="{131B213D-A152-42BD-B4A0-9CE33B5D94FC}"/>
    <cellStyle name="Normal 9 5 2" xfId="6759" xr:uid="{66DE74A5-02B8-4DEE-A671-A620BAE8DB91}"/>
    <cellStyle name="Normal 9 5 3" xfId="5900" xr:uid="{9D9BAD8C-3E04-4CC5-A7A5-1F18303EE95F}"/>
    <cellStyle name="Normal 9 6" xfId="281" xr:uid="{CF3288F8-4F34-4725-B059-A58E349D8D8C}"/>
    <cellStyle name="Normal 9 6 2" xfId="6198" xr:uid="{2491B0D4-163F-40A1-81FF-0164C2ECF818}"/>
    <cellStyle name="Normal 95" xfId="5694" xr:uid="{69BF7D49-0A58-4E6F-938F-81084DFD6E61}"/>
    <cellStyle name="Normal_Book4" xfId="43" xr:uid="{00000000-0005-0000-0000-00002B000000}"/>
    <cellStyle name="Normal_EGCO_June10 TE" xfId="44" xr:uid="{00000000-0005-0000-0000-00002C000000}"/>
    <cellStyle name="Normal_KEGCO_2002" xfId="45" xr:uid="{00000000-0005-0000-0000-00002D000000}"/>
    <cellStyle name="Normal_Sheet7 2" xfId="46" xr:uid="{00000000-0005-0000-0000-00002E000000}"/>
    <cellStyle name="Note" xfId="47" builtinId="10" customBuiltin="1"/>
    <cellStyle name="Note 10" xfId="2747" xr:uid="{03421FE1-C9C1-45EA-9681-B2E194B3D469}"/>
    <cellStyle name="Note 10 2" xfId="6767" xr:uid="{C457E078-1F18-4274-9236-DECEE0D46DB4}"/>
    <cellStyle name="Note 11" xfId="5654" xr:uid="{9D9A0F53-A823-400D-9AC9-3E80C831AF1D}"/>
    <cellStyle name="Note 2" xfId="157" xr:uid="{8110E639-76FD-4EAB-8AB8-59E1EF524D80}"/>
    <cellStyle name="Note 2 2" xfId="257" xr:uid="{9462BC59-0A93-40AE-9B42-0A562F1C11F5}"/>
    <cellStyle name="Note 2 2 2" xfId="1278" xr:uid="{CD523FF5-9079-49F2-B388-FEFD51D284E5}"/>
    <cellStyle name="Note 2 3" xfId="238" xr:uid="{BA61C358-5A79-4784-ACB9-FA27B1D2127C}"/>
    <cellStyle name="Note 2 3 2" xfId="1266" xr:uid="{83A04083-61B1-4DCE-B2BE-E0344A680DBA}"/>
    <cellStyle name="Note 2 3 3" xfId="6202" xr:uid="{63603102-A7F9-4F88-8546-41833766E8D7}"/>
    <cellStyle name="Note 2 4" xfId="1260" xr:uid="{A943ABBA-7FF3-4438-BF36-ACB4C31E65D0}"/>
    <cellStyle name="Note 2 5" xfId="2106" xr:uid="{4D79D4F1-72CF-4F46-8BAC-EA5E714764B0}"/>
    <cellStyle name="Note 3" xfId="895" xr:uid="{17C94D70-8628-49E8-912C-25FDC496486E}"/>
    <cellStyle name="Note 3 2" xfId="1424" xr:uid="{1B75280D-7356-4229-9532-0A7C2D7A2CDE}"/>
    <cellStyle name="Note 3 2 2" xfId="1722" xr:uid="{CB5E18A6-50CC-4620-81CB-6A018C6963EA}"/>
    <cellStyle name="Note 3 2 3" xfId="2703" xr:uid="{6069EB4E-19B2-4DF9-97DE-A32FD8A57967}"/>
    <cellStyle name="Note 3 3" xfId="1573" xr:uid="{3F0894B6-280D-4428-AD98-5B6F9B91E74F}"/>
    <cellStyle name="Note 4" xfId="896" xr:uid="{335CABC6-8553-4F31-8143-E1AFA687ADBC}"/>
    <cellStyle name="Note 4 2" xfId="1425" xr:uid="{089220C3-07C1-4B64-8372-597077BA2588}"/>
    <cellStyle name="Note 4 2 2" xfId="1723" xr:uid="{112A0D61-9F94-4573-90CB-8FDBFCAFD4C9}"/>
    <cellStyle name="Note 4 2 3" xfId="2718" xr:uid="{15C5C627-2D73-4F6C-AB4A-447373423DB3}"/>
    <cellStyle name="Note 4 3" xfId="1574" xr:uid="{1B97F742-B045-491C-B725-3A444F156C00}"/>
    <cellStyle name="Note 5" xfId="897" xr:uid="{66F944C9-CE06-4567-ADFF-E11DF6AC5CBC}"/>
    <cellStyle name="Note 5 2" xfId="1426" xr:uid="{4DB62B9D-737D-44D0-B4E2-E564F222AED9}"/>
    <cellStyle name="Note 5 2 2" xfId="1724" xr:uid="{9E1221E6-D603-4EFC-9036-1FF2C9AC48A4}"/>
    <cellStyle name="Note 5 3" xfId="1575" xr:uid="{E6C018C3-4514-49D3-9921-60882AD547E7}"/>
    <cellStyle name="Note 6" xfId="898" xr:uid="{26455936-7426-43D5-9C9E-41279AB77DB5}"/>
    <cellStyle name="Note 6 2" xfId="1427" xr:uid="{098A073F-52EB-4D9D-B91D-399FA19A1C1D}"/>
    <cellStyle name="Note 6 2 2" xfId="1725" xr:uid="{6B8E7E30-0B08-4005-98AF-882C83215228}"/>
    <cellStyle name="Note 6 3" xfId="1576" xr:uid="{B8E8495D-FA99-4773-8F95-B2D01E08B28B}"/>
    <cellStyle name="Note 7" xfId="899" xr:uid="{768FD251-710F-4951-AAC7-EE3C3FD1A27B}"/>
    <cellStyle name="Note 7 2" xfId="1428" xr:uid="{E9B4557E-8444-4974-B016-D09F7A9CB03C}"/>
    <cellStyle name="Note 7 2 2" xfId="1726" xr:uid="{FE3F768B-D191-4A13-9606-91A9C0C9B810}"/>
    <cellStyle name="Note 7 3" xfId="1577" xr:uid="{815F5271-5F15-4D9A-808F-4944E73633E1}"/>
    <cellStyle name="Note 8" xfId="900" xr:uid="{5AB3DD53-2007-4CDF-9C44-0FA267A1B621}"/>
    <cellStyle name="Note 8 2" xfId="1429" xr:uid="{2D210BF2-CA0C-448E-9185-E737F3FB17C0}"/>
    <cellStyle name="Note 8 2 2" xfId="1727" xr:uid="{037A72FE-24C5-4F2A-BBF0-D89B3E2A4BEC}"/>
    <cellStyle name="Note 8 3" xfId="1578" xr:uid="{074DE5C2-C067-4BC7-83BB-88DF6FB5D4C6}"/>
    <cellStyle name="Note 9" xfId="1229" xr:uid="{C7976FC8-7151-41D1-B9F6-328A0A1D5484}"/>
    <cellStyle name="Note 9 2" xfId="1461" xr:uid="{67B84122-178D-47F4-B564-309486E25EF7}"/>
    <cellStyle name="Note 9 2 2" xfId="1759" xr:uid="{0399A2A1-C0C6-4511-B16D-51BCDB5587A8}"/>
    <cellStyle name="Note 9 3" xfId="1580" xr:uid="{2AA78F10-7A8A-4E9B-8CC9-CAA7B386DCF1}"/>
    <cellStyle name="Output" xfId="48" builtinId="21" customBuiltin="1"/>
    <cellStyle name="Output 2" xfId="240" xr:uid="{C4E875A1-7A07-42D0-9A4B-26A831FE2F80}"/>
    <cellStyle name="Output 3" xfId="1224" xr:uid="{0C97DD59-5A69-4D68-B092-C00376ED8394}"/>
    <cellStyle name="Output 3 2" xfId="2742" xr:uid="{3A6069B2-F695-4503-9799-C26C9F7FE1C0}"/>
    <cellStyle name="Percent 10 5" xfId="94" xr:uid="{5C2A5707-035B-4334-AC21-C9C5BEECF92B}"/>
    <cellStyle name="Percent 13 2" xfId="5713" xr:uid="{91FA8833-E576-4900-8619-5F415E050D6E}"/>
    <cellStyle name="Percent 14 2" xfId="5681" xr:uid="{93517FCD-74BA-46A7-AB82-F2EFC5128D72}"/>
    <cellStyle name="Percent 2" xfId="62" xr:uid="{09FBF93A-CED0-4931-9F00-5D8D64518103}"/>
    <cellStyle name="Percent 2 2" xfId="2618" xr:uid="{F4953E1E-225B-4DCA-BDBB-8CF5032070FE}"/>
    <cellStyle name="Percent 2 2 2" xfId="148" xr:uid="{B1B657FF-AD0E-46D2-8C79-969638490B8B}"/>
    <cellStyle name="Percent 2 2 2 2" xfId="6738" xr:uid="{F9B9D290-99C6-477E-85FF-321D529E76AA}"/>
    <cellStyle name="Percent 2 2 2 3" xfId="5948" xr:uid="{9B9D3624-D639-4B34-89D5-ACC89CB7A84A}"/>
    <cellStyle name="Percent 2 3" xfId="2626" xr:uid="{8E99D1AC-02CC-47CE-9E65-BAFAA37F80E4}"/>
    <cellStyle name="Percent 2 3 2" xfId="2679" xr:uid="{29625053-F86C-45BE-9372-8E18A0316943}"/>
    <cellStyle name="Percent 2 3 3" xfId="2638" xr:uid="{3D5F6B09-E438-4EAD-8C8E-7F79D86101CE}"/>
    <cellStyle name="Percent 2 3 3 2" xfId="2691" xr:uid="{4A2C67B7-A0D9-42B4-BA17-1EFC75DEF386}"/>
    <cellStyle name="Percent 2 3 4" xfId="6703" xr:uid="{4212607D-1B00-4D7B-8D14-B7E93CBBBBB8}"/>
    <cellStyle name="Percent 2 3 5" xfId="5903" xr:uid="{AA683620-75CA-4B4D-97C8-A137A6E24B5A}"/>
    <cellStyle name="Percent 2 4" xfId="2107" xr:uid="{A1237294-8472-49C9-8808-6E033B0A3A99}"/>
    <cellStyle name="Percent 2 5" xfId="109" xr:uid="{D647F689-16C9-4D9F-9AB9-F82C60A7D4F0}"/>
    <cellStyle name="Percent 3" xfId="146" xr:uid="{F7540378-2302-42F2-BE14-135DD0AE2C3F}"/>
    <cellStyle name="Percent 3 2" xfId="255" xr:uid="{771C2BDC-0815-4B7F-8883-C7B39D7BDD8A}"/>
    <cellStyle name="Percent 3 2 2" xfId="1276" xr:uid="{BB07EFC5-15C8-46DF-88B4-092A00E58493}"/>
    <cellStyle name="Percent 3 2 3" xfId="5905" xr:uid="{F2FFB33E-E63E-46CD-B0D5-58C4E7E75CBC}"/>
    <cellStyle name="Percent 3 3" xfId="1259" xr:uid="{711C8463-BC41-4E5B-AAFB-622B1CEBCDC1}"/>
    <cellStyle name="Percent 3 4" xfId="2633" xr:uid="{FD7D75B4-E095-44A7-A487-003558F47CC6}"/>
    <cellStyle name="Percent 3 4 2" xfId="2686" xr:uid="{331AA017-C99D-4522-8511-7A5EC79E3C09}"/>
    <cellStyle name="Percent 3 5" xfId="5904" xr:uid="{944739A5-0E04-4F8F-8A68-B891C5059923}"/>
    <cellStyle name="Percent 4" xfId="254" xr:uid="{3FAF86E4-2194-4FC9-A5FA-71CBC29AF1F4}"/>
    <cellStyle name="Percent 4 2" xfId="2674" xr:uid="{0BB2C334-E7E7-4F5E-9069-BB752A51F6D7}"/>
    <cellStyle name="Percent 4 3" xfId="2628" xr:uid="{8AB0EE35-FF77-482E-90EF-079E08160CD9}"/>
    <cellStyle name="Percent 4 3 2" xfId="2681" xr:uid="{13F29F11-C6B4-4393-96BA-D15B169C9A35}"/>
    <cellStyle name="Percent 4 4" xfId="2620" xr:uid="{2E18FCBB-865F-45ED-AB35-8E649922A5F6}"/>
    <cellStyle name="Percent 4 5 2" xfId="5678" xr:uid="{B30A7F59-F2E7-4E60-96E2-E0F9C3551B98}"/>
    <cellStyle name="Percent 5" xfId="289" xr:uid="{668DB013-8922-4C3D-9D3C-B9575A350BAE}"/>
    <cellStyle name="Percent 5 2" xfId="1297" xr:uid="{0EAAACA2-1F7A-4A36-A33C-40DD7E9554D1}"/>
    <cellStyle name="Percent 5 2 2" xfId="1595" xr:uid="{515BAC02-9E1F-4240-B193-0DBF7C35AC83}"/>
    <cellStyle name="Percent 5 3" xfId="1484" xr:uid="{8FDBB40C-6476-433B-A5B5-6CA426AB41B2}"/>
    <cellStyle name="Percent 5 4" xfId="2605" xr:uid="{9CA767E4-6F0A-4321-B523-E12771E49B97}"/>
    <cellStyle name="Percent 5 4 2" xfId="9934" xr:uid="{DDBFE437-E804-4D98-8ACD-E53BE2D3D268}"/>
    <cellStyle name="Percent 5 5" xfId="6691" xr:uid="{348AB883-65F1-4B0C-AB43-E083A6191BF5}"/>
    <cellStyle name="Percent 59" xfId="5627" xr:uid="{FDAC7304-1249-40EC-BAA9-DDCB722152A1}"/>
    <cellStyle name="Percent 59 2" xfId="10522" xr:uid="{25307157-25EE-4BC3-87C7-362D5F424883}"/>
    <cellStyle name="Percent 6" xfId="206" xr:uid="{3DD05084-DA21-43FC-9FA6-7E8FD6206DCF}"/>
    <cellStyle name="Percent 7" xfId="58" xr:uid="{6F4524DD-356B-4A3C-9D10-0BC38DFB2A9B}"/>
    <cellStyle name="SUPPR" xfId="5906" xr:uid="{3DB71353-0E18-4C5C-B180-8CE337261924}"/>
    <cellStyle name="Title" xfId="49" builtinId="15" customBuiltin="1"/>
    <cellStyle name="Title 2" xfId="236" xr:uid="{6ABDD3E1-D515-4026-8720-731EA7359147}"/>
    <cellStyle name="Title 2 2" xfId="2654" xr:uid="{A30B62E1-6AE0-4E97-B093-77C56167F646}"/>
    <cellStyle name="Title 2 2 2" xfId="5985" xr:uid="{0B838686-7F7A-47F5-8713-C80D94C8998E}"/>
    <cellStyle name="Title 3" xfId="1215" xr:uid="{029A59AF-FFF4-4D33-BE28-062CFB3B839A}"/>
    <cellStyle name="Title 3 2" xfId="2733" xr:uid="{6A2FE648-EF1C-4A97-A666-32BA9B198D9C}"/>
    <cellStyle name="Total" xfId="50" builtinId="25" customBuiltin="1"/>
    <cellStyle name="Total 2" xfId="225" xr:uid="{C1C76684-663D-45B4-8C47-6F2363672C64}"/>
    <cellStyle name="Total 3" xfId="1231" xr:uid="{B3CCDD25-C450-4258-86AB-FFF80640B57A}"/>
    <cellStyle name="Total 3 2" xfId="2749" xr:uid="{48692171-787B-4EA6-80D2-B496AE482807}"/>
    <cellStyle name="Warning Text" xfId="51" builtinId="11" customBuiltin="1"/>
    <cellStyle name="Warning Text 2" xfId="217" xr:uid="{E19B6236-9E52-4B72-9A3A-9262B53815C5}"/>
    <cellStyle name="Warning Text 3" xfId="1228" xr:uid="{C2036A80-A24F-40E7-9D1A-AEAE11BED762}"/>
    <cellStyle name="Warning Text 3 2" xfId="2746" xr:uid="{A89886F4-F614-43DC-8BBF-40C9B3A96FA4}"/>
    <cellStyle name="アクセント 1 2" xfId="901" xr:uid="{5A501C22-514B-460C-90D3-AF4E2D471738}"/>
    <cellStyle name="アクセント 1 3" xfId="902" xr:uid="{E79F7D99-DF16-44A9-B9FB-C8AF5C637833}"/>
    <cellStyle name="アクセント 2 2" xfId="903" xr:uid="{C8D59C91-B651-4EDF-BE54-D2611D32319F}"/>
    <cellStyle name="アクセント 2 3" xfId="904" xr:uid="{6A498D76-D2D8-43DA-9040-B6A7A14C5B46}"/>
    <cellStyle name="アクセント 3 2" xfId="905" xr:uid="{03980622-785E-445E-B3AC-15943A9B7415}"/>
    <cellStyle name="アクセント 3 2 2" xfId="906" xr:uid="{EE4841FA-837A-4740-8F18-8AD03CC12476}"/>
    <cellStyle name="アクセント 3 2 2 2" xfId="907" xr:uid="{76388ED5-FCEA-4C1D-86E5-87B296DF7D50}"/>
    <cellStyle name="アクセント 3 2 2 3" xfId="908" xr:uid="{F21B8709-48E1-471C-975C-62A3A9D2DC44}"/>
    <cellStyle name="アクセント 3 2 2 4" xfId="909" xr:uid="{342BF713-3CCA-4323-ACE2-4FEE47D4C802}"/>
    <cellStyle name="アクセント 3 2 3" xfId="910" xr:uid="{8DEB0BE4-4882-4C11-9707-22B62F83FE47}"/>
    <cellStyle name="アクセント 3 2 3 2" xfId="911" xr:uid="{B343C7FD-79CA-4A59-9D19-B71317AC5A09}"/>
    <cellStyle name="アクセント 3 2 3 2 2" xfId="912" xr:uid="{C385972A-53B4-4A76-8357-CA51825FE510}"/>
    <cellStyle name="アクセント 3 2 3 3" xfId="913" xr:uid="{96EDF3BA-14D4-4812-845F-C9ACCE0606FB}"/>
    <cellStyle name="アクセント 3 2 3 4" xfId="914" xr:uid="{B99868D9-CEF2-4208-AF2A-2C5A52BB9192}"/>
    <cellStyle name="アクセント 3 2 3 5" xfId="915" xr:uid="{A43E0E10-F209-4018-9632-9F681372AE3D}"/>
    <cellStyle name="アクセント 3 2 4" xfId="916" xr:uid="{D0ED1833-732D-470D-A6CA-63E3EB933629}"/>
    <cellStyle name="アクセント 3 2 4 2" xfId="917" xr:uid="{54662A9A-9C2E-4889-9101-1EDF13D82A01}"/>
    <cellStyle name="アクセント 3 2 4 3" xfId="918" xr:uid="{F6B57B1D-8A29-44EA-8C3A-C4D293AC7BE5}"/>
    <cellStyle name="アクセント 3 2 4 4" xfId="919" xr:uid="{D637A68F-4C0A-4146-9B2B-1256E193B35E}"/>
    <cellStyle name="アクセント 3 2 5" xfId="920" xr:uid="{027225D5-60ED-4A87-9148-68444ACB2D9C}"/>
    <cellStyle name="アクセント 3 2 5 2" xfId="921" xr:uid="{E5792746-6255-4F0C-B202-684420411A2A}"/>
    <cellStyle name="アクセント 3 2 5 3" xfId="922" xr:uid="{352B5E5E-D109-42C9-A397-1FF2E4754903}"/>
    <cellStyle name="アクセント 3 2 6" xfId="923" xr:uid="{01472A43-C19C-49EA-976D-F93AEC3C655A}"/>
    <cellStyle name="アクセント 3 2 7" xfId="924" xr:uid="{949579E5-57DA-4366-A50E-50D22B40C1F8}"/>
    <cellStyle name="アクセント 3 2 8" xfId="925" xr:uid="{BA4A253D-782A-41BE-9304-98B3DBA885BA}"/>
    <cellStyle name="アクセント 3 2_EXCEL帳票設計書_請求回収管理【40_顧客用償還表】" xfId="926" xr:uid="{970E8372-7228-4AD3-BA02-57E3900613BF}"/>
    <cellStyle name="アクセント 3 3" xfId="927" xr:uid="{D8721161-FDF4-4B14-8191-C157EA1F52F2}"/>
    <cellStyle name="アクセント 4 2" xfId="928" xr:uid="{691B1A5A-6F87-4D76-B8F6-D9524F27BD46}"/>
    <cellStyle name="アクセント 4 3" xfId="929" xr:uid="{18F72C5D-5176-475D-B3C8-587108148F1E}"/>
    <cellStyle name="アクセント 5 2" xfId="930" xr:uid="{D2821B20-D8ED-4A41-A22D-0A28A524D4A8}"/>
    <cellStyle name="アクセント 5 3" xfId="931" xr:uid="{3521CC01-0EA9-4BCC-B2DF-06EA12E3BC68}"/>
    <cellStyle name="アクセント 6 2" xfId="932" xr:uid="{B8ABC4A0-5A81-4252-BD61-0EA993CD5F46}"/>
    <cellStyle name="アクセント 6 3" xfId="933" xr:uid="{40646182-616D-4F2D-85D3-98FE47FCA1C4}"/>
    <cellStyle name="あさひ" xfId="934" xr:uid="{7DE42608-B314-4E19-A3EF-FE2A94128731}"/>
    <cellStyle name="あさひ 2" xfId="935" xr:uid="{6066F225-89B2-47D2-AEC8-9013FFB9A97C}"/>
    <cellStyle name="あさひ 2 2" xfId="1404" xr:uid="{3FFDB67B-83CE-440E-B156-DFB167C6698F}"/>
    <cellStyle name="あさひ 2 2 2" xfId="1702" xr:uid="{7AB8917D-DDB9-44D5-8BFC-13A385FE9173}"/>
    <cellStyle name="あさひ 2 2 2 2" xfId="1926" xr:uid="{5B19AC60-34CC-4103-8A1A-177F3C638698}"/>
    <cellStyle name="あさひ 2 2 2 2 2" xfId="10339" xr:uid="{026B965E-B22B-4519-A3C7-09E46DD67922}"/>
    <cellStyle name="あさひ 2 2 2 2 3" xfId="10199" xr:uid="{90A2DB8A-69F4-4863-BDD1-078BCE50955B}"/>
    <cellStyle name="あさひ 2 2 2 3" xfId="9930" xr:uid="{1F4C4316-3D2E-4571-9E75-806D5022E34F}"/>
    <cellStyle name="あさひ 2 2 2 4" xfId="10429" xr:uid="{26CE5D43-F8D1-4838-8E94-4FF8D2181C14}"/>
    <cellStyle name="あさひ 2 2 3" xfId="1846" xr:uid="{1FEDB899-93C4-4520-9B8C-F8595345CC5C}"/>
    <cellStyle name="あさひ 2 2 3 2" xfId="9913" xr:uid="{5083A3EE-349C-414A-8723-8302C9507632}"/>
    <cellStyle name="あさひ 2 2 3 3" xfId="10020" xr:uid="{EA2AAA81-CE99-4234-8C2F-B80410645AAC}"/>
    <cellStyle name="あさひ 2 2 4" xfId="10165" xr:uid="{1741D504-4361-4116-A3CE-4B5A83E8BDE8}"/>
    <cellStyle name="あさひ 2 3" xfId="1452" xr:uid="{BCCD851C-A6B4-4FD5-B72F-244855BADBF4}"/>
    <cellStyle name="あさひ 2 3 2" xfId="1750" xr:uid="{7F812EC6-635C-487C-BAB1-F55F7016A3BF}"/>
    <cellStyle name="あさひ 2 3 2 2" xfId="1962" xr:uid="{DC37C663-819F-42B8-AB7D-16AC034B55E2}"/>
    <cellStyle name="あさひ 2 3 2 2 2" xfId="10338" xr:uid="{FEB849CA-35EA-4184-9792-EAC407E6F0BF}"/>
    <cellStyle name="あさひ 2 3 2 2 3" xfId="9923" xr:uid="{DB6620D5-F879-4F8B-9744-E8E1C60C5AE3}"/>
    <cellStyle name="あさひ 2 3 2 3" xfId="10364" xr:uid="{8310AF98-2671-45AD-91FD-BA18724D2157}"/>
    <cellStyle name="あさひ 2 3 2 4" xfId="10174" xr:uid="{5628F048-F55B-4230-BC64-0C433EC8346B}"/>
    <cellStyle name="あさひ 2 3 3" xfId="1882" xr:uid="{4BF73380-80F9-4A08-991D-FF68678E82D5}"/>
    <cellStyle name="あさひ 2 3 3 2" xfId="9912" xr:uid="{A879ADE4-7868-4F9B-B4BC-92DEBBFAE8DD}"/>
    <cellStyle name="あさひ 2 3 3 3" xfId="9747" xr:uid="{D43AFDEC-85DB-446E-9AE4-F0BC12BCACEC}"/>
    <cellStyle name="あさひ 2 3 4" xfId="10111" xr:uid="{7D68958B-2232-4F72-9BBB-24C288F18EF1}"/>
    <cellStyle name="あさひ 2 3 5" xfId="10220" xr:uid="{9E5EC426-6AC5-48EE-B281-268CC008CC8A}"/>
    <cellStyle name="あさひ 2 4" xfId="1783" xr:uid="{7F9A7666-8B62-419E-80B4-505E6B608BC5}"/>
    <cellStyle name="あさひ 2 4 2" xfId="10031" xr:uid="{410BC033-60BE-4328-8D47-F1FECA670682}"/>
    <cellStyle name="あさひ 2 4 3" xfId="10014" xr:uid="{AB86C2A2-BDC4-4A09-8996-FC2C4175A84D}"/>
    <cellStyle name="あさひ 2 5" xfId="9849" xr:uid="{575F2012-D180-4B90-9A69-21092ADDCEE7}"/>
    <cellStyle name="あさひ 3" xfId="936" xr:uid="{3827717B-7B9F-4200-839E-8FD5F89FE8A2}"/>
    <cellStyle name="あさひ 3 2" xfId="1405" xr:uid="{F9C4903A-EC0C-4525-B2E7-4EA38A7D0559}"/>
    <cellStyle name="あさひ 3 2 2" xfId="1703" xr:uid="{243F45B0-DFB0-45EB-A42C-E51C0BE63ABB}"/>
    <cellStyle name="あさひ 3 2 2 2" xfId="1927" xr:uid="{CB11C56E-EE48-4178-A971-3BA1A6036D6A}"/>
    <cellStyle name="あさひ 3 2 2 2 2" xfId="9971" xr:uid="{1FB7903B-2F9E-4EF9-9524-687278330F00}"/>
    <cellStyle name="あさひ 3 2 2 2 3" xfId="10414" xr:uid="{24136D67-B260-4D82-989C-AA84B9EE2738}"/>
    <cellStyle name="あさひ 3 2 2 3" xfId="6182" xr:uid="{76CBB24C-96A7-4F24-A627-F817C84F501A}"/>
    <cellStyle name="あさひ 3 2 2 4" xfId="9751" xr:uid="{D5751F9F-B17C-4E75-AA4C-40C52BB94543}"/>
    <cellStyle name="あさひ 3 2 3" xfId="1847" xr:uid="{93512DEA-3C8E-444E-BF87-6EB34786F41F}"/>
    <cellStyle name="あさひ 3 2 3 2" xfId="10394" xr:uid="{7F3259ED-4AEE-4AF4-BD7E-19664D665873}"/>
    <cellStyle name="あさひ 3 2 3 3" xfId="10410" xr:uid="{5036D8A0-1AD4-451C-9A3F-FF778D9F32FA}"/>
    <cellStyle name="あさひ 3 2 4" xfId="10292" xr:uid="{9A329679-758F-44ED-B626-95119199D176}"/>
    <cellStyle name="あさひ 3 3" xfId="1382" xr:uid="{AC2E530F-5543-4379-A8FD-6998703D5C1B}"/>
    <cellStyle name="あさひ 3 3 2" xfId="1680" xr:uid="{839B45B2-0226-4DCD-BC30-9CB2D9368B20}"/>
    <cellStyle name="あさひ 3 3 2 2" xfId="1920" xr:uid="{96A198AA-6077-441B-854E-6F633253CE4D}"/>
    <cellStyle name="あさひ 3 3 2 2 2" xfId="10389" xr:uid="{5704CDFF-1E55-4144-BA88-7DF25B7D2ADB}"/>
    <cellStyle name="あさひ 3 3 2 2 3" xfId="10068" xr:uid="{E59272A5-6CC6-4DBF-A0B9-C0BDD90153FD}"/>
    <cellStyle name="あさひ 3 3 2 3" xfId="6187" xr:uid="{F821B7AD-D9AD-40C0-9E9B-72B45F698199}"/>
    <cellStyle name="あさひ 3 3 2 4" xfId="9755" xr:uid="{C7BADCA0-36A2-4DA6-8611-6A8469B09D9B}"/>
    <cellStyle name="あさひ 3 3 3" xfId="1840" xr:uid="{8569E150-402D-4DBE-9EF5-9BA2BC928084}"/>
    <cellStyle name="あさひ 3 3 3 2" xfId="10194" xr:uid="{C632B5BE-D9B5-4EFF-B2DD-B644CB0A4B44}"/>
    <cellStyle name="あさひ 3 3 3 3" xfId="10494" xr:uid="{AFA5414B-4A27-4976-B59B-E4E906C28170}"/>
    <cellStyle name="あさひ 3 3 4" xfId="10167" xr:uid="{BAF8D5D9-F2EE-438A-9E4A-6F532B889318}"/>
    <cellStyle name="あさひ 3 3 5" xfId="10475" xr:uid="{B496C765-B0B5-4FA2-B925-5923067802BF}"/>
    <cellStyle name="あさひ 3 4" xfId="1784" xr:uid="{0E793511-01DE-4F07-A0B2-D8795DD010A5}"/>
    <cellStyle name="あさひ 3 4 2" xfId="9769" xr:uid="{DD1AD2D7-F438-409E-AD76-A066DED74455}"/>
    <cellStyle name="あさひ 3 4 3" xfId="9936" xr:uid="{8801FD46-3022-47A4-8300-D6ECA013D7F6}"/>
    <cellStyle name="あさひ 3 5" xfId="10331" xr:uid="{B72F777E-5326-44F5-AFEC-5543F8B2B597}"/>
    <cellStyle name="あさひ 4" xfId="1403" xr:uid="{4F04A50B-B3F3-44D9-B15F-21ECB3040475}"/>
    <cellStyle name="あさひ 4 2" xfId="1701" xr:uid="{73E571B7-5E46-4F28-AF40-AD71F8A2C1AD}"/>
    <cellStyle name="あさひ 4 2 2" xfId="1925" xr:uid="{F6664AA0-838A-4CC5-AB69-C28F38BBA8F2}"/>
    <cellStyle name="あさひ 4 2 2 2" xfId="9857" xr:uid="{11EF6EA1-7AD3-4DC4-B899-76DC939F0CD0}"/>
    <cellStyle name="あさひ 4 2 2 3" xfId="9836" xr:uid="{9BA1FC00-4610-4379-94C2-36902D59FB68}"/>
    <cellStyle name="あさひ 4 2 3" xfId="10296" xr:uid="{C8C31108-802E-4455-9471-AFDDB2EC3FE0}"/>
    <cellStyle name="あさひ 4 2 4" xfId="9866" xr:uid="{EA59D789-9F4B-4C48-99B5-33C170BDA99C}"/>
    <cellStyle name="あさひ 4 3" xfId="1845" xr:uid="{C471749E-CAC1-4E12-B39F-DA80A9D1587A}"/>
    <cellStyle name="あさひ 4 3 2" xfId="10283" xr:uid="{6C8400A3-989E-47F4-8D25-D9CD1D0A7FD0}"/>
    <cellStyle name="あさひ 4 3 3" xfId="9978" xr:uid="{C33E3805-A139-4E1C-A2DC-3F8ED8279539}"/>
    <cellStyle name="あさひ 4 4" xfId="9811" xr:uid="{88CDECC1-6FD6-47BC-9763-1ACF098173E6}"/>
    <cellStyle name="あさひ 5" xfId="1453" xr:uid="{E7493D58-F66D-462D-B18E-F177CFEB5A82}"/>
    <cellStyle name="あさひ 5 2" xfId="1751" xr:uid="{016C197D-2BF7-4859-8D4C-9C13905BDE2B}"/>
    <cellStyle name="あさひ 5 2 2" xfId="1963" xr:uid="{FCC8EE47-BE49-475A-BA35-72B7B6C49C31}"/>
    <cellStyle name="あさひ 5 2 2 2" xfId="9970" xr:uid="{02AC5918-7DE2-44B4-9125-CFE53CEBA821}"/>
    <cellStyle name="あさひ 5 2 2 3" xfId="9816" xr:uid="{119D1BE1-B8BD-4FC8-A65F-5AF1BAB7ED2B}"/>
    <cellStyle name="あさひ 5 2 3" xfId="9996" xr:uid="{BEBB8154-2999-4D2D-AFE0-90AF02D96074}"/>
    <cellStyle name="あさひ 5 2 4" xfId="6729" xr:uid="{F67E79C2-1299-4E32-8E3B-F53868DB1DC5}"/>
    <cellStyle name="あさひ 5 3" xfId="1883" xr:uid="{54295C6C-C34F-4B30-B87D-2EC8D8016921}"/>
    <cellStyle name="あさひ 5 3 2" xfId="10393" xr:uid="{0AE52BC7-7F98-4A3D-8647-59153D7CE69A}"/>
    <cellStyle name="あさひ 5 3 3" xfId="10241" xr:uid="{6EDC081C-8645-4911-B66C-A40F06936C7B}"/>
    <cellStyle name="あさひ 5 4" xfId="10232" xr:uid="{9AA06179-4BF6-4EB4-95BB-7849E4920427}"/>
    <cellStyle name="あさひ 5 5" xfId="9644" xr:uid="{160E8414-49CE-4D7E-A76D-FFA44EA1527D}"/>
    <cellStyle name="あさひ 6" xfId="1782" xr:uid="{17FCA544-67AF-4E8F-AA85-2F9D64EE4D2B}"/>
    <cellStyle name="あさひ 6 2" xfId="10397" xr:uid="{425B8BC2-B52F-4DEF-90F0-F6F422CF59BA}"/>
    <cellStyle name="あさひ 6 3" xfId="10479" xr:uid="{B25DCF3B-0DE0-48EA-98BD-7D4300317618}"/>
    <cellStyle name="あさひ 7" xfId="10211" xr:uid="{2BDD55BA-D284-484D-868C-CA25DC0F4F46}"/>
    <cellStyle name="あさひＤＢ" xfId="937" xr:uid="{5B296D1F-21D5-4C3A-ADFE-377A956A585B}"/>
    <cellStyle name="あさひＤＢ 2" xfId="938" xr:uid="{B35C745A-3C70-4B31-AFCA-14B6C763B593}"/>
    <cellStyle name="あさひＤＢ 3" xfId="939" xr:uid="{20C3E0D3-1A6D-4B41-B431-4B0208F1369B}"/>
    <cellStyle name="あさひ変更履歴" xfId="940" xr:uid="{649E7C14-B42A-4E90-A740-21363103778D}"/>
    <cellStyle name="あさひ変更履歴 2" xfId="941" xr:uid="{9DC6AA62-7492-47C2-9A68-17BCAD30C804}"/>
    <cellStyle name="あさひ変更履歴 2 2" xfId="1407" xr:uid="{77EAA88F-8983-44E7-891A-BB9CFF769E37}"/>
    <cellStyle name="あさひ変更履歴 2 2 2" xfId="1705" xr:uid="{C83BF7DD-920A-4FD8-8D2D-BA62D14059EE}"/>
    <cellStyle name="あさひ変更履歴 2 2 2 2" xfId="1929" xr:uid="{CE9AAED2-6E29-4D0C-A647-6606685066B6}"/>
    <cellStyle name="あさひ変更履歴 2 2 2 2 2" xfId="10086" xr:uid="{64F12ACB-6134-4A6F-AB89-963D7E639EC4}"/>
    <cellStyle name="あさひ変更履歴 2 2 2 2 3" xfId="10466" xr:uid="{D8095861-887A-484C-AA77-FC8E3CCD9B0E}"/>
    <cellStyle name="あさひ変更履歴 2 2 2 3" xfId="10257" xr:uid="{A9E11BE5-536C-4F55-A689-F197CA2DC768}"/>
    <cellStyle name="あさひ変更履歴 2 2 2 4" xfId="10119" xr:uid="{45DFDE42-F687-49A9-A250-492A184B14B0}"/>
    <cellStyle name="あさひ変更履歴 2 2 3" xfId="1849" xr:uid="{15F6EF03-09FD-471A-980E-26620A8B675D}"/>
    <cellStyle name="あさひ変更履歴 2 2 3 2" xfId="9766" xr:uid="{E3D1404B-7ABE-4CAD-8BC5-8D1CEB4DC5AF}"/>
    <cellStyle name="あさひ変更履歴 2 2 3 3" xfId="10456" xr:uid="{9A33F3BF-4EFE-4E31-B104-96740974A7D4}"/>
    <cellStyle name="あさひ変更履歴 2 2 4" xfId="10401" xr:uid="{5A795640-1FE7-4398-A938-F536B09491CC}"/>
    <cellStyle name="あさひ変更履歴 2 3" xfId="1455" xr:uid="{AE97F625-FE3C-40A7-8E22-DC0B5849B25C}"/>
    <cellStyle name="あさひ変更履歴 2 3 2" xfId="1753" xr:uid="{E8AF74EA-DAB1-47B8-9749-4AA7D86925CF}"/>
    <cellStyle name="あさひ変更履歴 2 3 2 2" xfId="1965" xr:uid="{6F28F7F9-D98D-48A1-A978-5C82A6A8D0C3}"/>
    <cellStyle name="あさひ変更履歴 2 3 2 2 2" xfId="10085" xr:uid="{345A0A30-CFFF-4161-A60C-31D3145287B2}"/>
    <cellStyle name="あさひ変更履歴 2 3 2 2 3" xfId="10346" xr:uid="{53DB1163-57E2-418D-B025-982CF266727B}"/>
    <cellStyle name="あさひ変更履歴 2 3 2 3" xfId="6733" xr:uid="{E297748D-598B-40C2-9B24-89242EB5EDD9}"/>
    <cellStyle name="あさひ変更履歴 2 3 2 4" xfId="10302" xr:uid="{C6CC8B52-1294-4DB0-A613-2D92F8BEAB92}"/>
    <cellStyle name="あさひ変更履歴 2 3 3" xfId="1885" xr:uid="{0B336102-52EC-42FE-AA5D-2ABCE5F20999}"/>
    <cellStyle name="あさひ変更履歴 2 3 3 2" xfId="9765" xr:uid="{03D1D681-B3BB-4A82-9877-DAC2930AB408}"/>
    <cellStyle name="あさひ変更履歴 2 3 3 3" xfId="5653" xr:uid="{B1049F97-9911-4C62-A4B3-2C13370980D4}"/>
    <cellStyle name="あさひ変更履歴 2 3 4" xfId="10347" xr:uid="{F5E59467-E0E8-4E79-A12B-E2C6C9851388}"/>
    <cellStyle name="あさひ変更履歴 2 3 5" xfId="9698" xr:uid="{7BC7DE0F-E0E1-4C10-B48A-419DECE749D2}"/>
    <cellStyle name="あさひ変更履歴 2 4" xfId="1786" xr:uid="{AD3EB1EF-34ED-4291-929A-249A4804D74B}"/>
    <cellStyle name="あさひ変更履歴 2 4 2" xfId="10248" xr:uid="{E47BD38C-3BE5-4108-83D9-70DD59256CFD}"/>
    <cellStyle name="あさひ変更履歴 2 4 3" xfId="10419" xr:uid="{30B1BF84-F3AA-4452-8CC2-771B4B7339DF}"/>
    <cellStyle name="あさひ変更履歴 2 5" xfId="10407" xr:uid="{8EDA78AC-A186-421C-A3E7-3824997F0592}"/>
    <cellStyle name="あさひ変更履歴 3" xfId="942" xr:uid="{461E4295-B138-4BF7-9B1D-4B7D7606219D}"/>
    <cellStyle name="あさひ変更履歴 3 2" xfId="1408" xr:uid="{89A2ED5F-6203-4086-BC7D-067511551091}"/>
    <cellStyle name="あさひ変更履歴 3 2 2" xfId="1706" xr:uid="{C1D5B1C1-4C4D-46CB-B696-310E5EDBAECB}"/>
    <cellStyle name="あさひ変更履歴 3 2 2 2" xfId="1930" xr:uid="{BFDB3294-549B-4F21-A141-27C8EE5073C5}"/>
    <cellStyle name="あさひ変更履歴 3 2 2 2 2" xfId="10201" xr:uid="{5F3D55FA-2E36-4B0B-A85D-8D4C43399A14}"/>
    <cellStyle name="あさひ変更履歴 3 2 2 2 3" xfId="6026" xr:uid="{F9C5133E-070A-4639-AC39-933B325444B7}"/>
    <cellStyle name="あさひ変更履歴 3 2 2 3" xfId="9888" xr:uid="{831B1D43-EFBE-4041-9817-CCA8D84C9D8F}"/>
    <cellStyle name="あさひ変更履歴 3 2 2 4" xfId="10273" xr:uid="{BC49EC03-0749-41FF-ACF3-9E4D977C7F97}"/>
    <cellStyle name="あさひ変更履歴 3 2 3" xfId="1850" xr:uid="{BDDC7784-CF7B-4E87-BA6D-1C72D93413F1}"/>
    <cellStyle name="あさひ変更履歴 3 2 3 2" xfId="10116" xr:uid="{29EF781F-8256-41E2-9ABA-4697782F16C9}"/>
    <cellStyle name="あさひ変更履歴 3 2 3 3" xfId="9987" xr:uid="{C40C0BB0-2612-40FE-A05B-49EAFA50FB94}"/>
    <cellStyle name="あさひ変更履歴 3 2 4" xfId="10035" xr:uid="{28206AA3-7340-4AC5-9A3E-5135D5EA6B39}"/>
    <cellStyle name="あさひ変更履歴 3 3" xfId="1456" xr:uid="{14FCC2D4-BD3F-44AE-8113-36DAF17E9230}"/>
    <cellStyle name="あさひ変更履歴 3 3 2" xfId="1754" xr:uid="{6754BD8C-9268-4034-98DC-2A5FE46B1BDC}"/>
    <cellStyle name="あさひ変更履歴 3 3 2 2" xfId="1966" xr:uid="{19D06B7B-295B-4127-841B-F1E8FA8DE7B4}"/>
    <cellStyle name="あさひ変更履歴 3 3 2 2 2" xfId="10200" xr:uid="{5C382224-773B-4FAC-B6FD-CBB832E6EFEE}"/>
    <cellStyle name="あさひ変更履歴 3 3 2 2 3" xfId="9905" xr:uid="{ADEEDE1E-0544-48E8-8AB5-81D5ACA7F68D}"/>
    <cellStyle name="あさひ変更履歴 3 3 2 3" xfId="6181" xr:uid="{B7626317-A103-4563-BC0E-32B05CEA7B2D}"/>
    <cellStyle name="あさひ変更履歴 3 3 2 4" xfId="10511" xr:uid="{1799F61E-7D9E-4FA0-AB98-1D2239E627F2}"/>
    <cellStyle name="あさひ変更履歴 3 3 3" xfId="1886" xr:uid="{F0EF4AA4-6F07-4A85-A52B-03BDF0A18DA2}"/>
    <cellStyle name="あさひ変更履歴 3 3 3 2" xfId="10124" xr:uid="{261C034E-B49B-4DFB-A9F3-FA322A093104}"/>
    <cellStyle name="あさひ変更履歴 3 3 3 3" xfId="10526" xr:uid="{434D4AB2-0671-47AF-88D6-57CE4A68BE72}"/>
    <cellStyle name="あさひ変更履歴 3 3 4" xfId="9979" xr:uid="{BFA25D39-AA45-46BF-934B-7E9A922A1152}"/>
    <cellStyle name="あさひ変更履歴 3 3 5" xfId="10474" xr:uid="{0669C18D-C415-4852-B988-AD759A9B37CD}"/>
    <cellStyle name="あさひ変更履歴 3 4" xfId="1787" xr:uid="{974A5181-BB3A-4A4A-8E29-A27CEFF7EF6D}"/>
    <cellStyle name="あさひ変更履歴 3 4 2" xfId="9881" xr:uid="{4D08369C-E6FA-4633-BFB2-24D4089EFB0A}"/>
    <cellStyle name="あさひ変更履歴 3 4 3" xfId="9752" xr:uid="{0A53B71D-501B-4CE2-B3ED-906F8D01D751}"/>
    <cellStyle name="あさひ変更履歴 3 5" xfId="10040" xr:uid="{9E063832-EF16-4210-BF9A-BFDB29912ABB}"/>
    <cellStyle name="あさひ変更履歴 4" xfId="1406" xr:uid="{DC917D20-A92F-4EBF-98FA-227DA5ACDE74}"/>
    <cellStyle name="あさひ変更履歴 4 2" xfId="1704" xr:uid="{2341CBCA-5167-4132-ACA7-DD7DEA101F7E}"/>
    <cellStyle name="あさひ変更履歴 4 2 2" xfId="1928" xr:uid="{6959834B-5937-4695-BB49-9B37E4794556}"/>
    <cellStyle name="あさひ変更履歴 4 2 2 2" xfId="9702" xr:uid="{D36EA5D1-365E-4019-A267-4DAA4E16341A}"/>
    <cellStyle name="あさひ変更履歴 4 2 2 3" xfId="10183" xr:uid="{B559BEB3-AF4B-480C-A228-5D5459CB9F2A}"/>
    <cellStyle name="あさひ変更履歴 4 2 3" xfId="10132" xr:uid="{FE857575-692A-4C8C-8E31-9FF237CE466C}"/>
    <cellStyle name="あさひ変更履歴 4 2 4" xfId="10481" xr:uid="{B1395549-B78B-4B8F-8EEB-661A70804752}"/>
    <cellStyle name="あさひ変更履歴 4 3" xfId="1848" xr:uid="{07E4ECBF-9FD5-48A9-A95D-9BDD811795D6}"/>
    <cellStyle name="あさひ変更履歴 4 3 2" xfId="10028" xr:uid="{8D6CC0A5-A801-4BBA-9F35-12902AC4B078}"/>
    <cellStyle name="あさひ変更履歴 4 3 3" xfId="10357" xr:uid="{72A234D6-EFF7-42B7-8B47-FBD5E723B3B9}"/>
    <cellStyle name="あさひ変更履歴 4 4" xfId="9921" xr:uid="{BC2A08DB-98AC-478A-9229-79BC9DA96126}"/>
    <cellStyle name="あさひ変更履歴 5" xfId="1459" xr:uid="{4D19748B-48A4-4ABC-A12F-617D02901C65}"/>
    <cellStyle name="あさひ変更履歴 5 2" xfId="1757" xr:uid="{B4855E67-99CD-4089-BE91-D4458AC71EC7}"/>
    <cellStyle name="あさひ変更履歴 5 2 2" xfId="1969" xr:uid="{A8CC7757-4F3E-401A-B365-929E86624DF7}"/>
    <cellStyle name="あさひ変更履歴 5 2 2 2" xfId="9957" xr:uid="{A7ACB3F0-8180-4BD0-A6F5-8A049B66A98A}"/>
    <cellStyle name="あさひ変更履歴 5 2 2 3" xfId="10455" xr:uid="{8C794790-80C9-4043-8826-3A03820490B1}"/>
    <cellStyle name="あさひ変更履歴 5 2 3" xfId="10187" xr:uid="{AAE2722C-4F7D-4E54-B33D-3ECDF4676A2C}"/>
    <cellStyle name="あさひ変更履歴 5 2 4" xfId="10191" xr:uid="{2050B729-B5F7-4F1D-A35E-B29237FBBEEE}"/>
    <cellStyle name="あさひ変更履歴 5 3" xfId="1889" xr:uid="{44E1C623-E0D5-4677-A75C-5A59EB03808D}"/>
    <cellStyle name="あさひ変更履歴 5 3 2" xfId="10361" xr:uid="{45C19BFC-A5C3-4462-B0EE-0BC871F148B2}"/>
    <cellStyle name="あさひ変更履歴 5 3 3" xfId="10084" xr:uid="{7C44772E-5E0C-49E6-A21F-94AB4EA5F527}"/>
    <cellStyle name="あさひ変更履歴 5 4" xfId="9674" xr:uid="{A9307064-D073-43C2-8D01-398BAE952370}"/>
    <cellStyle name="あさひ変更履歴 5 5" xfId="10453" xr:uid="{566A11B6-5FFF-4A96-91F6-497F28396ECD}"/>
    <cellStyle name="あさひ変更履歴 6" xfId="1785" xr:uid="{BC417C62-BF28-4E28-B496-1CC0D6DB1EE7}"/>
    <cellStyle name="あさひ変更履歴 6 2" xfId="10126" xr:uid="{78813E95-3B4B-4BEF-8486-72A852E52A5B}"/>
    <cellStyle name="あさひ変更履歴 6 3" xfId="9757" xr:uid="{957B40EC-E497-43B5-802F-F6B82F0C46B1}"/>
    <cellStyle name="あさひ変更履歴 7" xfId="9926" xr:uid="{D0879ACA-9B6C-40BF-8F5D-9B798D13C38A}"/>
    <cellStyle name="スタイル 1" xfId="943" xr:uid="{EC8B48CF-CD9D-446D-9693-EAFAAEB51AB9}"/>
    <cellStyle name="スタイル 1 2" xfId="944" xr:uid="{EB31548E-0BB5-4958-8E5A-C8DD3D046BD8}"/>
    <cellStyle name="スタイル 1 2 2" xfId="945" xr:uid="{129509A8-B4CC-4A6D-A3B6-157AC3A2DCB9}"/>
    <cellStyle name="スタイル 1 3" xfId="946" xr:uid="{F3195B91-8AFA-46CA-9D9A-8BB0CF0C3155}"/>
    <cellStyle name="スタイル 1 4" xfId="947" xr:uid="{76C373AC-71D9-4946-BA67-537115D20A9E}"/>
    <cellStyle name="スタイル 1 5" xfId="948" xr:uid="{43157D80-BD81-40E5-AE65-49A7CD13880E}"/>
    <cellStyle name="タイトル 2" xfId="949" xr:uid="{CCA13F95-EE8E-411A-B6D7-EBF0947BDF1D}"/>
    <cellStyle name="チェック セル 2" xfId="950" xr:uid="{2E428DF2-1459-486A-A36D-D33DAFC5EA35}"/>
    <cellStyle name="チェック セル 3" xfId="951" xr:uid="{E771AB7D-492C-4C47-A0CE-C49EB5200EFF}"/>
    <cellStyle name="どちらでもない 2" xfId="952" xr:uid="{1B07E73F-42ED-454F-8C78-5B5AAEC4E40A}"/>
    <cellStyle name="どちらでもない 3" xfId="953" xr:uid="{7590C6F9-2CF6-480D-8CCC-00242462D60B}"/>
    <cellStyle name="ハイパーリンク 2" xfId="954" xr:uid="{48B1E9DC-6F33-4884-B289-535773A08A94}"/>
    <cellStyle name="ハイパーリンク 2 2" xfId="955" xr:uid="{EB1F9BAF-5001-4021-A445-F5CAC67DADC5}"/>
    <cellStyle name="ハイパーリンク 2 2 2" xfId="956" xr:uid="{4322D027-CF3F-4A25-B279-41717E8A1D10}"/>
    <cellStyle name="ハイパーリンク 2 3" xfId="957" xr:uid="{B41740A7-278F-4C05-AAF8-73C043C6B06F}"/>
    <cellStyle name="ハイパーリンク 3" xfId="958" xr:uid="{2C346593-FD3F-45BF-816E-E60EA904BF6E}"/>
    <cellStyle name="ハイパーリンク 3 2" xfId="959" xr:uid="{C44367E0-A234-4AFE-A1AE-AB9CE807839E}"/>
    <cellStyle name="ひょ順" xfId="960" xr:uid="{CA31E16D-757A-489C-8BF3-363733DA60B9}"/>
    <cellStyle name="ひょ順 2" xfId="961" xr:uid="{75739CBE-9CC5-40A5-BD61-6370B4FA7D1E}"/>
    <cellStyle name="ひょ順 2 2" xfId="1410" xr:uid="{8B720904-AFCF-456A-A08E-690729F01CC9}"/>
    <cellStyle name="ひょ順 2 2 2" xfId="1708" xr:uid="{D4378B3F-30EC-4AE2-8184-C3688F2322AA}"/>
    <cellStyle name="ひょ順 2 2 2 2" xfId="1932" xr:uid="{60E7B372-A1A6-4947-8F12-55CF8E2A686B}"/>
    <cellStyle name="ひょ順 2 2 2 2 2" xfId="10324" xr:uid="{A24B2039-4C16-4B74-BEF9-FAE371D5406B}"/>
    <cellStyle name="ひょ順 2 2 2 2 3" xfId="10440" xr:uid="{0CB46A63-9F25-4AF3-8723-DCB72282A4C5}"/>
    <cellStyle name="ひょ順 2 2 2 3" xfId="10003" xr:uid="{716D5874-E194-4539-BCE9-A4FCD3CA6460}"/>
    <cellStyle name="ひょ順 2 2 2 4" xfId="10421" xr:uid="{0AD474D6-3D61-4CEF-9A59-081377FAD686}"/>
    <cellStyle name="ひょ順 2 2 3" xfId="1852" xr:uid="{C5975EB9-D84B-4E76-905B-D448592D4440}"/>
    <cellStyle name="ひょ順 2 2 3 2" xfId="9871" xr:uid="{22970C46-750D-452D-BF24-FB6223186668}"/>
    <cellStyle name="ひょ順 2 2 3 3" xfId="10319" xr:uid="{0DEA1D22-FE00-4A25-87ED-3644104B9DF6}"/>
    <cellStyle name="ひょ順 2 2 4" xfId="10108" xr:uid="{CB69BDEE-7DB7-4797-A548-61F1A2EBAC09}"/>
    <cellStyle name="ひょ順 2 3" xfId="1478" xr:uid="{D4EA293B-D5CE-41A2-B181-72FF188E4DC5}"/>
    <cellStyle name="ひょ順 2 3 2" xfId="1776" xr:uid="{5E23AAF6-539D-4432-8E8C-FF4F2E5D79AE}"/>
    <cellStyle name="ひょ順 2 3 2 2" xfId="1974" xr:uid="{1EB6C55A-C18A-4F06-872F-8F4FD3B727A9}"/>
    <cellStyle name="ひょ順 2 3 2 2 2" xfId="10022" xr:uid="{56CB92E8-F968-4279-B98F-0BD1D2917DDE}"/>
    <cellStyle name="ひょ順 2 3 2 2 3" xfId="10501" xr:uid="{66598081-2451-4708-8A4D-9DE25AEEBF83}"/>
    <cellStyle name="ひょ順 2 3 2 3" xfId="9844" xr:uid="{AD7E76D2-F603-4E97-A6B9-8E76AD1A0F06}"/>
    <cellStyle name="ひょ順 2 3 2 4" xfId="10509" xr:uid="{F83360A4-2BE5-4141-90C5-157A5914C66A}"/>
    <cellStyle name="ひょ順 2 3 3" xfId="1894" xr:uid="{FB12F48E-4B09-4632-A7B4-097BECDF7777}"/>
    <cellStyle name="ひょ順 2 3 3 2" xfId="10087" xr:uid="{54F839E3-2723-4859-8425-1EE4BCFC72F5}"/>
    <cellStyle name="ひょ順 2 3 3 3" xfId="9837" xr:uid="{749BAF59-C489-4087-995C-8C700EE30752}"/>
    <cellStyle name="ひょ順 2 3 4" xfId="9707" xr:uid="{5AE29146-FE78-4277-8943-C8EAC40915C8}"/>
    <cellStyle name="ひょ順 2 3 5" xfId="6149" xr:uid="{ABA25C59-B9B2-4AFB-B06B-327AE91A7093}"/>
    <cellStyle name="ひょ順 2 4" xfId="1789" xr:uid="{D908BF3B-E520-4B60-B73B-13616029BD5A}"/>
    <cellStyle name="ひょ順 2 4 2" xfId="9995" xr:uid="{20A0E0EB-1201-4FFE-A118-9874127AA2CF}"/>
    <cellStyle name="ひょ順 2 4 3" xfId="9803" xr:uid="{05F87522-3CEA-469B-B33D-0C2F023FD973}"/>
    <cellStyle name="ひょ順 2 5" xfId="10039" xr:uid="{70E42D7A-3A8D-4458-B50F-DF701BE36083}"/>
    <cellStyle name="ひょ順 3" xfId="962" xr:uid="{65F241E8-0567-458E-AD2C-CAB46691553E}"/>
    <cellStyle name="ひょ順 3 2" xfId="1411" xr:uid="{F8F06D03-A79C-431E-80F0-AF091A13F029}"/>
    <cellStyle name="ひょ順 3 2 2" xfId="1709" xr:uid="{14DDAAF2-232A-4744-B577-72B874156C58}"/>
    <cellStyle name="ひょ順 3 2 2 2" xfId="1933" xr:uid="{706448DA-9B27-4DB2-84B6-F533F167A49D}"/>
    <cellStyle name="ひょ順 3 2 2 2 2" xfId="9958" xr:uid="{AFC6AEFF-9FFC-4CA8-A12B-2A56DDFC2610}"/>
    <cellStyle name="ひょ順 3 2 2 2 3" xfId="9874" xr:uid="{F87E47AD-04B9-4371-840E-B6CF5DCCA5FD}"/>
    <cellStyle name="ひょ順 3 2 2 3" xfId="9736" xr:uid="{99B6EC41-6CEA-4B07-8B85-59AB152553C2}"/>
    <cellStyle name="ひょ順 3 2 2 4" xfId="10218" xr:uid="{D5327B8D-C10D-4690-9067-7E28BE59D495}"/>
    <cellStyle name="ひょ順 3 2 3" xfId="1853" xr:uid="{76CB2E00-CBA9-4537-BC71-2F593E345361}"/>
    <cellStyle name="ひょ順 3 2 3 2" xfId="10352" xr:uid="{52BDD13E-4F8E-421D-8B7C-D0BFE8582AE3}"/>
    <cellStyle name="ひょ順 3 2 3 3" xfId="6685" xr:uid="{10C4AAF7-EF4B-4537-AC97-7F0BAF7F0937}"/>
    <cellStyle name="ひょ順 3 2 4" xfId="9708" xr:uid="{AA384AC4-EB7E-4898-A4AE-51A8943F1CDB}"/>
    <cellStyle name="ひょ順 3 3" xfId="1458" xr:uid="{3BA7973F-BC57-459A-AA08-DF055A9FFE00}"/>
    <cellStyle name="ひょ順 3 3 2" xfId="1756" xr:uid="{96F1ACE4-2B74-4671-A49A-A1019023FEB0}"/>
    <cellStyle name="ひょ順 3 3 2 2" xfId="1968" xr:uid="{C09B5ACB-92CC-4679-8854-81E0548BCC3A}"/>
    <cellStyle name="ひょ順 3 3 2 2 2" xfId="10323" xr:uid="{78592B42-75E2-4BF5-ABEB-DE6589A966B4}"/>
    <cellStyle name="ひょ順 3 3 2 2 3" xfId="9724" xr:uid="{2AE1B26E-38DA-4456-886A-8258F3885164}"/>
    <cellStyle name="ひょ順 3 3 2 3" xfId="9648" xr:uid="{1B83749B-9ABD-47E2-B014-51BD8D624425}"/>
    <cellStyle name="ひょ順 3 3 2 4" xfId="9901" xr:uid="{794B0D95-37E5-4546-BAA8-6313FB8F590C}"/>
    <cellStyle name="ひょ順 3 3 3" xfId="1888" xr:uid="{261845BF-E21C-44AC-BE5F-2249E77DA90F}"/>
    <cellStyle name="ひょ順 3 3 3 2" xfId="9879" xr:uid="{5EBC33CA-1E38-4368-9799-4612BCB6B018}"/>
    <cellStyle name="ひょ順 3 3 3 3" xfId="10524" xr:uid="{6CA0AF2D-4F66-4976-87E6-BC9D76515C00}"/>
    <cellStyle name="ひょ順 3 3 4" xfId="9676" xr:uid="{1A84B04D-5BDE-4071-AE4C-D4599A73A936}"/>
    <cellStyle name="ひょ順 3 3 5" xfId="6150" xr:uid="{CC020B83-8C80-4BC1-A6CA-5AC6DA721E84}"/>
    <cellStyle name="ひょ順 3 4" xfId="1790" xr:uid="{61C25DF5-E696-4C08-934F-0412CC7D01F3}"/>
    <cellStyle name="ひょ順 3 4 2" xfId="9730" xr:uid="{4B129460-A763-418F-BC1C-915135A61B2B}"/>
    <cellStyle name="ひょ順 3 4 3" xfId="6148" xr:uid="{4D880E96-C46D-4BC6-A09A-79B45AD190F4}"/>
    <cellStyle name="ひょ順 3 5" xfId="9777" xr:uid="{06B64F68-AB28-41E0-A429-A741DC68941D}"/>
    <cellStyle name="ひょ順 4" xfId="1409" xr:uid="{70414557-C75D-4B78-BB92-BDA603B266B0}"/>
    <cellStyle name="ひょ順 4 2" xfId="1707" xr:uid="{DCDFD74D-5980-4199-A465-520BA5131519}"/>
    <cellStyle name="ひょ順 4 2 2" xfId="1931" xr:uid="{F7E88D56-3B67-4316-B646-B900F4FE70BF}"/>
    <cellStyle name="ひょ順 4 2 2 2" xfId="9840" xr:uid="{F9C65872-D857-4F9D-9350-AFF03A8FC88C}"/>
    <cellStyle name="ひょ順 4 2 2 3" xfId="9969" xr:uid="{4596A16A-03B0-4723-B17C-E8A536C1CDBD}"/>
    <cellStyle name="ひょ順 4 2 3" xfId="10369" xr:uid="{FE30EE24-FF31-4AFB-914C-129747ADEE01}"/>
    <cellStyle name="ひょ順 4 2 4" xfId="10242" xr:uid="{1F6DA5D8-3030-49DD-96C9-36D95AD01359}"/>
    <cellStyle name="ひょ順 4 3" xfId="1851" xr:uid="{22BB8D57-E722-43D9-9492-71EC80121DEE}"/>
    <cellStyle name="ひょ順 4 3 2" xfId="10237" xr:uid="{A8EF4D4A-76E1-440A-AA02-861BFD038805}"/>
    <cellStyle name="ひょ順 4 3 3" xfId="5772" xr:uid="{A743C040-4E23-4154-AFB7-BDC487F87A30}"/>
    <cellStyle name="ひょ順 4 4" xfId="9773" xr:uid="{5DD321CD-B4BF-45E4-875A-B56281F31FA9}"/>
    <cellStyle name="ひょ順 5" xfId="1457" xr:uid="{6809644C-304E-4BB6-93BB-F552545FC833}"/>
    <cellStyle name="ひょ順 5 2" xfId="1755" xr:uid="{992960DE-C2CC-49A1-889B-D5E1F582DC5A}"/>
    <cellStyle name="ひょ順 5 2 2" xfId="1967" xr:uid="{5A9A8068-56F6-4531-B69B-F6E0D782F197}"/>
    <cellStyle name="ひょ順 5 2 2 2" xfId="9839" xr:uid="{6EF149BD-79A5-445D-B88E-27D2C55155FE}"/>
    <cellStyle name="ひょ順 5 2 2 3" xfId="10411" xr:uid="{BA9C30CE-652F-4D2C-AA54-B17F9AD59F4B}"/>
    <cellStyle name="ひょ順 5 2 3" xfId="10069" xr:uid="{CEAF1F11-9D49-4447-BFB0-3B6181104A20}"/>
    <cellStyle name="ひょ順 5 2 4" xfId="9720" xr:uid="{883A0A2C-717B-47F7-9042-74FEF54C54FE}"/>
    <cellStyle name="ひょ順 5 3" xfId="1887" xr:uid="{8158B493-6757-49AC-8E61-79DFE254E761}"/>
    <cellStyle name="ひょ順 5 3 2" xfId="10246" xr:uid="{58C8CED9-71EE-4FAF-9195-66A6E3D6C6A7}"/>
    <cellStyle name="ひょ順 5 3 3" xfId="10528" xr:uid="{97615F7D-97C4-4451-A222-EB9BB55A4ED0}"/>
    <cellStyle name="ひょ順 5 4" xfId="9713" xr:uid="{DDA4BE0C-73D2-4309-BED8-0526128CDAB1}"/>
    <cellStyle name="ひょ順 5 5" xfId="9749" xr:uid="{8005799E-BC56-4CBF-BF31-2401B8C9A81B}"/>
    <cellStyle name="ひょ順 6" xfId="1788" xr:uid="{9E9DABDE-F59E-49B4-9A59-8F882ECAC8AA}"/>
    <cellStyle name="ひょ順 6 2" xfId="10363" xr:uid="{0B24062F-76DE-40AB-B682-CE0713F2E937}"/>
    <cellStyle name="ひょ順 6 3" xfId="10471" xr:uid="{1E18ADE5-7C11-4F49-BB75-BCF9F6A290E7}"/>
    <cellStyle name="ひょ順 7" xfId="10406" xr:uid="{856AB5CA-1600-48F4-8140-8C637EDB3E38}"/>
    <cellStyle name="メモ 2" xfId="963" xr:uid="{31A75594-B596-4221-8276-4CFA8281CC01}"/>
    <cellStyle name="メモ 2 2" xfId="1412" xr:uid="{AD28D215-E4C4-44D4-AE85-76FC0C273E5D}"/>
    <cellStyle name="メモ 2 2 2" xfId="1710" xr:uid="{144DFD3A-C4D5-479A-BD53-A5DF09AF55C5}"/>
    <cellStyle name="メモ 2 2 2 2" xfId="1934" xr:uid="{3BD4FA3A-5CCC-4501-A4D1-8F78C099E1AA}"/>
    <cellStyle name="メモ 2 2 2 2 2" xfId="10154" xr:uid="{0FBE2C16-4CF1-43E4-9950-86AF83DC841F}"/>
    <cellStyle name="メモ 2 2 2 2 3" xfId="10503" xr:uid="{6C44E5FD-99EB-445B-9144-36179CAC8664}"/>
    <cellStyle name="メモ 2 2 2 3" xfId="10096" xr:uid="{CBFCA4C6-1F31-4704-9DC1-E14951B5F76F}"/>
    <cellStyle name="メモ 2 2 2 4" xfId="10473" xr:uid="{8BC36A10-42CC-48E3-A7FC-8882F6191F7C}"/>
    <cellStyle name="メモ 2 2 3" xfId="1854" xr:uid="{BD55E415-ED63-449F-B1A1-BA18C2793AD7}"/>
    <cellStyle name="メモ 2 2 3 2" xfId="9984" xr:uid="{44E5E216-E61E-449D-A5C5-DE508539AD36}"/>
    <cellStyle name="メモ 2 2 3 3" xfId="10442" xr:uid="{AFC21B52-93FC-42E0-B11D-C7FBAB02A88B}"/>
    <cellStyle name="メモ 2 2 4" xfId="10228" xr:uid="{C2204205-EA7C-4412-A606-2A2A663D5607}"/>
    <cellStyle name="メモ 2 2 5" xfId="10485" xr:uid="{C33CF514-C1B5-4BDB-8E0F-AE65A1C6CD8C}"/>
    <cellStyle name="メモ 2 3" xfId="1477" xr:uid="{8388FBE6-BD9F-4B7A-B2AE-BBE31FFE9D6E}"/>
    <cellStyle name="メモ 2 3 2" xfId="1775" xr:uid="{5634AE0D-EBC0-4FC8-ACA4-9B293230BB6A}"/>
    <cellStyle name="メモ 2 3 2 2" xfId="1973" xr:uid="{689AB6FE-4CDE-443C-B101-E16FE0B001FC}"/>
    <cellStyle name="メモ 2 3 2 2 2" xfId="10388" xr:uid="{5E2FA5D2-45C2-4791-9F7F-CFFC9730014A}"/>
    <cellStyle name="メモ 2 3 2 2 3" xfId="9750" xr:uid="{9EC31085-F9A2-41AA-854F-1C166DE7BB52}"/>
    <cellStyle name="メモ 2 3 2 3" xfId="10205" xr:uid="{88BD5121-4206-4FA1-A636-301F97E6401E}"/>
    <cellStyle name="メモ 2 3 2 4" xfId="10063" xr:uid="{BF4F9BAA-BC2A-4492-A744-5618AF23B560}"/>
    <cellStyle name="メモ 2 3 3" xfId="1893" xr:uid="{EF226654-98F9-4C5E-855C-03F8EC28E9B6}"/>
    <cellStyle name="メモ 2 3 3 2" xfId="6127" xr:uid="{AC2649CC-D7BF-4B6C-A151-926F59E5609D}"/>
    <cellStyle name="メモ 2 3 3 3" xfId="10465" xr:uid="{9CA071F0-5349-4100-BF9A-C5A2B8485F45}"/>
    <cellStyle name="メモ 2 3 4" xfId="9975" xr:uid="{281113A4-21E8-4CE9-B2BF-7E4D3DD8F106}"/>
    <cellStyle name="メモ 2 3 5" xfId="10142" xr:uid="{AF8360D6-47D7-4113-9F0C-E85CE5DDFE71}"/>
    <cellStyle name="メモ 2 4" xfId="1791" xr:uid="{6FF9E5B4-2A45-4708-A228-50C49327B72E}"/>
    <cellStyle name="メモ 2 4 2" xfId="6742" xr:uid="{20C80605-72BF-4F6C-802F-C7EF5DF5EA6C}"/>
    <cellStyle name="メモ 2 4 3" xfId="10447" xr:uid="{175D726F-FBBD-4EED-B0BD-44FD1193079E}"/>
    <cellStyle name="メモ 2 5" xfId="10110" xr:uid="{E5BCBF72-661C-486F-B2F1-085F0BE658CD}"/>
    <cellStyle name="メモ 3" xfId="964" xr:uid="{28E720E0-EFAA-4B38-AFB9-C8C66AD342D3}"/>
    <cellStyle name="メモ 3 2" xfId="1413" xr:uid="{FE1CF0C2-1CF1-46EB-82BA-B694001D0AA7}"/>
    <cellStyle name="メモ 3 2 2" xfId="1711" xr:uid="{1CBC25FF-7FBE-45AA-AFF8-43C73E54E77B}"/>
    <cellStyle name="メモ 3 2 2 2" xfId="1935" xr:uid="{0CE1ECE4-19CA-4CE6-890E-734394716DFD}"/>
    <cellStyle name="メモ 3 2 2 2 2" xfId="10279" xr:uid="{3BDF01AE-1CAD-4555-8DD7-AA7C9CDB6581}"/>
    <cellStyle name="メモ 3 2 2 2 3" xfId="9894" xr:uid="{D9CBCB1F-205F-4718-AE87-8D4B805D4372}"/>
    <cellStyle name="メモ 3 2 2 3" xfId="10213" xr:uid="{BD1B8407-863E-4E4A-8847-A1DE38B61FA3}"/>
    <cellStyle name="メモ 3 2 2 4" xfId="6757" xr:uid="{EFBEF270-6238-4202-B99B-36B4A9E5784C}"/>
    <cellStyle name="メモ 3 2 3" xfId="1855" xr:uid="{1E6B45E1-6792-4293-A066-543C65ABC434}"/>
    <cellStyle name="メモ 3 2 3 2" xfId="9718" xr:uid="{0D4F4D66-40E9-499C-A5BD-206B52752D44}"/>
    <cellStyle name="メモ 3 2 3 3" xfId="9988" xr:uid="{6E0E57AB-EEAA-4A14-B596-39A3CD56E7E9}"/>
    <cellStyle name="メモ 3 2 4" xfId="9862" xr:uid="{4572CE29-BBAB-423F-935D-438744ADE33F}"/>
    <cellStyle name="メモ 3 2 5" xfId="9640" xr:uid="{38AD6734-6111-45FE-B086-BDA8A0E9C5DE}"/>
    <cellStyle name="メモ 3 3" xfId="1476" xr:uid="{3F0F4948-1F26-47A9-9AB6-DAB8591225EB}"/>
    <cellStyle name="メモ 3 3 2" xfId="1774" xr:uid="{6A5104C5-8736-481A-AC05-B3F9B9D9E126}"/>
    <cellStyle name="メモ 3 3 2 2" xfId="1972" xr:uid="{C2F97A06-BC24-4AA5-8106-DDD61A8C1941}"/>
    <cellStyle name="メモ 3 3 2 2 2" xfId="9907" xr:uid="{928D637F-57A5-4585-86C2-C796A872AD02}"/>
    <cellStyle name="メモ 3 3 2 2 3" xfId="10438" xr:uid="{D818BF60-3098-46FD-8D44-E3B02134DD0B}"/>
    <cellStyle name="メモ 3 3 2 3" xfId="9689" xr:uid="{4AFAF50D-DDEC-40A5-8605-095982F01D1F}"/>
    <cellStyle name="メモ 3 3 2 4" xfId="10446" xr:uid="{D27AD1AF-F8A0-44EE-BE04-E8B00885D313}"/>
    <cellStyle name="メモ 3 3 3" xfId="1892" xr:uid="{5BEDC30F-406B-4516-BF14-DCFCA6C4A2C3}"/>
    <cellStyle name="メモ 3 3 3 2" xfId="9687" xr:uid="{7EB6624E-C0BB-4CA1-BEE5-B93E18D1F47A}"/>
    <cellStyle name="メモ 3 3 3 3" xfId="10303" xr:uid="{9C6DC198-1DC6-4CB2-9228-B1915C8C6592}"/>
    <cellStyle name="メモ 3 3 4" xfId="10343" xr:uid="{1960420B-A221-432F-B380-0958E4182628}"/>
    <cellStyle name="メモ 3 3 5" xfId="10460" xr:uid="{AB797BDA-FBD2-4252-A301-C01E845C6849}"/>
    <cellStyle name="メモ 3 4" xfId="1792" xr:uid="{D7F09F16-E39B-4170-827A-1B406E60176E}"/>
    <cellStyle name="メモ 3 4 2" xfId="6753" xr:uid="{959C74F4-EEE6-490A-8206-874867448BC3}"/>
    <cellStyle name="メモ 3 4 3" xfId="10182" xr:uid="{761C66F0-2E9D-4F9B-B22B-A0385F66992A}"/>
    <cellStyle name="メモ 3 5" xfId="10231" xr:uid="{CEC6D38A-4379-46F1-80E4-EBD1D36CCF67}"/>
    <cellStyle name="リンク セル 2" xfId="965" xr:uid="{BF582CFA-D16E-4B56-9D06-B8E2FC32683B}"/>
    <cellStyle name="リンク セル 3" xfId="966" xr:uid="{5F12306D-24C5-4700-9945-7600CE6ACD2A}"/>
    <cellStyle name="เครื่องหมายจุลภาค [0]_E-TEST" xfId="5907" xr:uid="{F9846ADF-AAED-41D3-81E4-9AACBC7044F6}"/>
    <cellStyle name="เครื่องหมายจุลภาค 2" xfId="5908" xr:uid="{B83441BB-D1E3-45B5-AA3B-D6650872B195}"/>
    <cellStyle name="เครื่องหมายจุลภาค 2 2" xfId="5909" xr:uid="{E118A3F5-7243-4A0D-870A-CA89FCE7BD6B}"/>
    <cellStyle name="เครื่องหมายจุลภาค 2 3" xfId="5910" xr:uid="{A61D5781-87B8-499A-A04E-DACDAE56E5BC}"/>
    <cellStyle name="เครื่องหมายจุลภาค 2 4" xfId="5911" xr:uid="{83B072DD-E3E6-4C2B-9939-49C6561B5089}"/>
    <cellStyle name="เครื่องหมายจุลภาค 2 5" xfId="5912" xr:uid="{21A81F20-9072-4E72-A6F4-076747945825}"/>
    <cellStyle name="เครื่องหมายจุลภาค 2 6" xfId="5913" xr:uid="{98AFF208-7269-4FFE-8E84-EDDB48BAAE9A}"/>
    <cellStyle name="เครื่องหมายจุลภาค 2 7" xfId="5914" xr:uid="{45F6F9F8-CD4C-422D-AC7B-3DD5F5DF8C35}"/>
    <cellStyle name="เครื่องหมายจุลภาค_E-TEST" xfId="5915" xr:uid="{679B4976-2465-4A18-9090-76767EB92DAA}"/>
    <cellStyle name="เครื่องหมายสกุลเงิน [0]_E-TEST" xfId="5916" xr:uid="{D620E3BB-FD96-4723-91A5-0A8F68ADA414}"/>
    <cellStyle name="เครื่องหมายสกุลเงิน_E-TEST" xfId="5917" xr:uid="{1E438195-9B89-4B12-9B83-93ECF9F5DE03}"/>
    <cellStyle name="จุลภาค 2" xfId="5764" xr:uid="{1D35A4FD-B917-4ACF-810D-62A88B4C5587}"/>
    <cellStyle name="ปกติ 2" xfId="5765" xr:uid="{085441AD-A8E3-448A-9E40-D7B1F73697AE}"/>
    <cellStyle name="ปกติ 2 2" xfId="5766" xr:uid="{1191362C-F52D-482F-AA8A-A49A8D8DDA49}"/>
    <cellStyle name="ปกติ 2 2 2" xfId="5918" xr:uid="{60E3A02B-0C67-4D4F-A8F9-724908DD0CA1}"/>
    <cellStyle name="ปกติ 2 2 3" xfId="6005" xr:uid="{A4267DFC-21E6-4D38-91D4-93A0FDBAE921}"/>
    <cellStyle name="ปกติ 2 3" xfId="5919" xr:uid="{5DFF95B9-C2AF-4985-8130-BE1A73B08B0B}"/>
    <cellStyle name="ปกติ 2 4" xfId="6004" xr:uid="{FD2E2106-11C7-4B80-BE5A-4708E585436B}"/>
    <cellStyle name="ปกติ 3" xfId="5920" xr:uid="{B8D61646-7228-4336-AB88-8262F9BD55A8}"/>
    <cellStyle name="ปกติ 3 2" xfId="5921" xr:uid="{5188FB1B-CE2C-482A-9026-9CE7DC370FCE}"/>
    <cellStyle name="ปกติ 34 2" xfId="5922" xr:uid="{8B0C30EF-7BBA-4A3C-860E-3A5C60B276D7}"/>
    <cellStyle name="ปกติ 34 3" xfId="5923" xr:uid="{7CE9A42A-2754-4280-8755-7F2CBB1CEF5B}"/>
    <cellStyle name="ปกติ 44 2" xfId="5924" xr:uid="{4D4B8696-1C46-4DB5-ABEF-C93ABEF7380E}"/>
    <cellStyle name="ปกติ 44 3" xfId="5925" xr:uid="{046953C1-6275-449D-A45D-1F6C6EE5282B}"/>
    <cellStyle name="ปกติ_001" xfId="967" xr:uid="{E6FA676D-E8C5-4AB9-8C29-72874F4A49C0}"/>
    <cellStyle name="入力 2" xfId="968" xr:uid="{F8D44DEC-012D-4B7B-88E8-3F60D858D006}"/>
    <cellStyle name="入力 2 2" xfId="1414" xr:uid="{5C6A72E2-5542-4A54-90DA-1F47AA9CCE13}"/>
    <cellStyle name="入力 2 2 2" xfId="1712" xr:uid="{3C8AB4B1-0C60-48F9-841D-3C9124A30176}"/>
    <cellStyle name="入力 2 2 2 2" xfId="1936" xr:uid="{54EF7ABA-7C2E-446E-A7A5-9467284F3904}"/>
    <cellStyle name="入力 2 2 2 2 2" xfId="9909" xr:uid="{2563BA9D-0BA4-4862-91FD-467A457F59D2}"/>
    <cellStyle name="入力 2 2 2 2 3" xfId="9691" xr:uid="{37309FF8-8F29-4624-8913-2BD656B6BA39}"/>
    <cellStyle name="入力 2 2 2 3" xfId="9851" xr:uid="{72C4770C-A522-44E1-94FB-3859919748EF}"/>
    <cellStyle name="入力 2 2 2 4" xfId="9783" xr:uid="{8DA0D97D-6F0D-4516-A613-ACDB54D8A131}"/>
    <cellStyle name="入力 2 2 3" xfId="1856" xr:uid="{FED3EB16-2273-40D1-B9AD-38835A57C906}"/>
    <cellStyle name="入力 2 2 3 2" xfId="9679" xr:uid="{1008717B-B306-41DE-A32B-82F2AAE87BFA}"/>
    <cellStyle name="入力 2 2 3 3" xfId="10505" xr:uid="{D7C9CCD2-845B-4A97-BD19-DD5D04045985}"/>
    <cellStyle name="入力 2 2 4" xfId="10344" xr:uid="{B8CFBA1A-1CA6-4177-A2F2-580976711539}"/>
    <cellStyle name="入力 2 2 5" xfId="9855" xr:uid="{7A1B41C0-1572-45EB-B0A4-1C56E5778021}"/>
    <cellStyle name="入力 2 3" xfId="1475" xr:uid="{C16F6527-C18F-4B8B-9A4C-469A12847927}"/>
    <cellStyle name="入力 2 3 2" xfId="1773" xr:uid="{A5B2CDCC-809D-4CEB-9E14-C4FDF9EF0699}"/>
    <cellStyle name="入力 2 3 2 2" xfId="1971" xr:uid="{44110048-5643-49F5-9570-08431A345A4C}"/>
    <cellStyle name="入力 2 3 2 2 2" xfId="10277" xr:uid="{EF276EFA-D0CC-4E53-88C8-2BDC5254AE67}"/>
    <cellStyle name="入力 2 3 2 2 3" xfId="6021" xr:uid="{209E3949-75E8-423A-A9BD-23CBB9A95732}"/>
    <cellStyle name="入力 2 3 2 3" xfId="10090" xr:uid="{79F725FC-39D6-46F4-873A-B75C3F484145}"/>
    <cellStyle name="入力 2 3 2 4" xfId="6763" xr:uid="{A074E6A9-6B76-414C-B1C6-F662D8F63A2C}"/>
    <cellStyle name="入力 2 3 3" xfId="1891" xr:uid="{7D5C5F4C-FF2E-4B1C-B841-B3859450527B}"/>
    <cellStyle name="入力 2 3 3 2" xfId="9728" xr:uid="{B5844775-5B1A-480C-A830-CA48B2379687}"/>
    <cellStyle name="入力 2 3 3 3" xfId="10413" xr:uid="{9E2F6603-FF7C-40FD-95D6-9582BFDA9541}"/>
    <cellStyle name="入力 2 3 4" xfId="9861" xr:uid="{AAC46F58-C82C-48FC-AF15-21024A109F6B}"/>
    <cellStyle name="入力 2 3 5" xfId="9684" xr:uid="{BD1354AE-870C-46A4-A50E-6D326D60F816}"/>
    <cellStyle name="入力 2 4" xfId="1794" xr:uid="{68ECC43F-17DB-4031-848D-CE2A623766A7}"/>
    <cellStyle name="入力 2 4 2" xfId="9647" xr:uid="{7F037BC6-53F1-4584-ADC0-C4B314C23185}"/>
    <cellStyle name="入力 2 4 3" xfId="10354" xr:uid="{7D3E2C20-C997-4096-98EF-8444068A9BC7}"/>
    <cellStyle name="入力 2 5" xfId="9710" xr:uid="{D404ED1F-4F67-4F4F-A3A0-7556095C6B4C}"/>
    <cellStyle name="入力 3" xfId="969" xr:uid="{08C8914F-40F4-4F59-8DDD-00E60A8D2176}"/>
    <cellStyle name="入力 3 2" xfId="1417" xr:uid="{5AB07957-FE0D-4069-A692-41B1FFC2827E}"/>
    <cellStyle name="入力 3 2 2" xfId="1715" xr:uid="{D6AEB4A2-313C-4B88-99D0-C4BA104AEED1}"/>
    <cellStyle name="入力 3 2 2 2" xfId="1937" xr:uid="{590AAEE1-32C9-4258-B061-524D74F9D9B9}"/>
    <cellStyle name="入力 3 2 2 2 2" xfId="10390" xr:uid="{29087D87-2784-46C7-B815-63182AADC6D8}"/>
    <cellStyle name="入力 3 2 2 2 3" xfId="10148" xr:uid="{E067DF8B-FA0E-4999-918F-8F83BE50C929}"/>
    <cellStyle name="入力 3 2 2 3" xfId="9695" xr:uid="{43DBF47A-E066-4C10-925E-A61DC7A8E81F}"/>
    <cellStyle name="入力 3 2 2 4" xfId="10512" xr:uid="{45AC8EC4-08B6-4890-8208-B139DBF2792E}"/>
    <cellStyle name="入力 3 2 3" xfId="1857" xr:uid="{AE5E8529-92CB-4008-866E-73E12AA8E25F}"/>
    <cellStyle name="入力 3 2 3 2" xfId="10067" xr:uid="{52A6D42E-11B2-4B92-A2A5-51C00C50E0FC}"/>
    <cellStyle name="入力 3 2 3 3" xfId="10013" xr:uid="{D3D1ECD3-940B-421C-8B13-9E969C0C6D16}"/>
    <cellStyle name="入力 3 2 4" xfId="10093" xr:uid="{2DE3C197-EBFF-41CA-A98A-CAE8EECEF4AB}"/>
    <cellStyle name="入力 3 2 5" xfId="10082" xr:uid="{0C5BD6FE-3B91-4938-9C19-CA7BFF7BE95B}"/>
    <cellStyle name="入力 3 3" xfId="1381" xr:uid="{BCAC17BC-59E6-45BB-A6E8-4795F3B57441}"/>
    <cellStyle name="入力 3 3 2" xfId="1679" xr:uid="{5925DFD3-B202-4F95-9A9A-31174C8AFA19}"/>
    <cellStyle name="入力 3 3 2 2" xfId="1919" xr:uid="{BDE4358A-1384-4A73-8C49-7173452D2D9C}"/>
    <cellStyle name="入力 3 3 2 2 2" xfId="9908" xr:uid="{B6A9810B-56B7-40D5-B352-724C6D125195}"/>
    <cellStyle name="入力 3 3 2 2 3" xfId="10335" xr:uid="{836F2EBB-E0BA-4861-A572-A15D04A955AC}"/>
    <cellStyle name="入力 3 3 2 3" xfId="6710" xr:uid="{B9ADF030-F023-4B7D-8680-026205088DA9}"/>
    <cellStyle name="入力 3 3 2 4" xfId="10062" xr:uid="{857C3E39-15DA-4894-96FA-9019FD1D4B92}"/>
    <cellStyle name="入力 3 3 3" xfId="1839" xr:uid="{C7ADC3E0-EF79-4352-95A6-4AF08B9A521C}"/>
    <cellStyle name="入力 3 3 3 2" xfId="10081" xr:uid="{3226DFA8-9D7E-4435-9033-876DB5ABA4B4}"/>
    <cellStyle name="入力 3 3 3 3" xfId="10381" xr:uid="{5B39C008-C005-4B2A-8694-705E9A59C845}"/>
    <cellStyle name="入力 3 3 4" xfId="9964" xr:uid="{DB7B7CD6-BAC1-4567-B732-9B325DF84F44}"/>
    <cellStyle name="入力 3 3 5" xfId="10197" xr:uid="{F01B195B-A884-467E-BE05-725D4C80BB2A}"/>
    <cellStyle name="入力 3 4" xfId="1795" xr:uid="{2A524CAA-CCF7-4E58-9453-3626D7C04B02}"/>
    <cellStyle name="入力 3 4 2" xfId="10178" xr:uid="{67DE339B-D521-4704-8F91-9265C548F534}"/>
    <cellStyle name="入力 3 4 3" xfId="10147" xr:uid="{9849E07D-D7AA-4CAB-B823-9C78335BD04A}"/>
    <cellStyle name="入力 3 5" xfId="10094" xr:uid="{8FF5A25F-8098-4CF8-8A04-D87050E03786}"/>
    <cellStyle name="出力 2" xfId="970" xr:uid="{1BBFAA05-FBA2-461E-9283-37BBE9C7689A}"/>
    <cellStyle name="出力 2 2" xfId="1418" xr:uid="{0E4A93A5-A9AB-4BBA-80DF-32C150D48846}"/>
    <cellStyle name="出力 2 2 2" xfId="1716" xr:uid="{23839C1A-013F-4561-92EC-A7C8FF4E2146}"/>
    <cellStyle name="出力 2 2 2 2" xfId="1938" xr:uid="{B7F873DA-1289-4DF3-BAB7-F0B1B7FB9D5C}"/>
    <cellStyle name="出力 2 2 2 2 2" xfId="10024" xr:uid="{E36D0709-8D23-4F3C-9DC6-1A735BD5A7B3}"/>
    <cellStyle name="出力 2 2 2 2 3" xfId="10432" xr:uid="{6D4C0269-F2BA-49E9-9456-7B09DBF62701}"/>
    <cellStyle name="出力 2 2 2 3" xfId="10070" xr:uid="{7E05269A-8CBC-4628-8CB9-73FDE901D43A}"/>
    <cellStyle name="出力 2 2 2 4" xfId="5645" xr:uid="{AF502CC7-F903-4C39-9FAF-C072F59FB6C3}"/>
    <cellStyle name="出力 2 2 3" xfId="1858" xr:uid="{B1496550-AD81-40E0-993D-78ABCF1940A2}"/>
    <cellStyle name="出力 2 2 3 2" xfId="9646" xr:uid="{8CA5FF5E-8F0E-4CF7-9085-725AC1AAF568}"/>
    <cellStyle name="出力 2 2 3 3" xfId="10083" xr:uid="{F9E93FCF-CA1E-46A4-884A-C15C1988A818}"/>
    <cellStyle name="出力 2 2 4" xfId="9692" xr:uid="{275993A5-4C9B-4339-94AF-43772AE4ECEA}"/>
    <cellStyle name="出力 2 3" xfId="1380" xr:uid="{BC3E5B8C-B91E-4B89-BC8D-ABF4B3C1D571}"/>
    <cellStyle name="出力 2 3 2" xfId="1678" xr:uid="{9C06C302-F840-4E05-9F19-7F0EC5BB3AFA}"/>
    <cellStyle name="出力 2 3 2 2" xfId="1918" xr:uid="{F70D8ED6-7683-4E6E-A1F2-CE67DD949205}"/>
    <cellStyle name="出力 2 3 2 2 2" xfId="10278" xr:uid="{3958155D-7994-4EB4-A2CD-C307F517C280}"/>
    <cellStyle name="出力 2 3 2 2 3" xfId="10500" xr:uid="{BB77FDFF-4963-4514-83EB-AA6B690FCE0C}"/>
    <cellStyle name="出力 2 3 2 3" xfId="6745" xr:uid="{335D6F4E-65B3-4423-88C4-287CB2E92DCF}"/>
    <cellStyle name="出力 2 3 2 4" xfId="10513" xr:uid="{877A7B56-4637-4B71-AE41-C536F2130542}"/>
    <cellStyle name="出力 2 3 3" xfId="1838" xr:uid="{7EEEB25D-258B-40BB-AEAF-9D8A8E5335CF}"/>
    <cellStyle name="出力 2 3 3 2" xfId="6189" xr:uid="{7C839F75-92EE-4891-9856-257DBDEB745D}"/>
    <cellStyle name="出力 2 3 3 3" xfId="10435" xr:uid="{85227CDF-8145-4D2E-A016-08244F39B646}"/>
    <cellStyle name="出力 2 3 4" xfId="10330" xr:uid="{827CBB38-1A5C-4284-BDDB-6F5C64E1A411}"/>
    <cellStyle name="出力 2 3 5" xfId="10423" xr:uid="{9FE6BF1E-8CB6-4DDC-945D-8D8FA01637C4}"/>
    <cellStyle name="出力 2 4" xfId="1796" xr:uid="{1597E889-E628-46BB-80D7-22F8C9FC0BC5}"/>
    <cellStyle name="出力 2 4 2" xfId="9820" xr:uid="{6DD0187C-77B6-4868-8303-E7D4ABAFAE63}"/>
    <cellStyle name="出力 2 4 3" xfId="10076" xr:uid="{28E6C14F-7836-4E73-B7AE-74970C6B9D8C}"/>
    <cellStyle name="出力 2 5" xfId="10210" xr:uid="{D9A2850B-FA66-46D8-83B4-41A36E6D9D85}"/>
    <cellStyle name="出力 3" xfId="971" xr:uid="{06CFC6FF-B931-4389-BD57-B8297CC83951}"/>
    <cellStyle name="出力 3 2" xfId="1419" xr:uid="{1DA09687-B2EE-4683-934D-418496597FE8}"/>
    <cellStyle name="出力 3 2 2" xfId="1717" xr:uid="{2BAEDA91-72B8-474F-A7E1-C8641945EAB9}"/>
    <cellStyle name="出力 3 2 2 2" xfId="1939" xr:uid="{56BC9F14-2613-4181-BC09-923684F69D14}"/>
    <cellStyle name="出力 3 2 2 2 2" xfId="9762" xr:uid="{AE23B9EC-1D40-433F-AC8E-225C0D0458BC}"/>
    <cellStyle name="出力 3 2 2 2 3" xfId="10064" xr:uid="{FD9292D7-1BEC-42C0-B5D4-A08E54D54E3C}"/>
    <cellStyle name="出力 3 2 2 3" xfId="9649" xr:uid="{8A75027E-8C4C-4B47-B600-6D1C4652CA23}"/>
    <cellStyle name="出力 3 2 2 4" xfId="10018" xr:uid="{47760B0B-2CA8-41B3-94C3-E84A617F57CF}"/>
    <cellStyle name="出力 3 2 3" xfId="1859" xr:uid="{4DC90E9D-35A6-4CF7-949D-88949D2487D5}"/>
    <cellStyle name="出力 3 2 3 2" xfId="10188" xr:uid="{18CC1169-BF4E-4E23-BA9E-059BE1EA0BFA}"/>
    <cellStyle name="出力 3 2 3 3" xfId="10538" xr:uid="{17464BBE-B350-4F0F-AC85-37AB99D37711}"/>
    <cellStyle name="出力 3 2 4" xfId="10208" xr:uid="{10BCDF55-CFE6-442D-AD32-DEFA95CE85CC}"/>
    <cellStyle name="出力 3 3" xfId="1379" xr:uid="{65E0EB6A-9CED-4EB2-BF58-E141B714A5B3}"/>
    <cellStyle name="出力 3 3 2" xfId="1677" xr:uid="{9684F8E2-D287-439A-A93B-BE9FC8BC5375}"/>
    <cellStyle name="出力 3 3 2 2" xfId="1917" xr:uid="{0F4772A6-E451-42A9-A476-0418EE00A897}"/>
    <cellStyle name="出力 3 3 2 2 2" xfId="10153" xr:uid="{A951D326-89BD-431C-92EF-15802657BCFC}"/>
    <cellStyle name="出力 3 3 2 2 3" xfId="10317" xr:uid="{F1FE7EC5-C2E7-449B-A0EF-04DE2205C279}"/>
    <cellStyle name="出力 3 3 2 3" xfId="9799" xr:uid="{9D761333-D585-4336-A82E-614F9D658324}"/>
    <cellStyle name="出力 3 3 2 4" xfId="10268" xr:uid="{93E5F692-2412-4138-91F3-036A0E022EBD}"/>
    <cellStyle name="出力 3 3 3" xfId="1837" xr:uid="{DFD56393-0C0C-4284-B47E-4DD1BEBC2D6C}"/>
    <cellStyle name="出力 3 3 3 2" xfId="9798" xr:uid="{5D89B82C-DE62-4BFC-94DE-CED2D0F81038}"/>
    <cellStyle name="出力 3 3 3 3" xfId="9711" xr:uid="{D07B39B7-0CF6-476A-8432-CB3A67E302A5}"/>
    <cellStyle name="出力 3 3 4" xfId="9847" xr:uid="{1F028627-FABD-49A5-8993-A65CDC25541A}"/>
    <cellStyle name="出力 3 3 5" xfId="10184" xr:uid="{DD60E982-6447-4D7D-BD17-B8EC794C5D1C}"/>
    <cellStyle name="出力 3 4" xfId="1797" xr:uid="{2116AE58-D441-40FF-AE38-1331670EA44F}"/>
    <cellStyle name="出力 3 4 2" xfId="10308" xr:uid="{03AE1CB2-5BFB-4513-9220-BD7CF47D4E3E}"/>
    <cellStyle name="出力 3 4 3" xfId="10436" xr:uid="{9D96A624-F517-4C5A-9FE8-D96375FB2619}"/>
    <cellStyle name="出力 3 5" xfId="9848" xr:uid="{50AA15B3-56B5-4DAA-BA7D-10AD4EEBE956}"/>
    <cellStyle name="好" xfId="972" xr:uid="{C45155ED-2F6A-4CF8-84B0-A94BF5D618BA}"/>
    <cellStyle name="好 2" xfId="973" xr:uid="{8A5DD25F-8B3C-4FA8-AEA2-3BAFBD656C35}"/>
    <cellStyle name="好 3" xfId="974" xr:uid="{F0AF4ACF-8912-4709-85B9-C722CF7BC2E4}"/>
    <cellStyle name="好 4" xfId="975" xr:uid="{41E6679A-611F-4588-957F-E3D992C8005D}"/>
    <cellStyle name="好_sst6D" xfId="976" xr:uid="{1BDD815D-9EBE-4402-B032-DA39FFE60A6B}"/>
    <cellStyle name="好_sst6D 2" xfId="977" xr:uid="{3F35D39D-1A1A-432D-9CB5-7DE9CE9867D6}"/>
    <cellStyle name="差" xfId="978" xr:uid="{C540A603-8A0C-4B6E-BD91-F4E656AC10F1}"/>
    <cellStyle name="差 2" xfId="979" xr:uid="{03559498-1475-46AD-BF72-3D2725A0DB26}"/>
    <cellStyle name="差 3" xfId="980" xr:uid="{76D53098-2368-47D7-8BF5-13C72C11A615}"/>
    <cellStyle name="差 4" xfId="981" xr:uid="{42CCE84E-ADC0-4A34-BFF6-EF4EBEC97D58}"/>
    <cellStyle name="差_sst6D" xfId="982" xr:uid="{26FBAB63-648F-4334-9437-F0823FB0AAC1}"/>
    <cellStyle name="差_sst6D 2" xfId="983" xr:uid="{3F4A2879-616B-4FC6-BAD5-A4A3150D102C}"/>
    <cellStyle name="常规 12" xfId="984" xr:uid="{D7FC4706-47DF-4194-9E9A-E3A9418F30EA}"/>
    <cellStyle name="常规 12 2" xfId="985" xr:uid="{4AB97B96-0C19-48C4-9166-5CA65C77F7AB}"/>
    <cellStyle name="常规 2" xfId="986" xr:uid="{FC7421BD-BFC6-4E2A-A2A5-13C91F05D801}"/>
    <cellStyle name="常规 2 2" xfId="987" xr:uid="{A81CC646-5217-44C0-8C04-357C452734C7}"/>
    <cellStyle name="常规 2 2 2" xfId="988" xr:uid="{E0E56AB6-8A08-47E1-962D-1F2C35109CAE}"/>
    <cellStyle name="常规 2 2 3" xfId="989" xr:uid="{9F269303-98B7-446B-A5DB-F259C9B8EB56}"/>
    <cellStyle name="常规 2 2 4" xfId="990" xr:uid="{9AFB8C11-D98A-4798-BFFC-6A115A51EEAD}"/>
    <cellStyle name="常规 2 3" xfId="991" xr:uid="{C725A05B-10E7-47BB-81FE-DD67EEE10726}"/>
    <cellStyle name="常规 2 4" xfId="992" xr:uid="{DFFB03A5-75A3-4926-983E-4666BCA7BB53}"/>
    <cellStyle name="常规 2_修正履歴" xfId="993" xr:uid="{1D121C0B-A32A-4643-80C4-19248893E4C3}"/>
    <cellStyle name="常规 3" xfId="994" xr:uid="{146E9504-8621-407C-A67D-383A7E72D930}"/>
    <cellStyle name="常规 3 2" xfId="995" xr:uid="{B8FF59C9-FE80-4BCB-867C-61CCD6698526}"/>
    <cellStyle name="常规 3 2 2" xfId="996" xr:uid="{2028BA07-A064-4198-A3FF-398C2E8B36DF}"/>
    <cellStyle name="常规 3 2 3" xfId="997" xr:uid="{3D663506-54D1-4D23-915A-9B4F1DF38FD6}"/>
    <cellStyle name="常规 3 3" xfId="998" xr:uid="{E2664227-8D31-4A5F-8BB1-CC6D218F8A6A}"/>
    <cellStyle name="常规 3 4" xfId="999" xr:uid="{29D4D211-97A5-4E1E-859F-31EB1B3D31C5}"/>
    <cellStyle name="常规 3 5" xfId="1000" xr:uid="{4D935D51-3A09-4111-98AE-A1E17C316541}"/>
    <cellStyle name="常规 3_sst6D" xfId="1001" xr:uid="{D282CC67-0336-4A28-9F27-50EFE5C0FDBA}"/>
    <cellStyle name="常规 6" xfId="1002" xr:uid="{5253939F-B96D-43A5-A186-87DCF8BEBAA9}"/>
    <cellStyle name="常规 6 2" xfId="1003" xr:uid="{BEDB1763-302D-416C-B520-CC54F9BAF177}"/>
    <cellStyle name="常规_Engineering price 3 June'07(rev-Final)" xfId="5926" xr:uid="{F0FA3F65-7BDC-4C96-8ECF-B01694418497}"/>
    <cellStyle name="强调文字颜色 1" xfId="1004" xr:uid="{0FD5DDD2-E615-47CE-8157-91C849E23A90}"/>
    <cellStyle name="强调文字颜色 1 2" xfId="1005" xr:uid="{42270B4C-E12A-4491-9C4C-0F85A7AC5238}"/>
    <cellStyle name="强调文字颜色 1 3" xfId="1006" xr:uid="{459878B3-B49C-4960-986A-500C77CBFEFA}"/>
    <cellStyle name="强调文字颜色 2" xfId="1007" xr:uid="{0632ECB3-83D6-4A7D-905F-DD95F98B5A38}"/>
    <cellStyle name="强调文字颜色 2 2" xfId="1008" xr:uid="{EFF430DF-D9EE-4E56-97DF-FEBEB4259845}"/>
    <cellStyle name="强调文字颜色 2 3" xfId="1009" xr:uid="{BA646E68-82DD-491C-B304-2AE273CACC17}"/>
    <cellStyle name="强调文字颜色 3" xfId="1010" xr:uid="{BB7D4482-884C-4706-965E-C51729811481}"/>
    <cellStyle name="强调文字颜色 3 2" xfId="1011" xr:uid="{1151D597-C377-46F4-B039-3B1DB90056B4}"/>
    <cellStyle name="强调文字颜色 3 3" xfId="1012" xr:uid="{31AD5329-28D9-429A-9CD9-CA4D742DC1BE}"/>
    <cellStyle name="强调文字颜色 4" xfId="1013" xr:uid="{718A6E93-9BCC-4D3F-927F-5C896FF6E6C9}"/>
    <cellStyle name="强调文字颜色 4 2" xfId="1014" xr:uid="{19FE85B8-2590-4463-8573-8F10C6D69925}"/>
    <cellStyle name="强调文字颜色 4 3" xfId="1015" xr:uid="{80DFD011-8F1C-4950-B8C3-8A5F6E5DC093}"/>
    <cellStyle name="强调文字颜色 5" xfId="1016" xr:uid="{A4C2931B-687A-4646-AEAC-27673C42A8B2}"/>
    <cellStyle name="强调文字颜色 5 2" xfId="1017" xr:uid="{547C0CE1-CDB9-40FB-840C-649C380DDB3A}"/>
    <cellStyle name="强调文字颜色 5 3" xfId="1018" xr:uid="{4D36B065-4799-4665-82D2-855F7CD8052F}"/>
    <cellStyle name="强调文字颜色 6" xfId="1019" xr:uid="{E5B86AC8-1B90-474C-8762-C548E3D34451}"/>
    <cellStyle name="强调文字颜色 6 2" xfId="1020" xr:uid="{FADCD3F1-3D32-47FC-9278-E32124D3BDCF}"/>
    <cellStyle name="强调文字颜色 6 3" xfId="1021" xr:uid="{54A4A610-5990-4C29-B11D-BA0509F021F2}"/>
    <cellStyle name="悪い 2" xfId="1022" xr:uid="{5CDFC7AA-E276-4161-96CD-C63E691AC26E}"/>
    <cellStyle name="悪い 3" xfId="1023" xr:uid="{CFEEE39B-4C47-4A06-9244-819B4658973F}"/>
    <cellStyle name="标题 1" xfId="1024" xr:uid="{D7FF8E9A-748F-4798-A21B-EACF45F049D5}"/>
    <cellStyle name="标题 1 2" xfId="1025" xr:uid="{946792AC-E521-4690-84A2-E16D9415A111}"/>
    <cellStyle name="标题 1 3" xfId="1026" xr:uid="{FE636A79-4F34-402C-9C0D-E088CE7F4FD6}"/>
    <cellStyle name="标题 2" xfId="1027" xr:uid="{85E28663-4137-4C56-B56B-CFB571A35EDC}"/>
    <cellStyle name="标题 2 2" xfId="1028" xr:uid="{0A98E856-701D-4493-975E-A78568039C09}"/>
    <cellStyle name="标题 2 3" xfId="1029" xr:uid="{D9C8F768-867F-4454-BD04-0F7A4D67990C}"/>
    <cellStyle name="标题 3" xfId="1030" xr:uid="{EF8B12F3-308A-42B5-AF6A-0EE1CF43234B}"/>
    <cellStyle name="标题 3 2" xfId="1031" xr:uid="{01FB2AD1-B2AF-4637-834F-72F77208CF3B}"/>
    <cellStyle name="标题 3 3" xfId="1032" xr:uid="{48AF100E-505E-4A2C-810C-7BF1A4D16BDD}"/>
    <cellStyle name="标题 4" xfId="1033" xr:uid="{A24794A1-D322-4517-AE94-23806CA8A86A}"/>
    <cellStyle name="标题 4 2" xfId="1034" xr:uid="{5FF1FD37-EC77-4BAE-B11D-F05959317770}"/>
    <cellStyle name="标题 4 3" xfId="1035" xr:uid="{6895289A-6B1C-440D-B70E-0489EA6F8EEE}"/>
    <cellStyle name="标题 5" xfId="1036" xr:uid="{95654BA2-BB4E-418B-9571-0254688EF7BE}"/>
    <cellStyle name="样式 1" xfId="1037" xr:uid="{5F5707E4-509E-4B7E-B734-79CB56E9779F}"/>
    <cellStyle name="样式 1 2" xfId="1038" xr:uid="{3EFD52DF-2C73-4800-ACB4-E0671FE249EC}"/>
    <cellStyle name="桁区切り 2" xfId="1039" xr:uid="{D45E5C67-19EE-4F8E-A400-AF87D4ECC4E1}"/>
    <cellStyle name="桁区切り 2 2" xfId="1040" xr:uid="{9CD0C036-1951-44AD-897D-94691B2AAD37}"/>
    <cellStyle name="检查单元格 2" xfId="1041" xr:uid="{654E3BB9-48B1-49A8-A789-D98B9D41F80D}"/>
    <cellStyle name="检查单元格 3" xfId="1042" xr:uid="{00A05EC5-5B8C-4DC4-87C7-D6B6A296387E}"/>
    <cellStyle name="標準 11" xfId="1043" xr:uid="{1521E183-961E-4892-9D5E-B6590E02BA7B}"/>
    <cellStyle name="標準 2" xfId="1044" xr:uid="{50976029-C939-4D2B-8644-7216623554CE}"/>
    <cellStyle name="標準 2 2" xfId="1045" xr:uid="{DCF1678C-C587-43BC-9D26-97426146147B}"/>
    <cellStyle name="標準 2 2 2" xfId="1046" xr:uid="{DD4FEE5C-008C-494E-932D-1B66DEE477C7}"/>
    <cellStyle name="標準 2 2 2 2" xfId="1047" xr:uid="{7042E1B9-ABC4-4090-942B-6EB47FD87CBF}"/>
    <cellStyle name="標準 2 2 2 2 2" xfId="1048" xr:uid="{73D2004C-0472-4D4E-8276-02BA26E47B66}"/>
    <cellStyle name="標準 2 2 2 2 3" xfId="1049" xr:uid="{8A0BCB0A-4F18-45D9-8628-24D82AEBDBA3}"/>
    <cellStyle name="標準 2 2 2 3" xfId="1050" xr:uid="{95516EA6-E6DF-4600-A772-F3D0A677F025}"/>
    <cellStyle name="標準 2 2 3" xfId="1051" xr:uid="{1BE66937-6133-4E2F-A388-E0B94E2FC95E}"/>
    <cellStyle name="標準 2 2 3 2" xfId="1052" xr:uid="{BA2E1363-42BA-41DA-A116-FC1A914BCE06}"/>
    <cellStyle name="標準 2 2 3 2 2" xfId="1053" xr:uid="{EF73C974-1F9E-4DD1-B1E5-C2E2EA8278FD}"/>
    <cellStyle name="標準 2 2 3 2 2 2" xfId="1054" xr:uid="{72E93517-7736-4ED2-8651-3B3D26C2E702}"/>
    <cellStyle name="標準 2 2 3 2 2 3" xfId="1055" xr:uid="{03984548-83BA-4C65-B5D6-48721B68D371}"/>
    <cellStyle name="標準 2 2 3 2 3" xfId="1056" xr:uid="{5CAB32CF-88AE-4660-A759-688D5C374CD2}"/>
    <cellStyle name="標準 2 2 3 2 3 2" xfId="1057" xr:uid="{7C907FCD-93B0-44E7-B37C-C149431F2C5D}"/>
    <cellStyle name="標準 2 2 3 3" xfId="1058" xr:uid="{E86D49B3-4674-4640-9DBA-D65B92DA23C3}"/>
    <cellStyle name="標準 2 2 4" xfId="1059" xr:uid="{5CE113AD-B1E8-49F7-8630-3E6E1D78FA1D}"/>
    <cellStyle name="標準 2 2 4 2" xfId="1060" xr:uid="{48622E89-00F6-49E0-9532-589A52F210F3}"/>
    <cellStyle name="標準 2 2 5" xfId="1061" xr:uid="{5FD7F91C-D801-4672-94C0-60E605BEE6B5}"/>
    <cellStyle name="標準 2 2 5 2" xfId="1062" xr:uid="{659263C8-AC21-44B6-87BB-B7289876EC3E}"/>
    <cellStyle name="標準 2 2 6" xfId="1063" xr:uid="{11E33A71-8018-4B5F-85A1-63CE2C2FA173}"/>
    <cellStyle name="標準 2 2_EXCEL帳票設計書_請求回収管理【40_顧客用償還表】" xfId="1064" xr:uid="{58A7BEEB-B626-44F6-AA76-A6ADEBDD13F2}"/>
    <cellStyle name="標準 2 3" xfId="1065" xr:uid="{55244F01-1BD9-4D2F-AFE4-F1F96BF4EA11}"/>
    <cellStyle name="標準 2 3 2" xfId="1066" xr:uid="{BCC6849D-DD0B-4A4C-993E-DEB01294007D}"/>
    <cellStyle name="標準 2 3 2 2" xfId="1067" xr:uid="{4009AF71-9121-475D-9D81-6CAFB1BEDAB2}"/>
    <cellStyle name="標準 2 3 2 3" xfId="1068" xr:uid="{739A5DAC-96D4-499C-8735-93196A971780}"/>
    <cellStyle name="標準 2 3 3" xfId="1069" xr:uid="{DCD228E4-C15D-45E6-87C5-0247816BA686}"/>
    <cellStyle name="標準 2 3 4" xfId="1070" xr:uid="{B57BEF2D-D43D-49B0-A233-6C3D4C8FE430}"/>
    <cellStyle name="標準 2 3 5" xfId="1071" xr:uid="{D6965B03-205A-4524-81BA-25B81362E598}"/>
    <cellStyle name="標準 2 4" xfId="1072" xr:uid="{14C114FF-FEA2-4AD7-8257-E74AC2051A35}"/>
    <cellStyle name="標準 2 4 2" xfId="1073" xr:uid="{7A593199-4666-4462-9B5E-8616AE5F9A77}"/>
    <cellStyle name="標準 2 4 3" xfId="1074" xr:uid="{6ACAB445-37F0-441C-A952-FCD4E0DF6078}"/>
    <cellStyle name="標準 2 4 4" xfId="1075" xr:uid="{1D5A7966-5FC4-4C76-A2DE-A5050C4EF375}"/>
    <cellStyle name="標準 2 4 5" xfId="1076" xr:uid="{757DA14E-EE42-4FEA-A54D-60773F9EB786}"/>
    <cellStyle name="標準 2 5" xfId="1077" xr:uid="{0C43BE96-5989-4544-9DE7-12E25A028CCE}"/>
    <cellStyle name="標準 2 5 2" xfId="1078" xr:uid="{BD7C91F0-1E1E-436A-B130-A15300E8FD49}"/>
    <cellStyle name="標準 2 5 3" xfId="1079" xr:uid="{5B774A6E-BB0D-469F-90F7-0978466192B2}"/>
    <cellStyle name="標準 2 6" xfId="1080" xr:uid="{56B8B8A7-FA2E-487E-B17A-4A459D04B4D1}"/>
    <cellStyle name="標準 2 7" xfId="1081" xr:uid="{2EDEF265-FA11-4A2D-A307-6A49020B9065}"/>
    <cellStyle name="標準 2 8" xfId="1082" xr:uid="{A7215C46-A14A-4616-A02A-AC3C6E74DFDA}"/>
    <cellStyle name="標準 2 9" xfId="1083" xr:uid="{11A757B9-1DDC-4529-932F-CAAA97E1CC66}"/>
    <cellStyle name="標準 2_Book2" xfId="1084" xr:uid="{449CB39B-C47B-41A3-BFEB-8C513E288799}"/>
    <cellStyle name="標準 3" xfId="1085" xr:uid="{9BCEBD98-2DB6-41B7-A94E-6F2D33892117}"/>
    <cellStyle name="標準 3 2" xfId="1086" xr:uid="{B8F6F773-C6A8-4DDC-A3AD-93C89B2C14B8}"/>
    <cellStyle name="標準 3 3" xfId="1087" xr:uid="{5EA7EA1D-2E36-49B4-950A-493523AEC9B7}"/>
    <cellStyle name="標準 4" xfId="1088" xr:uid="{CC36ED3E-5A50-4151-AD6F-7D34903979BE}"/>
    <cellStyle name="標準 4 2" xfId="1089" xr:uid="{A3DA120F-1971-410E-B260-AB700491F072}"/>
    <cellStyle name="標準 4 2 2" xfId="1090" xr:uid="{AC9E1061-A4E9-4934-85D5-F72EF00D2794}"/>
    <cellStyle name="標準 4 2 3" xfId="1091" xr:uid="{C3FEE578-1B82-4A34-9C19-525CC6F86920}"/>
    <cellStyle name="標準 4 3" xfId="1092" xr:uid="{713B71B6-3A84-41A6-B8DF-92CAABBF6770}"/>
    <cellStyle name="標準 4 4" xfId="1093" xr:uid="{A40AF647-EE46-498D-94B0-2357565D2188}"/>
    <cellStyle name="標準 4_画面設計書_換算レートマスタ管理【入力変更画面】" xfId="1094" xr:uid="{9B9CA6E6-E739-4EF8-86C0-30C00CFD305D}"/>
    <cellStyle name="標準 5" xfId="1095" xr:uid="{0B844E00-8D7E-4F3F-B9EB-07D1DB76F847}"/>
    <cellStyle name="標準 5 2" xfId="1096" xr:uid="{CCB8D5A4-A694-426F-9850-ACA810A2604F}"/>
    <cellStyle name="標準 6" xfId="1097" xr:uid="{E6F8B1BD-4B1A-4F9D-9904-6681B795EF4C}"/>
    <cellStyle name="標準 7" xfId="1098" xr:uid="{2F458182-44D8-4C0A-A3A2-C0662C5D330B}"/>
    <cellStyle name="標準 7 2" xfId="1099" xr:uid="{2C789576-D5C8-44A3-B952-3CEB03E5F880}"/>
    <cellStyle name="標準 8" xfId="1100" xr:uid="{DFBAAFFC-270C-48CF-A44A-4728CC78B5DC}"/>
    <cellStyle name="汇总" xfId="1101" xr:uid="{72B51C05-93A8-427B-8C8E-BF55943EF169}"/>
    <cellStyle name="汇总 2" xfId="1102" xr:uid="{4CF8E577-22A1-4E51-959B-0BE7C9ABD875}"/>
    <cellStyle name="汇总 2 2" xfId="1431" xr:uid="{B09EB612-3062-41F9-A8A6-99BA8669997F}"/>
    <cellStyle name="汇总 2 2 2" xfId="1729" xr:uid="{CB94EEA1-D4C4-4569-92E2-5126887AE836}"/>
    <cellStyle name="汇总 2 2 2 2" xfId="1941" xr:uid="{76A8DA3D-26CD-448C-AC45-ABFE5B3707FB}"/>
    <cellStyle name="汇总 2 2 2 2 2" xfId="10244" xr:uid="{9840F3A3-3712-478F-8633-54CBAF230A96}"/>
    <cellStyle name="汇总 2 2 2 2 3" xfId="10046" xr:uid="{0EE7E4E7-A7E1-4CA1-B1C9-9572D4298B0C}"/>
    <cellStyle name="汇总 2 2 2 3" xfId="9706" xr:uid="{9B0BCB3C-E40C-472B-AB02-0E8042D27680}"/>
    <cellStyle name="汇总 2 2 2 4" xfId="5773" xr:uid="{11F5B8A4-42F6-405E-B872-473856B5C60F}"/>
    <cellStyle name="汇总 2 2 3" xfId="1861" xr:uid="{1D49E879-A215-4BD3-BE5D-1C36732D664B}"/>
    <cellStyle name="汇总 2 2 3 2" xfId="10307" xr:uid="{44283F03-4ABA-4185-8D43-0D3C7A9DC6BA}"/>
    <cellStyle name="汇总 2 2 3 3" xfId="10425" xr:uid="{06FD55FB-8255-4C31-97AE-D9D93B6C0466}"/>
    <cellStyle name="汇总 2 2 4" xfId="9884" xr:uid="{F455228C-E979-4AB6-A356-22ACE81D471C}"/>
    <cellStyle name="汇总 2 2 5" xfId="9935" xr:uid="{6373435B-E99D-413A-93EF-BC631154159A}"/>
    <cellStyle name="汇总 2 3" xfId="1374" xr:uid="{9C27399E-A612-4F67-B1B3-B773381F426E}"/>
    <cellStyle name="汇总 2 3 2" xfId="1672" xr:uid="{7A65BD3A-85D9-4ED3-878F-13EC69C4B694}"/>
    <cellStyle name="汇总 2 3 2 2" xfId="1915" xr:uid="{F46F503B-6275-42FE-9EE0-EE436B625167}"/>
    <cellStyle name="汇总 2 3 2 2 2" xfId="10306" xr:uid="{91D7D349-5C72-448E-BCFD-CCED1A1E8717}"/>
    <cellStyle name="汇总 2 3 2 2 3" xfId="10146" xr:uid="{633A756B-94C6-402A-BBA0-56BBCF3E7F9C}"/>
    <cellStyle name="汇总 2 3 2 3" xfId="10050" xr:uid="{9D0B60B9-19BB-40AA-8B48-A3D7F0C1CB5F}"/>
    <cellStyle name="汇总 2 3 2 4" xfId="9899" xr:uid="{DA9A8EDD-4669-44FD-B06D-6E5033554660}"/>
    <cellStyle name="汇总 2 3 3" xfId="1835" xr:uid="{73A761B4-F8AD-4BC5-8350-D63C940942FE}"/>
    <cellStyle name="汇总 2 3 3 2" xfId="10049" xr:uid="{93C1F3EE-4A9C-47B7-AA2C-106FC6CD10F6}"/>
    <cellStyle name="汇总 2 3 3 3" xfId="10239" xr:uid="{2D301D0C-1C9A-4C4B-8630-AFB79B6DFD48}"/>
    <cellStyle name="汇总 2 3 4" xfId="9976" xr:uid="{DEE6F31B-C3BA-465B-8BE0-FA82298885DA}"/>
    <cellStyle name="汇总 2 3 5" xfId="10430" xr:uid="{170C7C2B-3A9C-434F-BAAE-5E74D382B1EA}"/>
    <cellStyle name="汇总 2 4" xfId="1799" xr:uid="{53086F92-F318-4809-9693-5F6BD08FB67F}"/>
    <cellStyle name="汇总 2 4 2" xfId="10159" xr:uid="{2EA54F16-2165-495F-9100-C9ECB0C8BDD7}"/>
    <cellStyle name="汇总 2 4 3" xfId="10495" xr:uid="{08FF58DB-9030-43B6-BED1-527C87CC0BC2}"/>
    <cellStyle name="汇总 2 5" xfId="9805" xr:uid="{7C03CF92-528C-462D-9667-A16547220E92}"/>
    <cellStyle name="汇总 3" xfId="1103" xr:uid="{833A3CE8-B69C-4984-A32E-38AF334D790A}"/>
    <cellStyle name="汇总 3 2" xfId="1432" xr:uid="{90A85AC2-79D6-4718-850F-98E6B4745012}"/>
    <cellStyle name="汇总 3 2 2" xfId="1730" xr:uid="{8E58E281-2E0B-4B64-8C44-C1CEAC2E8EE3}"/>
    <cellStyle name="汇总 3 2 2 2" xfId="1942" xr:uid="{4CD38723-DB2C-4617-9583-11B3044281C4}"/>
    <cellStyle name="汇总 3 2 2 2 2" xfId="9877" xr:uid="{154050A8-CD63-410D-B33C-674A6D98F198}"/>
    <cellStyle name="汇总 3 2 2 2 3" xfId="10403" xr:uid="{22097337-D3D4-4AA9-A577-8F1D69B8DB3A}"/>
    <cellStyle name="汇总 3 2 2 3" xfId="10226" xr:uid="{7986A9C4-9A96-42C7-A9CC-F92710A382ED}"/>
    <cellStyle name="汇总 3 2 2 4" xfId="9954" xr:uid="{C0BD270E-922B-4941-B9FE-4D2F8C3D027F}"/>
    <cellStyle name="汇总 3 2 3" xfId="1862" xr:uid="{193C573B-3EBC-45F4-A54F-B33E69FAC944}"/>
    <cellStyle name="汇总 3 2 3 2" xfId="9939" xr:uid="{6A8FC473-E14A-4F57-8A42-E811B208CFA6}"/>
    <cellStyle name="汇总 3 2 3 3" xfId="10269" xr:uid="{A32C9A06-548C-402B-AB7E-76EC28AA5AEE}"/>
    <cellStyle name="汇总 3 2 4" xfId="10366" xr:uid="{5C49E325-53B2-4A7B-8391-779944E6F277}"/>
    <cellStyle name="汇总 3 3" xfId="1373" xr:uid="{BEED7E04-CB36-4BE4-AAB9-6608EE043231}"/>
    <cellStyle name="汇总 3 3 2" xfId="1671" xr:uid="{20888B49-D8EB-4BEA-8C1B-19DA8789A689}"/>
    <cellStyle name="汇总 3 3 2 2" xfId="1914" xr:uid="{0C7C7B24-61FD-43B2-BF77-F7A5F52ADD3D}"/>
    <cellStyle name="汇总 3 3 2 2 2" xfId="9821" xr:uid="{A2A50386-6ED0-4E12-8403-D25512821159}"/>
    <cellStyle name="汇总 3 3 2 2 3" xfId="10536" xr:uid="{4D2E5A8F-3D9B-498C-8B3D-B6AF7A9C2AD6}"/>
    <cellStyle name="汇总 3 3 2 3" xfId="10071" xr:uid="{3E30DA59-56B8-4C25-BFD8-B8D81BED551E}"/>
    <cellStyle name="汇总 3 3 2 4" xfId="10416" xr:uid="{ECD5D71F-F854-4569-BA2D-47E3658FD438}"/>
    <cellStyle name="汇总 3 3 3" xfId="1834" xr:uid="{03E9861D-2274-4042-84CF-2C6CD86146E8}"/>
    <cellStyle name="汇总 3 3 3 2" xfId="10056" xr:uid="{08DFD20B-09EF-4C27-AECF-98642DD8A9EC}"/>
    <cellStyle name="汇总 3 3 3 3" xfId="10508" xr:uid="{38F3479A-0174-4181-B042-CC1B7F92EE04}"/>
    <cellStyle name="汇总 3 3 4" xfId="10345" xr:uid="{8C9F5708-3F6D-4E83-A7C9-B2D070B28AA9}"/>
    <cellStyle name="汇总 3 3 5" xfId="10051" xr:uid="{2AD130E4-300A-4AFD-B160-B3CFDF5F67C4}"/>
    <cellStyle name="汇总 3 4" xfId="1800" xr:uid="{50A08E59-AE95-4093-B9E8-D7EE1A52020C}"/>
    <cellStyle name="汇总 3 4 2" xfId="10284" xr:uid="{DC9BE7EC-7609-46CC-B4C7-EC325F7F6C7B}"/>
    <cellStyle name="汇总 3 4 3" xfId="10216" xr:uid="{000C2336-CED1-4D72-96F7-AA66986BC909}"/>
    <cellStyle name="汇总 3 5" xfId="10169" xr:uid="{3F761B6E-1415-42A7-9D3D-8D7EB7EE40D5}"/>
    <cellStyle name="汇总 4" xfId="1430" xr:uid="{EDA9E20E-EC57-4CE9-871C-D1079A09F06C}"/>
    <cellStyle name="汇总 4 2" xfId="1728" xr:uid="{02ABB295-073B-49C6-9393-2BDAE421C3CA}"/>
    <cellStyle name="汇总 4 2 2" xfId="1940" xr:uid="{CE4F9FF1-ADE7-46BD-B7E4-60C14A1794C5}"/>
    <cellStyle name="汇总 4 2 2 2" xfId="10122" xr:uid="{47F8B157-5BA3-4594-B965-ED51F990D55A}"/>
    <cellStyle name="汇总 4 2 2 3" xfId="10300" xr:uid="{43408CD5-98F8-4E52-8815-A902D0732B87}"/>
    <cellStyle name="汇总 4 2 3" xfId="10107" xr:uid="{C7FBAB51-B7CC-4383-8072-8DCD7AD03BF9}"/>
    <cellStyle name="汇总 4 2 4" xfId="10525" xr:uid="{4039FE47-6A3E-4F01-BCC7-C4C244DDCE43}"/>
    <cellStyle name="汇总 4 3" xfId="1860" xr:uid="{6DBC7235-B627-441D-A89D-B35923E1ECCC}"/>
    <cellStyle name="汇总 4 3 2" xfId="9829" xr:uid="{BE8F62C3-C1ED-47C8-8A1B-1FC4C39ED88F}"/>
    <cellStyle name="汇总 4 3 3" xfId="10004" xr:uid="{2A253EFF-B0EC-4479-A2AD-0288EE35C3C0}"/>
    <cellStyle name="汇总 4 4" xfId="10251" xr:uid="{735ED119-FD3D-490B-858C-673C15357353}"/>
    <cellStyle name="汇总 4 5" xfId="9953" xr:uid="{7CFE2792-9B21-471B-A637-17FFF68EB9CD}"/>
    <cellStyle name="汇总 5" xfId="1375" xr:uid="{6CB43D00-EA59-40AE-882D-C64ED5CF60DB}"/>
    <cellStyle name="汇总 5 2" xfId="1673" xr:uid="{CC3BBE8D-6391-45D7-BC72-7A590221B1E9}"/>
    <cellStyle name="汇总 5 2 2" xfId="1916" xr:uid="{56B8AB9A-31D1-4476-B9D3-06DF56BDE02A}"/>
    <cellStyle name="汇总 5 2 2 2" xfId="9938" xr:uid="{0EF3FCCB-7E0C-41BF-8D29-CB69E37E9F58}"/>
    <cellStyle name="汇总 5 2 2 3" xfId="10437" xr:uid="{4F4C2C26-0914-4485-B775-D178E705E21F}"/>
    <cellStyle name="汇总 5 2 3" xfId="9650" xr:uid="{84A4BF46-8D12-43F0-9D79-CB471C3FC550}"/>
    <cellStyle name="汇总 5 2 4" xfId="10468" xr:uid="{9A2B6A50-33C6-4C17-AFCD-4B163CEA5BD6}"/>
    <cellStyle name="汇总 5 3" xfId="1836" xr:uid="{58B3C7B2-5B8C-44EA-B62D-2A62526FB84E}"/>
    <cellStyle name="汇总 5 3 2" xfId="10173" xr:uid="{45419BA1-36B8-43C4-9500-E3FF5A34CEFB}"/>
    <cellStyle name="汇总 5 3 3" xfId="10320" xr:uid="{A1405621-A819-4E6E-9393-F9D4891817D3}"/>
    <cellStyle name="汇总 5 4" xfId="9709" xr:uid="{D3C129D6-4A1C-4EAE-B879-40FE5B00EC4D}"/>
    <cellStyle name="汇总 5 5" xfId="9643" xr:uid="{CF0137E9-A076-4CC7-B19C-A9507C7B1E82}"/>
    <cellStyle name="汇总 6" xfId="1798" xr:uid="{ECFB0435-B154-458A-8572-F506E66F5B5D}"/>
    <cellStyle name="汇总 6 2" xfId="9940" xr:uid="{E4A2F096-49DD-4A3F-8717-81ADF09FF8F3}"/>
    <cellStyle name="汇总 6 3" xfId="10015" xr:uid="{F5DD50F1-5DB5-4116-9B45-782E3A2C46DA}"/>
    <cellStyle name="汇总 7" xfId="10175" xr:uid="{43B5CCCB-CD74-4526-B53B-B993D192E14D}"/>
    <cellStyle name="注释 2" xfId="1104" xr:uid="{8DB27CD3-C4C6-4EAA-98CC-4F463EDBEDF5}"/>
    <cellStyle name="注释 2 2" xfId="1433" xr:uid="{3A7F5E3F-042F-4855-80EC-899A402F6537}"/>
    <cellStyle name="注释 2 2 2" xfId="1731" xr:uid="{961C5200-E68E-43DA-994E-2BDD892717A1}"/>
    <cellStyle name="注释 2 2 2 2" xfId="1943" xr:uid="{161320B6-A112-449C-A645-744360DD99AE}"/>
    <cellStyle name="注释 2 2 2 2 2" xfId="10359" xr:uid="{26B3C8D2-3B86-4F1E-9D52-38B1E912F73B}"/>
    <cellStyle name="注释 2 2 2 2 3" xfId="6768" xr:uid="{FC3B1F7D-6FCC-4BC3-9BC7-3D68006553E2}"/>
    <cellStyle name="注释 2 2 2 3" xfId="9860" xr:uid="{51AB5BC9-EB54-47DE-BC6E-AA0983CD0A8B}"/>
    <cellStyle name="注释 2 2 2 4" xfId="10458" xr:uid="{00073B45-15CD-4674-907C-55F0F777D8F4}"/>
    <cellStyle name="注释 2 2 3" xfId="1863" xr:uid="{9DDF40A0-5F53-4666-93DE-D67653601DE2}"/>
    <cellStyle name="注释 2 2 3 2" xfId="10156" xr:uid="{2D144DF1-3A08-4F21-AF9A-62BE1E2D9357}"/>
    <cellStyle name="注释 2 2 3 3" xfId="10477" xr:uid="{47A16992-6BD9-4C59-8F06-C33D21366F5E}"/>
    <cellStyle name="注释 2 2 4" xfId="9998" xr:uid="{2A13C02C-B36F-406F-9658-E6CE321E445D}"/>
    <cellStyle name="注释 2 2 5" xfId="9826" xr:uid="{78EF0EC6-900F-4E62-B4F4-22DC974F8088}"/>
    <cellStyle name="注释 2 3" xfId="1372" xr:uid="{1728337E-EF0A-4122-8464-AD9A86F8CA50}"/>
    <cellStyle name="注释 2 3 2" xfId="1670" xr:uid="{47A91F6C-4796-444E-BD37-A086B1A97514}"/>
    <cellStyle name="注释 2 3 2 2" xfId="1913" xr:uid="{A4EEB5C9-BDD1-462D-9A60-4287F756CB30}"/>
    <cellStyle name="注释 2 3 2 2 2" xfId="10179" xr:uid="{68573C12-9EFA-4CEA-A47A-256907F511C1}"/>
    <cellStyle name="注释 2 3 2 2 3" xfId="10529" xr:uid="{DD253920-6F45-4225-AF39-1463A2F87BE6}"/>
    <cellStyle name="注释 2 3 2 3" xfId="6695" xr:uid="{42CBA1DB-56CD-46C5-83D5-7FFB8BCD4B6E}"/>
    <cellStyle name="注释 2 3 2 4" xfId="9904" xr:uid="{C68D7463-29BF-45DD-A04D-B1BF9B182F5A}"/>
    <cellStyle name="注释 2 3 3" xfId="1833" xr:uid="{D7E781B9-6DB7-47E5-9A10-834AD710430E}"/>
    <cellStyle name="注释 2 3 3 2" xfId="6708" xr:uid="{175F2D32-ECBF-4948-AEF4-3808C1EADF6E}"/>
    <cellStyle name="注释 2 3 3 3" xfId="9642" xr:uid="{58E7BFF9-CDB0-481F-83F1-2074402EA5D6}"/>
    <cellStyle name="注释 2 3 4" xfId="9863" xr:uid="{4E6791DA-7165-457B-B4AA-30634F5D9B39}"/>
    <cellStyle name="注释 2 3 5" xfId="10145" xr:uid="{D43C0FF8-62D5-489C-B95B-E1D35B0B4B4C}"/>
    <cellStyle name="注释 2 4" xfId="1801" xr:uid="{19CB1503-194C-4341-AA3B-0845DE1C0546}"/>
    <cellStyle name="注释 2 4 2" xfId="9914" xr:uid="{D3B0DA84-02B5-43C7-BDF4-7BC78EBE0E9C}"/>
    <cellStyle name="注释 2 4 3" xfId="10358" xr:uid="{0654162D-BE4F-43DB-886A-50374D5AFAE1}"/>
    <cellStyle name="注释 2 5" xfId="10295" xr:uid="{4CB5FCC0-7204-444D-B8FF-4C8AD94CD88D}"/>
    <cellStyle name="注释 3" xfId="1105" xr:uid="{BC141405-8CB5-4691-966F-12DB8CFA2B0E}"/>
    <cellStyle name="注释 3 2" xfId="1434" xr:uid="{317B6C8D-2AF7-4367-ABDB-C728D8428FE5}"/>
    <cellStyle name="注释 3 2 2" xfId="1732" xr:uid="{CC0E4B78-2183-438D-B358-EFC17CC91D4D}"/>
    <cellStyle name="注释 3 2 2 2" xfId="1944" xr:uid="{C99FAF39-8D96-4777-8115-A99AAFBD8679}"/>
    <cellStyle name="注释 3 2 2 2 2" xfId="9991" xr:uid="{0E75695C-30B5-45E3-AC18-E9A404B679EC}"/>
    <cellStyle name="注释 3 2 2 2 3" xfId="10535" xr:uid="{16C06DFC-BF97-432A-B8B6-90340530C161}"/>
    <cellStyle name="注释 3 2 2 3" xfId="10342" xr:uid="{DDCC16EB-A1D1-4684-B028-335A1837B944}"/>
    <cellStyle name="注释 3 2 2 4" xfId="9641" xr:uid="{59569B4B-E8D6-42A9-9B37-74303CA87EBA}"/>
    <cellStyle name="注释 3 2 3" xfId="1864" xr:uid="{5F41CC36-C1D4-4428-AB67-88E1AC333E0A}"/>
    <cellStyle name="注释 3 2 3 2" xfId="10281" xr:uid="{616F7852-1EE4-481F-97BD-D4D02C607AC7}"/>
    <cellStyle name="注释 3 2 3 3" xfId="9896" xr:uid="{FC1B07AF-2640-4E31-9794-7A1EA0FFF4DC}"/>
    <cellStyle name="注释 3 2 4" xfId="9734" xr:uid="{06E124F3-D3B5-4CC9-A5AD-9A6A4C66E1B7}"/>
    <cellStyle name="注释 3 2 5" xfId="10532" xr:uid="{EEC8861A-D656-473C-ACA6-030F9A896897}"/>
    <cellStyle name="注释 3 3" xfId="1451" xr:uid="{3D56F34A-616D-47F0-8612-BF2DAB58DDBA}"/>
    <cellStyle name="注释 3 3 2" xfId="1749" xr:uid="{3D3DCAF3-E3C5-4769-95E7-CCF9C16AD37E}"/>
    <cellStyle name="注释 3 3 2 2" xfId="1961" xr:uid="{20C3F7BC-3693-41D9-8AC2-3332822451FC}"/>
    <cellStyle name="注释 3 3 2 2 2" xfId="9856" xr:uid="{9CEC1D6A-3B8B-40B5-83D1-A774EDFB1706}"/>
    <cellStyle name="注释 3 3 2 2 3" xfId="10052" xr:uid="{0DA6F6EC-03FE-4E99-9C90-E195E02F232C}"/>
    <cellStyle name="注释 3 3 2 3" xfId="9882" xr:uid="{EAC96149-80BF-44EC-9BE6-6F3ED0BC5625}"/>
    <cellStyle name="注释 3 3 2 4" xfId="10472" xr:uid="{F5CEE350-428B-4927-80A7-A7E3F43AFBE5}"/>
    <cellStyle name="注释 3 3 3" xfId="1881" xr:uid="{BBB3AE35-3903-45A5-8808-136B27D166CF}"/>
    <cellStyle name="注释 3 3 3 2" xfId="10282" xr:uid="{15E6E170-52E0-4C0B-809F-4EE9879B8F0C}"/>
    <cellStyle name="注释 3 3 3 3" xfId="10493" xr:uid="{11ACA499-21A2-44F8-BF9A-43BDC9C07B04}"/>
    <cellStyle name="注释 3 3 4" xfId="9772" xr:uid="{A1C2284C-332E-409A-A1B8-10601A8CC5FD}"/>
    <cellStyle name="注释 3 3 5" xfId="9681" xr:uid="{C5D2C166-94C1-4249-82C5-E2952791E43C}"/>
    <cellStyle name="注释 3 4" xfId="1802" xr:uid="{5769ECD1-FF72-4932-AD3D-99EF5BFDB70D}"/>
    <cellStyle name="注释 3 4 2" xfId="10395" xr:uid="{3A376069-7186-440D-9EB5-CBDCF7DA76B6}"/>
    <cellStyle name="注释 3 4 3" xfId="9779" xr:uid="{FE69026D-1F3C-4E92-B3B9-CCDA59DDA407}"/>
    <cellStyle name="注释 3 5" xfId="9925" xr:uid="{151E62D4-8E1B-455D-A7E1-F8680744FEFF}"/>
    <cellStyle name="良い 2" xfId="1106" xr:uid="{8844AF66-24E8-428A-B631-260903389CCE}"/>
    <cellStyle name="良い 3" xfId="1107" xr:uid="{BD7ED393-684C-402B-8E16-0B860D539065}"/>
    <cellStyle name="見出し 1 2" xfId="1108" xr:uid="{2277A373-AA59-4E19-B4F1-32D2577DF049}"/>
    <cellStyle name="見出し 1 3" xfId="1109" xr:uid="{1CD13472-AEA9-4530-948B-CF7210DDCFC5}"/>
    <cellStyle name="見出し 2 2" xfId="1110" xr:uid="{57AE45A9-32C7-46B0-8C24-45846676A325}"/>
    <cellStyle name="見出し 2 3" xfId="1111" xr:uid="{F9C92FD9-06F5-4AF1-9385-9A2A554FA351}"/>
    <cellStyle name="見出し 3 2" xfId="1112" xr:uid="{E3824C92-6B8B-4E96-ADE2-769A071EB8FC}"/>
    <cellStyle name="見出し 3 3" xfId="1113" xr:uid="{6E5CD7A8-F14F-4C33-A96C-78624ACC589A}"/>
    <cellStyle name="見出し 4 2" xfId="1114" xr:uid="{3109A010-0708-4272-8165-69E4880D13BB}"/>
    <cellStyle name="見出し 4 3" xfId="1115" xr:uid="{85D02BFF-6596-4442-8290-AC963178583B}"/>
    <cellStyle name="解释性文本" xfId="1116" xr:uid="{B3304E33-5BDA-4BA1-9057-205647E43A9E}"/>
    <cellStyle name="解释性文本 2" xfId="1117" xr:uid="{0A2874D9-57FF-4501-82DE-1C0BC9B46159}"/>
    <cellStyle name="解释性文本 3" xfId="1118" xr:uid="{3D9D44A8-766D-496B-8550-31E64AC053D4}"/>
    <cellStyle name="計算 2" xfId="1119" xr:uid="{82EACD13-942C-4F10-876E-22B9C2CF94E3}"/>
    <cellStyle name="計算 2 2" xfId="1435" xr:uid="{C3947F76-FE55-461D-8CB3-D90ECE795808}"/>
    <cellStyle name="計算 2 2 2" xfId="1733" xr:uid="{4C93E0D3-57AE-4085-AE62-07C80024C9D2}"/>
    <cellStyle name="計算 2 2 2 2" xfId="1945" xr:uid="{FF33C0CB-5710-4DA2-8908-F18B6691719A}"/>
    <cellStyle name="計算 2 2 2 2 2" xfId="9726" xr:uid="{26B504D3-8718-4D74-A8C0-F6D1BE7AFC77}"/>
    <cellStyle name="計算 2 2 2 2 3" xfId="10214" xr:uid="{2BFCEDAA-2C19-40E9-9F0C-C9A8CDFB4493}"/>
    <cellStyle name="計算 2 2 2 3" xfId="9974" xr:uid="{4D39F593-7047-4D90-985A-52E6F5E3A548}"/>
    <cellStyle name="計算 2 2 2 4" xfId="9818" xr:uid="{52EE6B9E-A40F-4F94-82D5-3A6F1074F4DC}"/>
    <cellStyle name="計算 2 2 3" xfId="1865" xr:uid="{03122A4A-817A-4448-A6B5-5287D87F863C}"/>
    <cellStyle name="計算 2 2 3 2" xfId="9911" xr:uid="{F688D1F9-F3C3-4DC3-9E52-E1B4C028E605}"/>
    <cellStyle name="計算 2 2 3 3" xfId="9824" xr:uid="{7E632881-429D-4162-96D6-A421BED56837}"/>
    <cellStyle name="計算 2 2 4" xfId="6025" xr:uid="{B80893DC-352C-4C01-AA45-202C88886726}"/>
    <cellStyle name="計算 2 2 5" xfId="10409" xr:uid="{1095FE9A-E52E-43A6-9E83-74AC02D972D1}"/>
    <cellStyle name="計算 2 3" xfId="1450" xr:uid="{F3AF3DDC-1591-4607-BF6D-175919DC7063}"/>
    <cellStyle name="計算 2 3 2" xfId="1748" xr:uid="{60574548-93E7-48CD-A650-4CC2C608AB39}"/>
    <cellStyle name="計算 2 3 2 2" xfId="1960" xr:uid="{801BEA32-BF2F-49E6-8A18-CEBA6117CC99}"/>
    <cellStyle name="計算 2 3 2 2 2" xfId="10222" xr:uid="{AAD27630-B75C-47A7-8E4B-5504AC18E083}"/>
    <cellStyle name="計算 2 3 2 2 3" xfId="10378" xr:uid="{C815D3A9-2C7E-43AE-94F6-EFDD20360740}"/>
    <cellStyle name="計算 2 3 2 3" xfId="10249" xr:uid="{46768271-221B-4DF9-8048-9C63FA1FF8E7}"/>
    <cellStyle name="計算 2 3 2 4" xfId="10101" xr:uid="{E6641831-3061-4382-8D8F-CA29D2C12025}"/>
    <cellStyle name="計算 2 3 3" xfId="1880" xr:uid="{FCBE42BB-77BA-40C9-84E9-E15131B9DE74}"/>
    <cellStyle name="計算 2 3 3 2" xfId="10157" xr:uid="{04A76681-0298-4133-88E6-3DD6D9A0C206}"/>
    <cellStyle name="計算 2 3 3 3" xfId="9897" xr:uid="{46A4E852-AC53-4F50-9427-2BCB3792A36F}"/>
    <cellStyle name="計算 2 3 4" xfId="10034" xr:uid="{86E2D971-23F0-4CC3-B454-FEDE58E87AAE}"/>
    <cellStyle name="計算 2 3 5" xfId="10484" xr:uid="{08522AD7-2980-4C4B-A3DB-F1A260714070}"/>
    <cellStyle name="計算 2 4" xfId="1803" xr:uid="{4A7F9E7D-6079-4CBD-A9D9-71633E4A52C9}"/>
    <cellStyle name="計算 2 4 2" xfId="10029" xr:uid="{9D02E514-AAF8-4B3F-A421-715F15B13586}"/>
    <cellStyle name="計算 2 4 3" xfId="10534" xr:uid="{E80FCD8D-CCD6-40D5-8052-4BAA2B0040F7}"/>
    <cellStyle name="計算 2 5" xfId="10310" xr:uid="{032A16F3-1CAE-40E6-A87A-9FCD33E7568E}"/>
    <cellStyle name="計算 3" xfId="1120" xr:uid="{74A97F19-9876-4D1C-98E8-7B2A0B661125}"/>
    <cellStyle name="計算 3 2" xfId="1436" xr:uid="{C594636D-DC63-4A21-887C-98F71D235F97}"/>
    <cellStyle name="計算 3 2 2" xfId="1734" xr:uid="{1450733F-396B-4BDC-A9BE-A8FF7719256A}"/>
    <cellStyle name="計算 3 2 2 2" xfId="1946" xr:uid="{BD6123EA-093F-45C0-9852-2F1209A4DF01}"/>
    <cellStyle name="計算 3 2 2 2 2" xfId="9685" xr:uid="{B99576DA-E02C-48CE-B0EC-E03DF9728006}"/>
    <cellStyle name="計算 3 2 2 2 3" xfId="10274" xr:uid="{77EDB569-D528-48F6-A3F5-9992DC60238F}"/>
    <cellStyle name="計算 3 2 2 3" xfId="6705" xr:uid="{41DCD6F4-81CA-484C-BAAF-E78FB1BE16D1}"/>
    <cellStyle name="計算 3 2 2 4" xfId="10448" xr:uid="{A41E1C6D-CB33-406E-AA4C-15736246749A}"/>
    <cellStyle name="計算 3 2 3" xfId="1866" xr:uid="{52C246D7-4156-4EBF-99D1-23F998B486EC}"/>
    <cellStyle name="計算 3 2 3 2" xfId="10392" xr:uid="{5BBE1D15-C3A7-4AD4-84E6-F5A7E7DF6204}"/>
    <cellStyle name="計算 3 2 3 3" xfId="10333" xr:uid="{EABE90BE-3E35-4252-9BE6-91D943CD7117}"/>
    <cellStyle name="計算 3 2 4" xfId="6731" xr:uid="{EABAFAD5-40E7-4DB2-BADB-44694DACE0F3}"/>
    <cellStyle name="計算 3 2 5" xfId="10322" xr:uid="{D7656B41-B73E-4CA1-BA0B-400808DBCFE1}"/>
    <cellStyle name="計算 3 3" xfId="1371" xr:uid="{50227C10-B8ED-49F4-AB67-50D49F38B7E5}"/>
    <cellStyle name="計算 3 3 2" xfId="1669" xr:uid="{EBC365A3-926B-429D-B9A2-4D443464C58F}"/>
    <cellStyle name="計算 3 3 2 2" xfId="1912" xr:uid="{89113D04-EC7C-4F8F-AA99-023E491725BA}"/>
    <cellStyle name="計算 3 3 2 2 2" xfId="10066" xr:uid="{194FAEF0-1072-44C1-BF2E-3A884F880E98}"/>
    <cellStyle name="計算 3 3 2 2 3" xfId="10299" xr:uid="{E852C859-B243-4235-A451-6E2D663135BF}"/>
    <cellStyle name="計算 3 3 2 3" xfId="5775" xr:uid="{F96238FC-8FEF-4BCD-B4E3-42671700D1E5}"/>
    <cellStyle name="計算 3 3 2 4" xfId="9754" xr:uid="{ABE40B93-7899-4D71-AC68-DD247925C4A6}"/>
    <cellStyle name="計算 3 3 3" xfId="1832" xr:uid="{29C38129-DDB3-4A7C-BB33-159802D9165B}"/>
    <cellStyle name="計算 3 3 3 2" xfId="5634" xr:uid="{0D1D371B-62EC-4854-A9A4-65D405EA33D3}"/>
    <cellStyle name="計算 3 3 3 3" xfId="10445" xr:uid="{79C2763F-66C1-4858-ABBA-CB6CDC0770DF}"/>
    <cellStyle name="計算 3 3 4" xfId="10229" xr:uid="{BB302BF8-72DF-4E9F-9C05-EED6D50B5EA6}"/>
    <cellStyle name="計算 3 3 5" xfId="9854" xr:uid="{4111F5EF-774D-4F81-B1E8-A224E1F2D775}"/>
    <cellStyle name="計算 3 4" xfId="1804" xr:uid="{E20B5C29-B200-48F2-B9F8-43462D43B953}"/>
    <cellStyle name="計算 3 4 2" xfId="9767" xr:uid="{07C4F018-D3EF-4E2E-A877-5D25B921227A}"/>
    <cellStyle name="計算 3 4 3" xfId="10041" xr:uid="{070160C2-4EA1-4CE3-8E48-3983F759B52B}"/>
    <cellStyle name="計算 3 5" xfId="9942" xr:uid="{404C3DF2-FE67-4FE6-9E2F-9452D69ED9B8}"/>
    <cellStyle name="説明文 2" xfId="1121" xr:uid="{7CCB7CE8-AC43-4996-B947-FA1DB4FBAD55}"/>
    <cellStyle name="説明文 3" xfId="1122" xr:uid="{428F6865-5318-4F86-9C33-3F77C084BE9A}"/>
    <cellStyle name="警告文 2" xfId="1123" xr:uid="{A69CA983-CDD1-4445-BECE-5862175A5BFD}"/>
    <cellStyle name="警告文 3" xfId="1124" xr:uid="{4BED9491-BD21-492E-A509-1FBC701869CD}"/>
    <cellStyle name="警告文本 2" xfId="1125" xr:uid="{D8372C6D-21D3-4674-8C99-EE0A5C9F90F3}"/>
    <cellStyle name="计算" xfId="1126" xr:uid="{0327BE20-C155-4E21-8A52-10BA23427F17}"/>
    <cellStyle name="计算 2" xfId="1127" xr:uid="{3F3E00BD-63CB-4C18-82A6-869AF9BB8138}"/>
    <cellStyle name="计算 2 2" xfId="1438" xr:uid="{936CADF5-A1DF-4BA9-B6EC-E0110C4FFC5D}"/>
    <cellStyle name="计算 2 2 2" xfId="1736" xr:uid="{2360F9EA-2C9A-4DB7-9B0C-83F6CBA42315}"/>
    <cellStyle name="计算 2 2 2 2" xfId="1948" xr:uid="{11C386B3-B846-4B6B-8CBD-0CF5BEA59AA4}"/>
    <cellStyle name="计算 2 2 2 2 2" xfId="10065" xr:uid="{52904F5D-A4B5-4CAE-B38A-44A2A90737E5}"/>
    <cellStyle name="计算 2 2 2 2 3" xfId="10270" xr:uid="{ED9F88B6-C4BB-4336-B9F9-D6071E1D9C7E}"/>
    <cellStyle name="计算 2 2 2 3" xfId="9690" xr:uid="{7A378AE0-6054-4585-8D53-D5F5C067AFBB}"/>
    <cellStyle name="计算 2 2 2 4" xfId="10510" xr:uid="{FA14F67D-2A46-4AF2-85D9-A6E5747D23AF}"/>
    <cellStyle name="计算 2 2 3" xfId="1868" xr:uid="{3CA2DD7C-7DD8-46B3-A4F2-D0B4AD8EF189}"/>
    <cellStyle name="计算 2 2 3 2" xfId="9764" xr:uid="{01C8A697-F4FC-4E44-9D6E-5E1C964B8FB1}"/>
    <cellStyle name="计算 2 2 3 3" xfId="10417" xr:uid="{E371C28B-7455-4AA1-9A4C-01CAF6935314}"/>
    <cellStyle name="计算 2 2 4" xfId="6180" xr:uid="{F83DBA16-C8C1-495E-BDA9-BDE32F281119}"/>
    <cellStyle name="计算 2 2 5" xfId="10384" xr:uid="{98A97C8A-6166-4CB3-A551-7F464B63F107}"/>
    <cellStyle name="计算 2 3" xfId="1370" xr:uid="{50BF1C60-51CC-4FDE-B9CF-DAC1D23539E5}"/>
    <cellStyle name="计算 2 3 2" xfId="1668" xr:uid="{2ADB9E1C-CEE0-4B08-9CCF-E70DFF84D059}"/>
    <cellStyle name="计算 2 3 2 2" xfId="1911" xr:uid="{5E7BC9BF-7C7E-4BE6-9091-4F7C57C8B651}"/>
    <cellStyle name="计算 2 3 2 2 2" xfId="9686" xr:uid="{405A671B-CEB4-4EC6-B2A5-3621DCDC9F16}"/>
    <cellStyle name="计算 2 3 2 2 3" xfId="10527" xr:uid="{50375076-B62A-462A-BE9E-771788126C01}"/>
    <cellStyle name="计算 2 3 2 3" xfId="9732" xr:uid="{E1DA7656-DED6-4A11-B14F-BAFD34F6073C}"/>
    <cellStyle name="计算 2 3 2 4" xfId="10386" xr:uid="{387E8926-2258-4652-B069-97EFEAC0C26A}"/>
    <cellStyle name="计算 2 3 3" xfId="1831" xr:uid="{33ABB772-D47A-4C1A-A8CE-E4E45FD518B7}"/>
    <cellStyle name="计算 2 3 3 2" xfId="6160" xr:uid="{863CFE1F-1AD0-4C17-90C9-EAD92746B765}"/>
    <cellStyle name="计算 2 3 3 3" xfId="5771" xr:uid="{3F5D0619-2ABF-4291-8B02-DA4865B481B0}"/>
    <cellStyle name="计算 2 3 4" xfId="10109" xr:uid="{ABDBFD0A-8D71-4054-8D15-32773D9A2C79}"/>
    <cellStyle name="计算 2 3 5" xfId="10515" xr:uid="{EE9F54B4-57A4-44DD-92EA-987F88292739}"/>
    <cellStyle name="计算 2 4" xfId="1806" xr:uid="{0E826F3E-337A-4FE6-BF14-FA199E797658}"/>
    <cellStyle name="计算 2 4 2" xfId="10225" xr:uid="{92627B6D-1DF3-47A1-9863-54603E32B8CE}"/>
    <cellStyle name="计算 2 4 3" xfId="9712" xr:uid="{BA1D7339-6780-4FA4-BBA0-ED9C90724C7E}"/>
    <cellStyle name="计算 2 5" xfId="10168" xr:uid="{09085A23-C756-40EB-9227-45B621ADF706}"/>
    <cellStyle name="计算 3" xfId="1128" xr:uid="{0CD931CB-5ECC-4545-BADA-95FCD8107523}"/>
    <cellStyle name="计算 3 2" xfId="1439" xr:uid="{DE9AACC7-2003-4FEC-88B9-DF95E7CF2EF2}"/>
    <cellStyle name="计算 3 2 2" xfId="1737" xr:uid="{D5E0E454-BB2C-45C4-AD65-9D718BD4A079}"/>
    <cellStyle name="计算 3 2 2 2" xfId="1949" xr:uid="{BEEB9321-2B7E-4FDD-B245-94AA48E25681}"/>
    <cellStyle name="计算 3 2 2 2 2" xfId="10172" xr:uid="{67DDCBB7-85EE-417F-B14A-2A2EF3F541C0}"/>
    <cellStyle name="计算 3 2 2 2 3" xfId="10467" xr:uid="{8D1DFCF6-08EB-422A-A332-4004D640D8CA}"/>
    <cellStyle name="计算 3 2 2 3" xfId="10206" xr:uid="{65F06EDE-70F1-4484-916F-EF4F7DAE428B}"/>
    <cellStyle name="计算 3 2 2 4" xfId="9986" xr:uid="{F4FD2071-40F0-43F9-ADD9-EE836006A8EF}"/>
    <cellStyle name="计算 3 2 3" xfId="1869" xr:uid="{AD4D4BF8-6E90-4B7D-9DBB-31401D4A6D0F}"/>
    <cellStyle name="计算 3 2 3 2" xfId="10105" xr:uid="{283F9973-5783-4462-976F-17B3532A6250}"/>
    <cellStyle name="计算 3 2 3 3" xfId="10383" xr:uid="{9B15E067-7FB9-4666-8BFE-8618DEB8E99F}"/>
    <cellStyle name="计算 3 2 4" xfId="6190" xr:uid="{1D0DCDE7-C779-4579-8F0F-D9F33BCA447B}"/>
    <cellStyle name="计算 3 2 5" xfId="10461" xr:uid="{DFA2C495-30E7-428C-B809-85D46BCF41EE}"/>
    <cellStyle name="计算 3 3" xfId="1369" xr:uid="{2D667727-C375-4447-BC83-D642B00524FD}"/>
    <cellStyle name="计算 3 3 2" xfId="1667" xr:uid="{7F133671-F5BC-413D-93C3-C8306E7E4112}"/>
    <cellStyle name="计算 3 3 2 2" xfId="1910" xr:uid="{34CAC021-D038-49EE-8F48-3635D3D460C4}"/>
    <cellStyle name="计算 3 3 2 2 2" xfId="9727" xr:uid="{F32C0CA2-1E5B-4ACB-9184-AD00C5B58613}"/>
    <cellStyle name="计算 3 3 2 2 3" xfId="6193" xr:uid="{B51BE69B-9BD6-447F-B60C-A888C1A91D25}"/>
    <cellStyle name="计算 3 3 2 3" xfId="9997" xr:uid="{490E836F-4F0E-4EDC-AF54-72FDC0FD2B19}"/>
    <cellStyle name="计算 3 3 2 4" xfId="10055" xr:uid="{E0DA8E05-7EB5-41FD-BE32-E81C90DC6BEC}"/>
    <cellStyle name="计算 3 3 3" xfId="1830" xr:uid="{E51BCFE1-94E3-4D05-B31E-B2BBDE0DA28F}"/>
    <cellStyle name="计算 3 3 3 2" xfId="5642" xr:uid="{F55768E7-FD97-4DAA-9FB8-4AB13977989C}"/>
    <cellStyle name="计算 3 3 3 3" xfId="9933" xr:uid="{9B5146EA-6F97-4B12-9F9D-111D2A24D7E4}"/>
    <cellStyle name="计算 3 3 4" xfId="9774" xr:uid="{EE7FA88B-B115-4B39-BE5F-1DD468FF470B}"/>
    <cellStyle name="计算 3 3 5" xfId="10195" xr:uid="{13E86867-8CD6-42F1-84DA-5C05C0FA97E0}"/>
    <cellStyle name="计算 3 4" xfId="1807" xr:uid="{97232478-33DD-4F56-AFF1-6B6656EB5BC8}"/>
    <cellStyle name="计算 3 4 2" xfId="9859" xr:uid="{C4FAE364-DBA1-419D-A595-FD184754F75D}"/>
    <cellStyle name="计算 3 4 3" xfId="9758" xr:uid="{49602F0B-D5D5-401E-A81A-CAF2F83DF903}"/>
    <cellStyle name="计算 3 5" xfId="10404" xr:uid="{AB9E984A-E881-4709-A1B1-2F993176BD50}"/>
    <cellStyle name="计算 4" xfId="1129" xr:uid="{E7EA3659-B61B-449A-8DC7-2A6984A62104}"/>
    <cellStyle name="计算 4 2" xfId="1440" xr:uid="{CF4CF4BA-C32B-426A-85B6-69B11A955B51}"/>
    <cellStyle name="计算 4 2 2" xfId="1738" xr:uid="{21677793-98DD-4898-8256-1AEEDD3C17D5}"/>
    <cellStyle name="计算 4 2 2 2" xfId="1950" xr:uid="{C8024E5B-89C8-4D9C-BF82-F69C647ED0BF}"/>
    <cellStyle name="计算 4 2 2 2 2" xfId="9797" xr:uid="{64CEC913-2017-4397-B7D2-C2B40CE29160}"/>
    <cellStyle name="计算 4 2 2 2 3" xfId="10181" xr:uid="{59AA9F55-F208-4D5D-A288-655E128CB4A9}"/>
    <cellStyle name="计算 4 2 2 3" xfId="9845" xr:uid="{3DEB0889-CF41-40C9-AD98-0B985B551BE4}"/>
    <cellStyle name="计算 4 2 2 4" xfId="10272" xr:uid="{8574E547-E69B-40AC-ABC4-C3892D9AFDA4}"/>
    <cellStyle name="计算 4 2 3" xfId="1870" xr:uid="{1F1FC3FE-461F-4C48-92BC-65A0051795E6}"/>
    <cellStyle name="计算 4 2 3 2" xfId="10224" xr:uid="{620845AD-FB82-4984-8B05-7ACDEE8FC83E}"/>
    <cellStyle name="计算 4 2 3 3" xfId="10469" xr:uid="{BC8EC6E9-75AC-44D7-9E61-4BEE7E20639F}"/>
    <cellStyle name="计算 4 2 4" xfId="10074" xr:uid="{A2F8E5DF-FDB3-412F-8CBD-6BF7A9972C7E}"/>
    <cellStyle name="计算 4 2 5" xfId="10267" xr:uid="{7B6BA504-0748-459A-AF0F-922359488F64}"/>
    <cellStyle name="计算 4 3" xfId="1368" xr:uid="{26241A95-AF1B-4627-81E0-02078488CF35}"/>
    <cellStyle name="计算 4 3 2" xfId="1666" xr:uid="{A327A3FE-4B1B-4DD5-BBF7-D48B0C45796D}"/>
    <cellStyle name="计算 4 3 2 2" xfId="1909" xr:uid="{D0E9D71A-B0CB-4761-8D48-0EA25ED72C3E}"/>
    <cellStyle name="计算 4 3 2 2 2" xfId="9992" xr:uid="{7BD74E5B-85B9-46FD-8420-5EDDDB2CED55}"/>
    <cellStyle name="计算 4 3 2 2 3" xfId="10537" xr:uid="{31832D1A-774B-47B5-9FF2-CDD3D0C6586F}"/>
    <cellStyle name="计算 4 3 2 3" xfId="10365" xr:uid="{DF55C176-B0DF-43E2-B808-97574929A277}"/>
    <cellStyle name="计算 4 3 2 4" xfId="9809" xr:uid="{728C5413-6CCA-4D96-BCF1-B18B504BEADA}"/>
    <cellStyle name="计算 4 3 3" xfId="1829" xr:uid="{559F1CC4-8BA0-4F0E-857C-C510492D2538}"/>
    <cellStyle name="计算 4 3 3 2" xfId="6720" xr:uid="{CBEA40A8-92C2-4402-8BEB-6949E253B16D}"/>
    <cellStyle name="计算 4 3 3 3" xfId="10470" xr:uid="{1B9E07F4-CF99-4FC4-A022-FBA0C62CC73A}"/>
    <cellStyle name="计算 4 3 4" xfId="10036" xr:uid="{C157A8BB-BE67-4A1E-8090-AA383FDA344D}"/>
    <cellStyle name="计算 4 3 5" xfId="10454" xr:uid="{E7BD117E-C1AA-490A-BF21-7C7709A8C98B}"/>
    <cellStyle name="计算 4 4" xfId="1808" xr:uid="{33FD5AE6-F5C4-45B2-9556-E1BE774D73FC}"/>
    <cellStyle name="计算 4 4 2" xfId="10341" xr:uid="{255E0DFE-08D9-49F6-A9ED-570F29AEFEAA}"/>
    <cellStyle name="计算 4 4 3" xfId="6157" xr:uid="{A403F8DD-CCD5-4235-B5F2-21674F7C4A36}"/>
    <cellStyle name="计算 4 5" xfId="10037" xr:uid="{AD0C3BEA-5AFF-4BEC-A451-B45A2F932647}"/>
    <cellStyle name="计算 5" xfId="1437" xr:uid="{B2539170-0F8C-41F4-B346-8A07115E5A56}"/>
    <cellStyle name="计算 5 2" xfId="1735" xr:uid="{9037A4F6-DD70-459E-B4AF-163A2C785103}"/>
    <cellStyle name="计算 5 2 2" xfId="1947" xr:uid="{E9C3AFBE-629B-4445-823C-4F6A4D68BACF}"/>
    <cellStyle name="计算 5 2 2 2" xfId="9645" xr:uid="{CF2FBAFF-0C9E-4119-87FA-DD314F8F617B}"/>
    <cellStyle name="计算 5 2 2 3" xfId="10415" xr:uid="{A40DA323-0607-4610-B731-9B694C40C4D6}"/>
    <cellStyle name="计算 5 2 3" xfId="10091" xr:uid="{D9A4D35C-44B0-4ECC-951B-4BA42A1B858D}"/>
    <cellStyle name="计算 5 2 4" xfId="9823" xr:uid="{789B5EFB-28B0-4E9B-90BE-2DA8D25EC7BD}"/>
    <cellStyle name="计算 5 3" xfId="1867" xr:uid="{D2F70BD7-5D58-4EB7-A438-62DDF53A2592}"/>
    <cellStyle name="计算 5 3 2" xfId="10026" xr:uid="{2F3E885E-64D2-43BB-880D-027B4D1D2ED2}"/>
    <cellStyle name="计算 5 3 3" xfId="10385" xr:uid="{D8E5AD94-7D71-4EE7-AE4E-B470DE3976BD}"/>
    <cellStyle name="计算 5 4" xfId="6183" xr:uid="{9D1A669F-33EA-4B9E-81F6-09553E31E8B9}"/>
    <cellStyle name="计算 5 5" xfId="6722" xr:uid="{4931E37B-DC15-4EE5-B082-C492F2CE0A28}"/>
    <cellStyle name="计算 6" xfId="1479" xr:uid="{86A3C5F4-3847-475A-B1E5-9F7435C4D91F}"/>
    <cellStyle name="计算 6 2" xfId="1777" xr:uid="{FF270035-3E80-4F2F-8194-047671F53CA0}"/>
    <cellStyle name="计算 6 2 2" xfId="1975" xr:uid="{6D1EDF92-D014-417A-93A8-C4AC9C05D224}"/>
    <cellStyle name="计算 6 2 2 2" xfId="9760" xr:uid="{DB1703C9-0627-4241-95C8-F3C1B77EC1C9}"/>
    <cellStyle name="计算 6 2 2 3" xfId="9952" xr:uid="{34B9D583-8E49-4314-A351-FA72AEDFC056}"/>
    <cellStyle name="计算 6 2 3" xfId="10328" xr:uid="{CE8EA97F-8E4B-4788-9ADB-4217DB2939B2}"/>
    <cellStyle name="计算 6 2 4" xfId="9873" xr:uid="{AA9C0515-6608-442E-B73F-45D9B292CAED}"/>
    <cellStyle name="计算 6 3" xfId="1895" xr:uid="{8FFC25C1-AADA-439D-8B5B-7064F32B742D}"/>
    <cellStyle name="计算 6 3 2" xfId="10202" xr:uid="{2B30BB98-9AFC-49F1-A0BB-781230C3DC1E}"/>
    <cellStyle name="计算 6 3 3" xfId="6773" xr:uid="{D904D79E-2049-4CF2-A2A2-A11BD95CF56D}"/>
    <cellStyle name="计算 6 4" xfId="10092" xr:uid="{B5A094F7-12F8-4B3C-A5F0-3EEA5521D5C8}"/>
    <cellStyle name="计算 6 5" xfId="10451" xr:uid="{8FD1E65A-AA89-458F-AC8C-8662E40174E9}"/>
    <cellStyle name="计算 7" xfId="1805" xr:uid="{6E3A1323-E9E2-45AA-AE40-906742D8E05C}"/>
    <cellStyle name="计算 7 2" xfId="10106" xr:uid="{3287A12F-C221-4744-B1C0-7EDB409BEAD1}"/>
    <cellStyle name="计算 7 3" xfId="10531" xr:uid="{721393AF-4CE4-4757-871D-1F41203FEF7D}"/>
    <cellStyle name="计算 8" xfId="9796" xr:uid="{91E93AF4-F105-49F2-8999-9D2C9D5E3E51}"/>
    <cellStyle name="超链接 2" xfId="1130" xr:uid="{8C272E9A-BAD9-4827-A0AD-62B264C569DB}"/>
    <cellStyle name="输入 2" xfId="1131" xr:uid="{65B713CC-992F-4547-A909-9D0046E93FE0}"/>
    <cellStyle name="输入 2 2" xfId="1441" xr:uid="{1FCD7734-22BC-4B0E-8902-017AE47D9A6F}"/>
    <cellStyle name="输入 2 2 2" xfId="1739" xr:uid="{F614181B-A93E-4FDB-8016-B5ADD83A037D}"/>
    <cellStyle name="输入 2 2 2 2" xfId="1951" xr:uid="{907F66D1-8EA3-48B6-BA3C-D50BF0168DB3}"/>
    <cellStyle name="输入 2 2 2 2 2" xfId="10305" xr:uid="{7E34D6D3-B067-41F1-9D3F-6DDF0FA12631}"/>
    <cellStyle name="输入 2 2 2 2 3" xfId="10336" xr:uid="{1DBF8461-4B60-46F4-ADA6-500548838439}"/>
    <cellStyle name="输入 2 2 2 3" xfId="10329" xr:uid="{317E4A7C-0E6B-4D32-BE6E-7C0C0482931E}"/>
    <cellStyle name="输入 2 2 2 4" xfId="10233" xr:uid="{D413DA20-3937-4D85-B08E-5E07E0A9F9C6}"/>
    <cellStyle name="输入 2 2 3" xfId="1871" xr:uid="{EC2373F0-9F0B-4BF0-A7BD-8F266F1DB986}"/>
    <cellStyle name="输入 2 2 3 2" xfId="9858" xr:uid="{C3DD9E25-168E-464A-8AA5-FCD77D1B6D40}"/>
    <cellStyle name="输入 2 2 3 3" xfId="10301" xr:uid="{260D3485-69E6-4971-A8EB-016683F02946}"/>
    <cellStyle name="输入 2 2 4" xfId="10077" xr:uid="{1D41D0BA-9D8E-4D36-9A3B-96197C5A88A0}"/>
    <cellStyle name="输入 2 2 5" xfId="6027" xr:uid="{24F40B00-E87A-43C8-8668-39C375331A49}"/>
    <cellStyle name="输入 2 3" xfId="1367" xr:uid="{FBE267DA-95DB-4654-A943-61F428141C58}"/>
    <cellStyle name="输入 2 3 2" xfId="1665" xr:uid="{CB5B7BC5-2912-435B-B8D5-0D6C11A3A4B7}"/>
    <cellStyle name="输入 2 3 2 2" xfId="1908" xr:uid="{6F28B38E-1F0F-4EED-9102-000C7998B37A}"/>
    <cellStyle name="输入 2 3 2 2 2" xfId="10360" xr:uid="{D532F9D9-E759-4D2D-9D03-DB3C54D52A83}"/>
    <cellStyle name="输入 2 3 2 2 3" xfId="6766" xr:uid="{210ACB84-9C78-4EBD-BE59-9BD163B07A2F}"/>
    <cellStyle name="输入 2 3 2 3" xfId="9883" xr:uid="{A87F6F1A-D237-4177-AF5A-E1B89C21830A}"/>
    <cellStyle name="输入 2 3 2 4" xfId="10523" xr:uid="{3E4303FD-3E0F-4938-85F6-522F54965CE7}"/>
    <cellStyle name="输入 2 3 3" xfId="1828" xr:uid="{C265F8BA-C52A-4B1C-BD7C-B7034911B40A}"/>
    <cellStyle name="输入 2 3 3 2" xfId="9729" xr:uid="{426D4790-4BC4-4841-A640-8F3BC0EE2267}"/>
    <cellStyle name="输入 2 3 3 3" xfId="10017" xr:uid="{8B3234FD-A73C-4DEC-A75D-C97730C19392}"/>
    <cellStyle name="输入 2 3 4" xfId="10402" xr:uid="{C496193B-EC13-4A63-90AF-EB66BF99029D}"/>
    <cellStyle name="输入 2 3 5" xfId="9782" xr:uid="{B3C59298-3D8A-4C57-81F0-881B7082DE34}"/>
    <cellStyle name="输入 2 4" xfId="1809" xr:uid="{CAA24952-9783-4B6E-816B-C2B461118D02}"/>
    <cellStyle name="输入 2 4 2" xfId="9973" xr:uid="{D39050B3-18D5-4B30-B16B-2C5AE460D1C2}"/>
    <cellStyle name="输入 2 4 3" xfId="10271" xr:uid="{D66CB4A1-B7A4-46A6-A036-FCA4612EACCC}"/>
    <cellStyle name="输入 2 5" xfId="9788" xr:uid="{D309BC76-29EC-4DBD-B2A6-0FA7E5746A19}"/>
    <cellStyle name="输入 3" xfId="1132" xr:uid="{A97E06D0-FD55-47F2-B6E3-92F042F161AF}"/>
    <cellStyle name="输入 3 2" xfId="1442" xr:uid="{377BAE32-1719-43D7-83F4-00407DD59B35}"/>
    <cellStyle name="输入 3 2 2" xfId="1740" xr:uid="{54EB1CD8-E9C2-4E03-A045-380D21341557}"/>
    <cellStyle name="输入 3 2 2 2" xfId="1952" xr:uid="{8355CA3E-670A-4132-BFF8-E4C610668CBB}"/>
    <cellStyle name="输入 3 2 2 2 2" xfId="9937" xr:uid="{7EDBF700-B34F-42E1-A6C5-8482FED12041}"/>
    <cellStyle name="输入 3 2 2 2 3" xfId="10439" xr:uid="{58EE4419-0F2B-445E-8363-79A58E88EC68}"/>
    <cellStyle name="输入 3 2 2 3" xfId="9963" xr:uid="{373C963A-80CB-4137-8466-DDA1F4912190}"/>
    <cellStyle name="输入 3 2 2 4" xfId="10428" xr:uid="{291D4B2D-FC61-4551-B369-8B44C0BA1BBD}"/>
    <cellStyle name="输入 3 2 3" xfId="1872" xr:uid="{AC8A8C97-E251-4772-A8BE-B37AE62E5B8F}"/>
    <cellStyle name="输入 3 2 3 2" xfId="10340" xr:uid="{6F0D5374-FD0C-46CD-ACCD-659AA09F16AA}"/>
    <cellStyle name="输入 3 2 3 3" xfId="9812" xr:uid="{C996FCE4-D7C4-46AE-B1C8-4A1FF3311C14}"/>
    <cellStyle name="输入 3 2 4" xfId="10192" xr:uid="{E7782499-FE5F-4726-81C6-65CDAD3CDB9C}"/>
    <cellStyle name="输入 3 2 5" xfId="10452" xr:uid="{3ADEC337-0326-4F45-9867-59869777AA27}"/>
    <cellStyle name="输入 3 3" xfId="1474" xr:uid="{DACC4C52-4B09-4CC8-9E1B-617FDDCA9729}"/>
    <cellStyle name="输入 3 3 2" xfId="1772" xr:uid="{94B576F0-6D57-4BA2-8A90-C4A2F85BB4ED}"/>
    <cellStyle name="输入 3 3 2 2" xfId="1970" xr:uid="{37485B38-794D-40DC-90B8-5C5E7F1D1B6D}"/>
    <cellStyle name="输入 3 3 2 2 2" xfId="10152" xr:uid="{9F156774-4F3E-4919-9982-16E08E47E2C4}"/>
    <cellStyle name="输入 3 3 2 2 3" xfId="10355" xr:uid="{D18538DA-4AA1-4280-B521-E2449820D966}"/>
    <cellStyle name="输入 3 3 2 3" xfId="9705" xr:uid="{1434D264-D7F2-49FD-BC48-4DCAAE7785AF}"/>
    <cellStyle name="输入 3 3 2 4" xfId="9682" xr:uid="{BE2479ED-883B-4391-8790-6D040CA4BD73}"/>
    <cellStyle name="输入 3 3 3" xfId="1890" xr:uid="{DBC2DAB4-B654-44B0-AF68-EBA0B5D6B19A}"/>
    <cellStyle name="输入 3 3 3 2" xfId="9993" xr:uid="{3AAAFC55-F127-40C7-A3A7-DADCA9138808}"/>
    <cellStyle name="输入 3 3 3 3" xfId="10321" xr:uid="{BCABD3DC-106A-4FCB-9D20-2EC1CC20727A}"/>
    <cellStyle name="输入 3 3 4" xfId="10227" xr:uid="{C876BDC0-7136-4B79-9C7C-59348078930A}"/>
    <cellStyle name="输入 3 3 5" xfId="10412" xr:uid="{17FBEA6A-B38A-49AD-8663-4E653D18DB2F}"/>
    <cellStyle name="输入 3 4" xfId="1810" xr:uid="{A8120A31-5B65-44CA-8802-441C8A4E8491}"/>
    <cellStyle name="输入 3 4 2" xfId="9704" xr:uid="{FCD89717-E654-4A27-BBE1-956F437E7551}"/>
    <cellStyle name="输入 3 4 3" xfId="10457" xr:uid="{3AD3CC8D-6323-4EB9-9B9D-12151C56C26B}"/>
    <cellStyle name="输入 3 5" xfId="10176" xr:uid="{492BE4E0-73EC-4DE7-A57C-E81FBD512F5E}"/>
    <cellStyle name="输出 2" xfId="1133" xr:uid="{626D04C1-448F-416F-AF39-1B9DE1ED2218}"/>
    <cellStyle name="输出 2 2" xfId="1443" xr:uid="{293716BB-D807-49C0-AC8E-214469DA29B3}"/>
    <cellStyle name="输出 2 2 2" xfId="1741" xr:uid="{0A59A918-3F6B-4AC5-A382-4E52397B4502}"/>
    <cellStyle name="输出 2 2 2 2" xfId="1953" xr:uid="{A67BDBCB-AAB7-4AF5-9175-7ABBDDDB66EC}"/>
    <cellStyle name="输出 2 2 2 2 2" xfId="10151" xr:uid="{C232E65B-FC2E-4213-A1A6-223411A7B30F}"/>
    <cellStyle name="输出 2 2 2 2 3" xfId="10240" xr:uid="{449655DD-FE5A-4963-B62B-33ACC415ED6B}"/>
    <cellStyle name="输出 2 2 2 3" xfId="10162" xr:uid="{2C14EB8B-0EED-42FA-B7C0-45E002A5986F}"/>
    <cellStyle name="输出 2 2 2 4" xfId="10016" xr:uid="{1CC89AC8-1670-4E18-AE0C-DC3A9DC68C2C}"/>
    <cellStyle name="输出 2 2 3" xfId="1873" xr:uid="{D4DCE4D1-17FC-45BF-B15C-9A042D2C6316}"/>
    <cellStyle name="输出 2 2 3 2" xfId="9972" xr:uid="{40EDE5FD-B001-482A-9405-C33A385A4F73}"/>
    <cellStyle name="输出 2 2 3 3" xfId="10443" xr:uid="{E4310A22-C7A0-4C0A-A0A8-F6DD41040FD1}"/>
    <cellStyle name="输出 2 2 4" xfId="9831" xr:uid="{7AC4B681-813A-4397-8084-ABFEAECFD425}"/>
    <cellStyle name="输出 2 3" xfId="1449" xr:uid="{440F8DA1-408F-48E7-9946-5EE0B3615D0A}"/>
    <cellStyle name="输出 2 3 2" xfId="1747" xr:uid="{C33BA899-F803-4705-A9E1-2A4D4329E483}"/>
    <cellStyle name="输出 2 3 2 2" xfId="1959" xr:uid="{7F5C605E-968E-45B2-8410-1E74F7B9D126}"/>
    <cellStyle name="输出 2 3 2 2 2" xfId="10103" xr:uid="{8613E2BC-62C7-4F67-956D-AAF0C27DF4A7}"/>
    <cellStyle name="输出 2 3 2 2 3" xfId="10143" xr:uid="{49147B77-8F61-4577-AF39-5ABDF274F0C6}"/>
    <cellStyle name="输出 2 3 2 3" xfId="10127" xr:uid="{3AADF7A9-68B3-4485-A317-26838B41005B}"/>
    <cellStyle name="输出 2 3 2 4" xfId="10420" xr:uid="{A64E36D7-44ED-45D4-BC0B-C2FA32F0A931}"/>
    <cellStyle name="输出 2 3 3" xfId="1879" xr:uid="{4BBDB7ED-81E7-4915-822C-18F75BCA28FC}"/>
    <cellStyle name="输出 2 3 3 2" xfId="9960" xr:uid="{98BE8AE8-D072-4058-95F2-FA80DD3AA24A}"/>
    <cellStyle name="输出 2 3 3 3" xfId="10434" xr:uid="{E5D31030-B6AA-401B-8722-4AC0C6252856}"/>
    <cellStyle name="输出 2 3 4" xfId="10400" xr:uid="{2BD7B125-1A58-466A-9D7D-036F98B0564E}"/>
    <cellStyle name="输出 2 3 5" xfId="9723" xr:uid="{658A85D1-4EAD-4C2A-AC5D-007663546D30}"/>
    <cellStyle name="输出 2 4" xfId="1811" xr:uid="{344A5690-AC38-4AC3-94ED-F41A7DD48781}"/>
    <cellStyle name="输出 2 4 2" xfId="10089" xr:uid="{623157EF-31A0-41FE-AEB8-6DA51A1D4F77}"/>
    <cellStyle name="输出 2 4 3" xfId="9721" xr:uid="{ABA40957-DE2C-4E3A-B2A1-ABCB8D162AD4}"/>
    <cellStyle name="输出 2 5" xfId="9806" xr:uid="{5BF14279-3E12-4EE3-86E2-D068DE02CD8E}"/>
    <cellStyle name="输出 3" xfId="1134" xr:uid="{B1C2469B-BA1A-4CAC-B9E7-D465450393F0}"/>
    <cellStyle name="输出 3 2" xfId="1444" xr:uid="{87F980B5-0971-4B03-AF13-23CBEFC77EAF}"/>
    <cellStyle name="输出 3 2 2" xfId="1742" xr:uid="{5B75D473-9F80-4EC6-B2E2-F65B879F3646}"/>
    <cellStyle name="输出 3 2 2 2" xfId="1954" xr:uid="{E1A899C1-7811-4791-8AD4-9A886DFECF2C}"/>
    <cellStyle name="输出 3 2 2 2 2" xfId="10276" xr:uid="{E62D5ED8-E5DB-488D-B739-852D7F2652F7}"/>
    <cellStyle name="输出 3 2 2 2 3" xfId="10502" xr:uid="{C5475610-F7A0-4F7F-A9A8-09325E191F0C}"/>
    <cellStyle name="输出 3 2 2 3" xfId="10287" xr:uid="{0E37950E-065B-4B01-A1DF-8E818E6C8ECD}"/>
    <cellStyle name="输出 3 2 2 4" xfId="10480" xr:uid="{C4354105-3460-40A2-9364-94ADD935486C}"/>
    <cellStyle name="输出 3 2 3" xfId="1874" xr:uid="{C97B06F2-7D39-49B9-B5A7-76A9C8EB4D83}"/>
    <cellStyle name="输出 3 2 3 2" xfId="9703" xr:uid="{8F5F2DAC-30D0-44A6-8D43-9110112623B9}"/>
    <cellStyle name="输出 3 2 3 3" xfId="9722" xr:uid="{4478D009-D999-4EDC-9720-CBB403895058}"/>
    <cellStyle name="输出 3 2 4" xfId="10312" xr:uid="{37ABB196-B1D8-447A-A114-E3AE5F9F9FBE}"/>
    <cellStyle name="输出 3 3" xfId="1366" xr:uid="{F4B1B0D3-145C-4C63-8DDA-4A48BE12D3FB}"/>
    <cellStyle name="输出 3 3 2" xfId="1664" xr:uid="{41E0FADB-F7BC-4C7C-B170-F22EC26E3A70}"/>
    <cellStyle name="输出 3 3 2 2" xfId="1907" xr:uid="{B3D4F691-AB5D-4D33-9349-637897409AAA}"/>
    <cellStyle name="输出 3 3 2 2 2" xfId="9878" xr:uid="{B19E6B4B-8D57-4D69-A708-2E8393F1AC43}"/>
    <cellStyle name="输出 3 3 2 2 3" xfId="6194" xr:uid="{B4523465-CC42-420A-BC90-E16BFFBEE838}"/>
    <cellStyle name="输出 3 3 2 3" xfId="10250" xr:uid="{C77AE1A1-29E8-4A55-A57A-8704F4F747BB}"/>
    <cellStyle name="输出 3 3 2 4" xfId="9780" xr:uid="{4164139A-A6DD-4FB3-9361-DCE3019817B8}"/>
    <cellStyle name="输出 3 3 3" xfId="1827" xr:uid="{8C9AC36A-FAC4-4ED1-A360-26DF932D50F6}"/>
    <cellStyle name="输出 3 3 3 2" xfId="9994" xr:uid="{11CFD5C7-4983-43FC-BE5D-D933FE63A2C0}"/>
    <cellStyle name="输出 3 3 3 3" xfId="10418" xr:uid="{7696A574-DA6F-48DF-B15E-76C399E28787}"/>
    <cellStyle name="输出 3 3 4" xfId="9922" xr:uid="{900D680B-65E0-4277-9151-BD1F25427A8D}"/>
    <cellStyle name="输出 3 3 5" xfId="10380" xr:uid="{7A43693A-4D38-4A40-88DB-D69C180866C4}"/>
    <cellStyle name="输出 3 4" xfId="1812" xr:uid="{27577D9B-4234-4637-88A7-A9E8A745D86F}"/>
    <cellStyle name="输出 3 4 2" xfId="9688" xr:uid="{14DA6927-1E9A-4312-A679-0E17C43FA77B}"/>
    <cellStyle name="输出 3 4 3" xfId="6147" xr:uid="{87D1C9F1-8B0F-4E19-A475-F7DF9EB771D8}"/>
    <cellStyle name="输出 3 5" xfId="9775" xr:uid="{A09A1C3A-50AF-421B-9BCE-B4A922F14D75}"/>
    <cellStyle name="适中 2" xfId="1135" xr:uid="{C6875EFC-F3A2-4AE1-80B3-BDD9D19FCE08}"/>
    <cellStyle name="适中 3" xfId="1136" xr:uid="{D3867CA5-BF72-4233-AD13-B88D0012F3AA}"/>
    <cellStyle name="通貨 [0.00" xfId="1137" xr:uid="{3139CE19-B115-433D-8BAD-5816E5064DA6}"/>
    <cellStyle name="通貨 [0.00 2" xfId="1138" xr:uid="{13A69749-AA0B-42E3-A21F-6A3EEAB3EB36}"/>
    <cellStyle name="通貨 [0.00 2 2" xfId="1139" xr:uid="{270029E7-3141-419D-A983-8AA70F1A716D}"/>
    <cellStyle name="通貨 [0.00 2 3" xfId="1140" xr:uid="{E6C60470-EC6E-44EA-BED8-5F25D2F07172}"/>
    <cellStyle name="通貨 [0.00 2 4" xfId="1141" xr:uid="{505E337F-F82C-44EA-B7D2-3844443EE64F}"/>
    <cellStyle name="通貨 [0.00 3" xfId="1142" xr:uid="{B1F51F22-ADF1-49C7-BC4A-2214458F97CF}"/>
    <cellStyle name="通貨 [0.00 4" xfId="1143" xr:uid="{B693CE87-E540-4C4D-B13B-E288EF1DEF26}"/>
    <cellStyle name="通貨 [0.00 5" xfId="1144" xr:uid="{336A5686-3ECA-49D1-A731-4C2294DF45B3}"/>
    <cellStyle name="通貨 [0.00 6" xfId="1145" xr:uid="{FCE76555-8FA6-4923-B3B7-98427FCA37AE}"/>
    <cellStyle name="通貨 [0.00 7" xfId="1146" xr:uid="{AF13142C-14F2-47B2-B425-BE172E7A89B4}"/>
    <cellStyle name="链接单元格 2" xfId="1147" xr:uid="{F972DFB4-0846-4696-976B-D0C0922DA31B}"/>
    <cellStyle name="集計 2" xfId="1148" xr:uid="{26A4680B-B290-4F78-B3F6-1EB8AA9B588B}"/>
    <cellStyle name="集計 2 2" xfId="1454" xr:uid="{1E030671-C43F-4B2B-8956-C68C5AED63F9}"/>
    <cellStyle name="集計 2 2 2" xfId="1752" xr:uid="{750FAE6C-95C4-4084-8016-9F01CBA77262}"/>
    <cellStyle name="集計 2 2 2 2" xfId="1964" xr:uid="{AB91D032-5E4B-4B2B-A65B-66195129F74D}"/>
    <cellStyle name="集計 2 2 2 2 2" xfId="9701" xr:uid="{E5A38A29-C24D-4C7A-B12F-7526F407FC82}"/>
    <cellStyle name="集計 2 2 2 2 3" xfId="10530" xr:uid="{B1704580-674E-4B8B-9886-A544CF42D3A3}"/>
    <cellStyle name="集計 2 2 2 3" xfId="9731" xr:uid="{FE033C99-3828-41AE-92D1-EC780E048FFF}"/>
    <cellStyle name="集計 2 2 2 4" xfId="10449" xr:uid="{FAD9ABDC-8B40-4B56-9633-B95D60DB059E}"/>
    <cellStyle name="集計 2 2 3" xfId="1884" xr:uid="{B14CE0C4-D370-4500-92E8-C55BBC3FD147}"/>
    <cellStyle name="集計 2 2 3 2" xfId="10027" xr:uid="{F6162E84-8AB2-4BAD-9422-804DC8812CA1}"/>
    <cellStyle name="集計 2 2 3 3" xfId="9825" xr:uid="{3A6F8FDF-0391-46C1-B96B-6A1669177E31}"/>
    <cellStyle name="集計 2 2 4" xfId="9865" xr:uid="{4B789896-1D07-47F2-9FFD-9844057730ED}"/>
    <cellStyle name="集計 2 2 5" xfId="10422" xr:uid="{6758DFF5-FACE-4BDB-B073-C3DE18A61CE8}"/>
    <cellStyle name="集計 2 3" xfId="1365" xr:uid="{83D324DB-13ED-474E-9899-4AA471A234B4}"/>
    <cellStyle name="集計 2 3 2" xfId="1663" xr:uid="{03EC5E16-41ED-4E51-B61D-D2E651F6F8CE}"/>
    <cellStyle name="集計 2 3 2 2" xfId="1906" xr:uid="{043D8DC9-0528-46C6-811A-432E463C8DE8}"/>
    <cellStyle name="集計 2 3 2 2 2" xfId="10245" xr:uid="{B6BA4EB7-D160-4F1E-8525-28DDE4B3EBE6}"/>
    <cellStyle name="集計 2 3 2 2 3" xfId="9902" xr:uid="{FF9D2139-BD6D-4E30-8DDB-3AE7520DD64F}"/>
    <cellStyle name="集計 2 3 2 3" xfId="10128" xr:uid="{238F8795-FF10-44BB-8E08-33CD6C651CE2}"/>
    <cellStyle name="集計 2 3 2 4" xfId="6495" xr:uid="{6DF38B2C-7BC6-432B-8EBD-9550898E2AB6}"/>
    <cellStyle name="集計 2 3 3" xfId="1826" xr:uid="{FAFC4692-91BB-4E1E-9351-DB223D7D8C08}"/>
    <cellStyle name="集計 2 3 3 2" xfId="10362" xr:uid="{5D987B9E-50B3-4ACB-A1DE-AC8762AA493A}"/>
    <cellStyle name="集計 2 3 3 3" xfId="10019" xr:uid="{2DF2E451-B0AD-45E4-980E-59DDDB51BA91}"/>
    <cellStyle name="集計 2 3 4" xfId="10293" xr:uid="{F9ED9961-4BBC-4058-B75C-4F5427CA024A}"/>
    <cellStyle name="集計 2 3 5" xfId="10462" xr:uid="{B0A1A451-666D-4C89-B8FA-49302C1D0E1F}"/>
    <cellStyle name="集計 2 4" xfId="1813" xr:uid="{43F544A1-75C1-4317-859D-8CBB1BE0D973}"/>
    <cellStyle name="集計 2 4 2" xfId="10204" xr:uid="{A1F15D1E-4BAD-4A72-9147-A5E31F9F0805}"/>
    <cellStyle name="集計 2 4 3" xfId="10444" xr:uid="{20150F44-960E-4D4A-8200-439FD4C653E7}"/>
    <cellStyle name="集計 2 5" xfId="9924" xr:uid="{D3972F23-998D-45F8-B551-70E0938C2FD3}"/>
    <cellStyle name="集計 3" xfId="1149" xr:uid="{750E7AF1-0B0E-46E4-A62E-83F52B820397}"/>
    <cellStyle name="集計 3 2" xfId="1481" xr:uid="{7CFABC51-33B4-425C-B4E5-87C52FD101CC}"/>
    <cellStyle name="集計 3 2 2" xfId="1779" xr:uid="{8CC27EF2-7EA7-4F9B-BA80-03D5B9A5907E}"/>
    <cellStyle name="集計 3 2 2 2" xfId="1977" xr:uid="{F05B4856-0F6E-477F-8E47-A2E9AFADDE48}"/>
    <cellStyle name="集計 3 2 2 2 2" xfId="10243" xr:uid="{0A7463DB-6345-418B-8D1E-44A8A7A23644}"/>
    <cellStyle name="集計 3 2 2 2 3" xfId="10371" xr:uid="{1EA15638-2ECF-4492-81E1-AB1542AEE759}"/>
    <cellStyle name="集計 3 2 2 3" xfId="10161" xr:uid="{5824ED04-255B-4E62-B636-E0235E0D2399}"/>
    <cellStyle name="集計 3 2 2 4" xfId="10112" xr:uid="{5DE4F72E-B766-4350-BD82-9B49C77961AF}"/>
    <cellStyle name="集計 3 2 3" xfId="1897" xr:uid="{DC474B6E-C441-410A-8F20-74D7DF48A591}"/>
    <cellStyle name="集計 3 2 3 2" xfId="10325" xr:uid="{DB736AFC-6BE4-43FD-8639-D070CEC7317A}"/>
    <cellStyle name="集計 3 2 3 3" xfId="10356" xr:uid="{FC871E1D-223C-4F66-B28F-A15E20DF68B9}"/>
    <cellStyle name="集計 3 2 4" xfId="9846" xr:uid="{1ABBCC06-EA3F-4AF4-B920-16A52B80622E}"/>
    <cellStyle name="集計 3 2 5" xfId="10514" xr:uid="{6F7C07ED-4C8A-4CF1-B434-93FD17F15948}"/>
    <cellStyle name="集計 3 3" xfId="1364" xr:uid="{9957C69B-EB03-49EE-92EE-8BD6CFB9FAAB}"/>
    <cellStyle name="集計 3 3 2" xfId="1662" xr:uid="{876FC297-0EE0-494E-BF53-88D0A1B8084D}"/>
    <cellStyle name="集計 3 3 2 2" xfId="1905" xr:uid="{0EF35DA3-3524-478C-9353-EF54FB8331CB}"/>
    <cellStyle name="集計 3 3 2 2 2" xfId="10123" xr:uid="{7846FC75-F57C-41D5-89B6-F4A339CB887F}"/>
    <cellStyle name="集計 3 3 2 2 3" xfId="9895" xr:uid="{A1ECA647-6654-41FA-A028-8BA688F26FB9}"/>
    <cellStyle name="集計 3 3 2 3" xfId="9771" xr:uid="{FA52C348-AD8E-4947-8917-8DE4292D2E44}"/>
    <cellStyle name="集計 3 3 2 4" xfId="9929" xr:uid="{71369090-2230-4980-9DB9-35EF8EC20CB4}"/>
    <cellStyle name="集計 3 3 3" xfId="1825" xr:uid="{FDEE14BE-57DA-4860-AF43-D3176EC78D23}"/>
    <cellStyle name="集計 3 3 3 2" xfId="9880" xr:uid="{5B61080E-BD3C-4298-AD95-42EC3C6BD187}"/>
    <cellStyle name="集計 3 3 3 3" xfId="9966" xr:uid="{5C3288E5-0A8C-4BA1-A556-5878CD47B087}"/>
    <cellStyle name="集計 3 3 4" xfId="10166" xr:uid="{52B0658D-D331-4836-AA41-5D0BB0111404}"/>
    <cellStyle name="集計 3 3 5" xfId="9900" xr:uid="{3B473B60-681D-4320-92D9-5643E7202238}"/>
    <cellStyle name="集計 3 4" xfId="1814" xr:uid="{4C177E03-6502-49AA-B76F-A3FEF48B900B}"/>
    <cellStyle name="集計 3 4 2" xfId="9843" xr:uid="{5FBE62FF-43D2-49BD-BEAC-0170B5B3425D}"/>
    <cellStyle name="集計 3 4 3" xfId="9683" xr:uid="{B90C3305-9154-40DD-8445-AFF51DC41538}"/>
    <cellStyle name="集計 3 5" xfId="10405" xr:uid="{44EB7F6A-C2FC-4B87-BF03-AE654AB5BAA5}"/>
    <cellStyle name="㼿" xfId="1150" xr:uid="{EA3B65C5-B9BA-4B29-8A1D-2B2D0D26E363}"/>
    <cellStyle name="㼿 2" xfId="1151" xr:uid="{FD4C9D1B-5079-4E19-BC63-62FF1DF16241}"/>
    <cellStyle name="㼿 2 2" xfId="1446" xr:uid="{F55AD508-CFA5-44F6-B1B1-D455F6152A1F}"/>
    <cellStyle name="㼿 2 2 2" xfId="1744" xr:uid="{561D7D61-ACE0-4379-AD92-2FD932B4FC47}"/>
    <cellStyle name="㼿 2 2 2 2" xfId="1956" xr:uid="{2CCCE6C5-E244-4E70-A550-36A0E7E7BAF2}"/>
    <cellStyle name="㼿 2 2 2 2 2" xfId="10387" xr:uid="{92432FBF-768A-4CEC-9E1A-7FDB919D2918}"/>
    <cellStyle name="㼿 2 2 2 2 3" xfId="9733" xr:uid="{5F789A7A-5C67-4EAC-8B26-F72BA65CD9EC}"/>
    <cellStyle name="㼿 2 2 2 3" xfId="10398" xr:uid="{F6A56C26-9D29-4D79-916D-E09A0836263F}"/>
    <cellStyle name="㼿 2 2 2 4" xfId="10149" xr:uid="{7DD5A5A9-28CD-4FBE-B47F-ADAD405A0910}"/>
    <cellStyle name="㼿 2 2 3" xfId="1876" xr:uid="{94ED0E37-817A-4315-AB14-79F89FB43C8F}"/>
    <cellStyle name="㼿 2 2 3 2" xfId="10203" xr:uid="{E206F818-2D58-4072-BD84-6D24BED470C1}"/>
    <cellStyle name="㼿 2 2 3 3" xfId="9746" xr:uid="{CD9B1D20-3C05-492C-B57B-731E7A1AEF96}"/>
    <cellStyle name="㼿 2 2 4" xfId="10164" xr:uid="{2D73286E-400E-4E77-84FA-6230A20834E1}"/>
    <cellStyle name="㼿 2 3" xfId="1362" xr:uid="{B4FF3676-8DCF-442C-914F-08F1067A2CCE}"/>
    <cellStyle name="㼿 2 3 2" xfId="1660" xr:uid="{F79D7277-C66A-4E41-9131-3433EAFA37D8}"/>
    <cellStyle name="㼿 2 3 2 2" xfId="1903" xr:uid="{C7524E67-1647-4846-A815-01D3C9C0ACDD}"/>
    <cellStyle name="㼿 2 3 2 2 2" xfId="10025" xr:uid="{FE335C02-4210-4124-8F94-12CAA0294F7F}"/>
    <cellStyle name="㼿 2 3 2 2 3" xfId="10144" xr:uid="{CB48DDCD-0406-4B28-902F-88E03BDCD4E4}"/>
    <cellStyle name="㼿 2 3 2 3" xfId="10399" xr:uid="{198D9B68-1AB8-4AD4-8F07-7DD9F701FD6B}"/>
    <cellStyle name="㼿 2 3 2 4" xfId="6028" xr:uid="{C419AFE4-0602-456B-8790-13361911D033}"/>
    <cellStyle name="㼿 2 3 3" xfId="1823" xr:uid="{E7CC50EB-E755-458B-8EE0-4E325FA81173}"/>
    <cellStyle name="㼿 2 3 3 2" xfId="10125" xr:uid="{5FEF6DF0-8154-4687-92BE-031692BA2BB8}"/>
    <cellStyle name="㼿 2 3 3 3" xfId="10304" xr:uid="{ACE976D9-663D-4D88-8228-3B531906AB7B}"/>
    <cellStyle name="㼿 2 3 4" xfId="10309" xr:uid="{7613EA87-E40A-4FB3-8846-A6ED434942B8}"/>
    <cellStyle name="㼿 2 3 5" xfId="10150" xr:uid="{DE8F61AC-4DCC-481B-99C9-396DEAA251E8}"/>
    <cellStyle name="㼿 2 4" xfId="1816" xr:uid="{47B12192-33A8-40FC-B8FE-322D74846737}"/>
    <cellStyle name="㼿 2 4 2" xfId="9961" xr:uid="{D38FE08C-D831-4A92-ACFD-CB072BABAA07}"/>
    <cellStyle name="㼿 2 4 3" xfId="10118" xr:uid="{BCE8439D-25A1-4DD2-AF63-52728A83F0EE}"/>
    <cellStyle name="㼿 2 5" xfId="9776" xr:uid="{CE9D9E6A-DFC8-454B-B999-2E92BB80AAEE}"/>
    <cellStyle name="㼿 3" xfId="1152" xr:uid="{9FAA79D0-EC57-4D16-BB8E-AC36F177393B}"/>
    <cellStyle name="㼿 3 2" xfId="1447" xr:uid="{F3FFDF88-9B43-46E3-8F7A-71C4B57B10A8}"/>
    <cellStyle name="㼿 3 2 2" xfId="1745" xr:uid="{600FE9B0-8F4D-4B84-80C4-63559E8B630B}"/>
    <cellStyle name="㼿 3 2 2 2" xfId="1957" xr:uid="{9187A6EB-121E-47F1-A414-2821078B9B11}"/>
    <cellStyle name="㼿 3 2 2 2 2" xfId="10021" xr:uid="{E04F7E55-82D3-4D88-A4B3-2A8E9389C962}"/>
    <cellStyle name="㼿 3 2 2 2 3" xfId="9756" xr:uid="{46A86F54-B3AB-4C42-B345-8EECCFD5C285}"/>
    <cellStyle name="㼿 3 2 2 3" xfId="10032" xr:uid="{2CA8BA91-7428-453A-B6C5-73C6CB3D150D}"/>
    <cellStyle name="㼿 3 2 2 4" xfId="10078" xr:uid="{1FDE9546-EA96-4B42-B3A8-F02B7D10902D}"/>
    <cellStyle name="㼿 3 2 3" xfId="1877" xr:uid="{2AEC72E1-209C-47C2-AAFC-FEB016AC9E73}"/>
    <cellStyle name="㼿 3 2 3 2" xfId="9842" xr:uid="{0B09E469-54F8-473C-A11D-C98BFC44567E}"/>
    <cellStyle name="㼿 3 2 3 3" xfId="10198" xr:uid="{60CDC509-C6C6-4F6A-B40B-DF7F113B3D2E}"/>
    <cellStyle name="㼿 3 2 4" xfId="10291" xr:uid="{64FE5406-3CC0-4C3D-B44E-0351EE439730}"/>
    <cellStyle name="㼿 3 3" xfId="1361" xr:uid="{1D70DF91-4A97-4D8A-8B33-055663D1FD68}"/>
    <cellStyle name="㼿 3 3 2" xfId="1659" xr:uid="{61AAE2F2-5675-4380-AA02-28F15765596C}"/>
    <cellStyle name="㼿 3 3 2 2" xfId="1902" xr:uid="{D4D011CF-F237-41A4-9497-D08AC480D3B1}"/>
    <cellStyle name="㼿 3 3 2 2 2" xfId="10391" xr:uid="{7A6AABCB-5CF6-4BC2-BAAC-1BC261A3229B}"/>
    <cellStyle name="㼿 3 3 2 2 3" xfId="10431" xr:uid="{FA473BAD-D6E4-4FA7-9C10-299CC13F436B}"/>
    <cellStyle name="㼿 3 3 2 3" xfId="9918" xr:uid="{D7B315C3-0886-4E36-B69A-0E0B1EC6F38F}"/>
    <cellStyle name="㼿 3 3 2 4" xfId="9968" xr:uid="{AA691C18-35CC-4750-BE79-F3208846A78E}"/>
    <cellStyle name="㼿 3 3 3" xfId="1822" xr:uid="{7514A09A-D76A-4630-B14F-BC11C1F3661B}"/>
    <cellStyle name="㼿 3 3 3 2" xfId="9768" xr:uid="{832D4CAB-5127-4F56-9772-7031F103CC35}"/>
    <cellStyle name="㼿 3 3 3 3" xfId="10379" xr:uid="{F18F4506-0C7D-449A-AE25-292C142BF40E}"/>
    <cellStyle name="㼿 3 3 4" xfId="9822" xr:uid="{C1D6975B-FF89-424B-AF6C-1C75344DEA1E}"/>
    <cellStyle name="㼿 3 3 5" xfId="9778" xr:uid="{E1F2B114-6712-41A0-B816-61ABBEE7159A}"/>
    <cellStyle name="㼿 3 4" xfId="1817" xr:uid="{1B39C320-460E-4EEA-9FAF-45916CA9376F}"/>
    <cellStyle name="㼿 3 4 2" xfId="10160" xr:uid="{4D698E32-3865-4B5C-8E05-C05DB29CFF98}"/>
    <cellStyle name="㼿 3 4 3" xfId="9838" xr:uid="{5E8761F7-AC77-42B0-BD33-4547EAFBEB12}"/>
    <cellStyle name="㼿 3 5" xfId="10130" xr:uid="{28EF0A39-577A-4D6C-A203-000B1158FA64}"/>
    <cellStyle name="㼿 4" xfId="1153" xr:uid="{46B44FFD-8D26-4969-865D-4A2489296DEF}"/>
    <cellStyle name="㼿 4 2" xfId="1448" xr:uid="{3B859680-4710-432D-A911-69F442E1CFBE}"/>
    <cellStyle name="㼿 4 2 2" xfId="1746" xr:uid="{92E52D8E-4A23-490E-AC88-0BA3EF15D7BE}"/>
    <cellStyle name="㼿 4 2 2 2" xfId="1958" xr:uid="{AB7D43B9-6524-4021-9E51-601C796D66AF}"/>
    <cellStyle name="㼿 4 2 2 2 2" xfId="9759" xr:uid="{650C338E-143B-4C52-9996-879C6F4DB605}"/>
    <cellStyle name="㼿 4 2 2 2 3" xfId="10433" xr:uid="{BC5EB4C5-1F9E-4A8A-971B-FEA4609DF5B6}"/>
    <cellStyle name="㼿 4 2 2 3" xfId="9770" xr:uid="{EFF27C9B-CE30-49FC-8B14-6AAE987CA3CC}"/>
    <cellStyle name="㼿 4 2 2 4" xfId="10120" xr:uid="{98466E79-3490-4A92-949F-EB569FC54252}"/>
    <cellStyle name="㼿 4 2 3" xfId="1878" xr:uid="{EA931ADC-1D5E-4562-AB5F-AE1FD62713B3}"/>
    <cellStyle name="㼿 4 2 3 2" xfId="10326" xr:uid="{C93CC729-9C19-4EE6-B418-D153BB6FA129}"/>
    <cellStyle name="㼿 4 2 3 3" xfId="9977" xr:uid="{38268246-B8B2-4163-B1DE-980E44BD64F2}"/>
    <cellStyle name="㼿 4 2 4" xfId="9920" xr:uid="{9959C066-BE20-4BDB-AFB5-8AF2404B383F}"/>
    <cellStyle name="㼿 4 3" xfId="1360" xr:uid="{6D36D401-7FBD-4725-81E8-99ED719EBF4A}"/>
    <cellStyle name="㼿 4 3 2" xfId="1658" xr:uid="{B43C8120-D410-42A8-A5C1-2F49E4E40777}"/>
    <cellStyle name="㼿 4 3 2 2" xfId="1901" xr:uid="{4801D008-2B3F-4366-BCFD-7744E6002D2A}"/>
    <cellStyle name="㼿 4 3 2 2 2" xfId="9910" xr:uid="{2B5E624C-F25D-48BC-ADAA-718060A900CF}"/>
    <cellStyle name="㼿 4 3 2 2 3" xfId="10259" xr:uid="{ED185380-E44B-4217-B894-B33DFE611457}"/>
    <cellStyle name="㼿 4 3 2 3" xfId="10288" xr:uid="{59C93FD2-7617-4402-A6E6-1DADE5227766}"/>
    <cellStyle name="㼿 4 3 2 4" xfId="10496" xr:uid="{A8B3BF4B-920B-4DAD-9F70-A3DC16402F33}"/>
    <cellStyle name="㼿 4 3 3" xfId="1821" xr:uid="{D9E3DDE8-D5C6-46C1-93B2-2FC62F0915BF}"/>
    <cellStyle name="㼿 4 3 3 2" xfId="10030" xr:uid="{6EECB11B-262C-4689-B489-C7787B91840D}"/>
    <cellStyle name="㼿 4 3 3 3" xfId="10478" xr:uid="{B2B7A888-3CBB-43B8-9130-26173D60A01C}"/>
    <cellStyle name="㼿 4 3 4" xfId="10180" xr:uid="{0400DFED-5DA6-42E4-8224-EFEB3393793A}"/>
    <cellStyle name="㼿 4 3 5" xfId="9885" xr:uid="{BCAEB0D5-7C6C-4508-8647-D8F1379289AE}"/>
    <cellStyle name="㼿 4 4" xfId="1818" xr:uid="{7B4739A4-D74E-4740-A991-F4E7D0A76902}"/>
    <cellStyle name="㼿 4 4 2" xfId="10285" xr:uid="{190E7C47-3012-48AB-B88A-397037C207FC}"/>
    <cellStyle name="㼿 4 4 3" xfId="9737" xr:uid="{FC9D72D5-B846-4887-BCB7-884CF35D64F5}"/>
    <cellStyle name="㼿 4 5" xfId="10255" xr:uid="{FC935595-E812-478A-AA59-DF5F7B738DF8}"/>
    <cellStyle name="㼿 5" xfId="1445" xr:uid="{F8274A0E-DE4D-4B2C-89DB-983B5D8C843C}"/>
    <cellStyle name="㼿 5 2" xfId="1743" xr:uid="{900A1885-7C70-402E-AA5C-8B26D44EAAE5}"/>
    <cellStyle name="㼿 5 2 2" xfId="1955" xr:uid="{FE436F94-137A-4C0B-9A5F-F5C830414065}"/>
    <cellStyle name="㼿 5 2 2 2" xfId="9906" xr:uid="{76FE5803-09C4-4A9A-9723-0962199C2993}"/>
    <cellStyle name="㼿 5 2 2 3" xfId="10266" xr:uid="{807927A0-4511-4B87-A9EB-50AF50021186}"/>
    <cellStyle name="㼿 5 2 3" xfId="9917" xr:uid="{7EAC3019-D572-476D-A72B-703B37078A39}"/>
    <cellStyle name="㼿 5 2 4" xfId="9748" xr:uid="{D0234083-6874-4689-905B-D0491C325F63}"/>
    <cellStyle name="㼿 5 3" xfId="1875" xr:uid="{41D4A557-9398-4033-8166-79DB6AE17CC7}"/>
    <cellStyle name="㼿 5 3 2" xfId="10088" xr:uid="{25C7FA57-210F-4793-BE3D-3C271161A2EF}"/>
    <cellStyle name="㼿 5 3 3" xfId="10506" xr:uid="{D83D173B-A464-4443-BD56-09EDAD0FD1DD}"/>
    <cellStyle name="㼿 5 4" xfId="9946" xr:uid="{AEA446E6-7D05-4F8F-B658-48F0D930F969}"/>
    <cellStyle name="㼿 6" xfId="1363" xr:uid="{567FF734-2F16-442D-BCC9-88080D43C9DC}"/>
    <cellStyle name="㼿 6 2" xfId="1661" xr:uid="{5503F791-B669-43F9-A457-27CF094A72DB}"/>
    <cellStyle name="㼿 6 2 2" xfId="1904" xr:uid="{6D717E89-937E-4BC5-8A64-20666EB3F5C6}"/>
    <cellStyle name="㼿 6 2 2 2" xfId="9763" xr:uid="{D2293AD2-BD84-41B8-A75A-89D278D7D637}"/>
    <cellStyle name="㼿 6 2 2 3" xfId="10488" xr:uid="{F738ADDF-E83A-4279-B99E-CDE729CACEEB}"/>
    <cellStyle name="㼿 6 2 3" xfId="10033" xr:uid="{9ED72D2C-2853-425D-B2FF-B74D424F9818}"/>
    <cellStyle name="㼿 6 2 4" xfId="9989" xr:uid="{7BFC95EE-2630-4384-8ADD-345214BED04D}"/>
    <cellStyle name="㼿 6 3" xfId="1824" xr:uid="{EE9BEAAF-2B86-4B80-A27D-F545874D5FAA}"/>
    <cellStyle name="㼿 6 3 2" xfId="10247" xr:uid="{B8A96F42-6D9A-4186-8BFD-C4A798346762}"/>
    <cellStyle name="㼿 6 3 3" xfId="10533" xr:uid="{0C9C24CD-9AAD-4FE4-9675-93DF0F5BC718}"/>
    <cellStyle name="㼿 6 4" xfId="9941" xr:uid="{4D605F4F-BEC0-4DEF-A164-67DC2F3E1C6E}"/>
    <cellStyle name="㼿 6 5" xfId="9817" xr:uid="{1031089A-654A-4D30-A94F-F2398D923427}"/>
    <cellStyle name="㼿 7" xfId="1815" xr:uid="{3BBCD38F-8773-4287-989C-20306D055DD7}"/>
    <cellStyle name="㼿 7 2" xfId="10327" xr:uid="{56DB4927-2D98-4700-9A46-6EEDA484DC1C}"/>
    <cellStyle name="㼿 7 3" xfId="10507" xr:uid="{5DD6DD78-D146-4477-9AFF-271800394F76}"/>
    <cellStyle name="㼿 8" xfId="10038" xr:uid="{A4124DA1-61E3-470B-993B-FC5F795F64FE}"/>
    <cellStyle name="㼿?" xfId="1154" xr:uid="{193B9DEB-309A-45FE-A83C-D8ABBD136B27}"/>
    <cellStyle name="㼿? 2" xfId="1155" xr:uid="{22D05BE7-A255-438B-A023-5E83A56A97CA}"/>
    <cellStyle name="㼿_画面設計書_請求回収管理【23_入金明細消込指示画面】" xfId="1156" xr:uid="{B6828909-3E4D-409D-B741-96039E69CF7D}"/>
    <cellStyle name="㼿_画面設計書_請求回収管理【23_入金明細消込指示画面】 2" xfId="1480" xr:uid="{8D12E3DE-F6D6-43F0-BF07-BCD26E44E43F}"/>
    <cellStyle name="㼿_画面設計書_請求回収管理【23_入金明細消込指示画面】 2 2" xfId="1778" xr:uid="{45A3865F-2FF4-4E4F-809C-FACCBD0C3DC4}"/>
    <cellStyle name="㼿_画面設計書_請求回収管理【23_入金明細消込指示画面】 2 2 2" xfId="1976" xr:uid="{83A4A5F8-801E-4B9D-ABD5-7E7FD8F9FC92}"/>
    <cellStyle name="㼿_画面設計書_請求回収管理【23_入金明細消込指示画面】 2 2 2 2" xfId="10121" xr:uid="{AB798236-F3C2-4194-9CB7-26F0E11D2026}"/>
    <cellStyle name="㼿_画面設計書_請求回収管理【23_入金明細消込指示画面】 2 2 2 3" xfId="10219" xr:uid="{C1C6C147-CFB0-4A7C-8BA7-FA50EEFB1C2C}"/>
    <cellStyle name="㼿_画面設計書_請求回収管理【23_入金明細消込指示画面】 2 2 3" xfId="9962" xr:uid="{F188704A-FC09-43B7-B848-787934FF1BD9}"/>
    <cellStyle name="㼿_画面設計書_請求回収管理【23_入金明細消込指示画面】 2 2 4" xfId="9955" xr:uid="{F7792C12-D73D-48C9-96BD-F3015E03769B}"/>
    <cellStyle name="㼿_画面設計書_請求回収管理【23_入金明細消込指示画面】 2 3" xfId="1896" xr:uid="{F63F2395-70D4-4BA9-8E8A-78A3F7325059}"/>
    <cellStyle name="㼿_画面設計書_請求回収管理【23_入金明細消込指示画面】 2 3 2" xfId="9841" xr:uid="{33584475-AD13-4C97-8925-D69E7724D24A}"/>
    <cellStyle name="㼿_画面設計書_請求回収管理【23_入金明細消込指示画面】 2 3 3" xfId="10441" xr:uid="{CE947D34-2E46-4073-965E-4336DE3A79AB}"/>
    <cellStyle name="㼿_画面設計書_請求回収管理【23_入金明細消込指示画面】 2 4" xfId="10207" xr:uid="{2DDAF569-9CB0-4BB5-A12E-DE402BC5E4A8}"/>
    <cellStyle name="㼿_画面設計書_請求回収管理【23_入金明細消込指示画面】 3" xfId="1359" xr:uid="{E60951F7-AC16-4DCC-A642-CC50F540B8BB}"/>
    <cellStyle name="㼿_画面設計書_請求回収管理【23_入金明細消込指示画面】 3 2" xfId="1657" xr:uid="{7CC8EBD5-1AF3-46AF-A11A-BE4A170064D5}"/>
    <cellStyle name="㼿_画面設計書_請求回収管理【23_入金明細消込指示画面】 3 2 2" xfId="1900" xr:uid="{622EA343-B2C8-4FE5-9954-E65566CC11F4}"/>
    <cellStyle name="㼿_画面設計書_請求回収管理【23_入金明細消込指示画面】 3 2 2 2" xfId="10280" xr:uid="{E848E2A9-1941-4DB5-8046-008A05280F65}"/>
    <cellStyle name="㼿_画面設計書_請求回収管理【23_入金明細消込指示画面】 3 2 2 3" xfId="9700" xr:uid="{AA52A018-DFD0-4A92-BD82-0D621A67E4C2}"/>
    <cellStyle name="㼿_画面設計書_請求回収管理【23_入金明細消込指示画面】 3 2 3" xfId="10163" xr:uid="{0808CBC8-9B05-4A53-ABA2-20A57D6E78A3}"/>
    <cellStyle name="㼿_画面設計書_請求回収管理【23_入金明細消込指示画面】 3 2 4" xfId="10217" xr:uid="{C97A70BE-4F57-4A4D-BDDF-48BAAEFEFB69}"/>
    <cellStyle name="㼿_画面設計書_請求回収管理【23_入金明細消込指示画面】 3 3" xfId="1820" xr:uid="{C119A115-0E70-4F19-AA82-3D87A15E5D4E}"/>
    <cellStyle name="㼿_画面設計書_請求回収管理【23_入金明細消込指示画面】 3 3 2" xfId="10396" xr:uid="{1DA82901-5ED6-416F-94D8-2AF29B79D65D}"/>
    <cellStyle name="㼿_画面設計書_請求回収管理【23_入金明細消込指示画面】 3 3 3" xfId="9898" xr:uid="{3F410EE0-241E-4134-8344-9AFA9D65BC82}"/>
    <cellStyle name="㼿_画面設計書_請求回収管理【23_入金明細消込指示画面】 3 4" xfId="9652" xr:uid="{94EC24C6-92EF-43EE-88A4-F85E12FA96A5}"/>
    <cellStyle name="㼿_画面設計書_請求回収管理【23_入金明細消込指示画面】 3 5" xfId="9792" xr:uid="{66078DBA-963A-41C6-87CB-95933A25BA1F}"/>
    <cellStyle name="㼿_画面設計書_請求回収管理【23_入金明細消込指示画面】 4" xfId="1819" xr:uid="{69F33288-825B-49F3-B033-15036CA08486}"/>
    <cellStyle name="㼿_画面設計書_請求回収管理【23_入金明細消込指示画面】 4 2" xfId="9915" xr:uid="{67C32AC7-6B36-4F36-AC6F-D49E1DA1D13A}"/>
    <cellStyle name="㼿_画面設計書_請求回収管理【23_入金明細消込指示画面】 4 3" xfId="10426" xr:uid="{AB802DDC-2A45-4A61-88D4-2F37515E6660}"/>
    <cellStyle name="㼿_画面設計書_請求回収管理【23_入金明細消込指示画面】 5" xfId="10000" xr:uid="{5684D0DB-B0EE-4BA0-AD2A-99662EEE56A9}"/>
    <cellStyle name="㼿㼿" xfId="1157" xr:uid="{C896D6BC-5C03-4E12-9E1B-60E13F025C60}"/>
    <cellStyle name="㼿㼿 2" xfId="1158" xr:uid="{3F47C8E3-8351-4A0F-9BB3-205B80789083}"/>
    <cellStyle name="㼿㼿?" xfId="1159" xr:uid="{360A06A5-61C8-4A13-B207-4716EA821F98}"/>
    <cellStyle name="㼿㼿? 2" xfId="1160" xr:uid="{46937C26-C091-4D9C-8634-CB422B62DA05}"/>
    <cellStyle name="㼿㼿_EXCEL帳票設計書_請求回収管理【40_顧客用償還表】" xfId="1161" xr:uid="{51AF3012-A51C-401F-AFBB-D7426365432A}"/>
    <cellStyle name="㼿㼿㼿" xfId="1162" xr:uid="{28CA5D04-3294-4F10-83B5-AC365E38A2E8}"/>
    <cellStyle name="㼿㼿㼿 2" xfId="1163" xr:uid="{BA00A6B9-0CA8-43FD-9DA5-17B5361B901A}"/>
    <cellStyle name="㼿㼿㼿 3" xfId="1164" xr:uid="{DC7856EB-0539-49B2-880C-C3A2D7F5451E}"/>
    <cellStyle name="㼿㼿㼿 4" xfId="1165" xr:uid="{1A1CC7B3-33A3-4B59-8BC7-C8F7033B46F1}"/>
    <cellStyle name="㼿㼿㼿?" xfId="1166" xr:uid="{857B2A2F-7314-4433-8B6D-7E5ED4C432B0}"/>
    <cellStyle name="㼿㼿㼿? 2" xfId="1167" xr:uid="{F5AA6143-20E4-4280-8348-E69718381BFB}"/>
    <cellStyle name="㼿㼿㼿? 3" xfId="1168" xr:uid="{D60BD00D-395E-44FB-91EA-44B6F8FE5D37}"/>
    <cellStyle name="㼿㼿㼿? 4" xfId="1169" xr:uid="{FFB0320F-F679-475C-B6C3-8AA28932D1FB}"/>
    <cellStyle name="㼿㼿㼿㼿?" xfId="1170" xr:uid="{A267E075-CAA3-469B-80D7-4DB8784978D4}"/>
    <cellStyle name="㼿㼿㼿㼿? 2" xfId="1171" xr:uid="{F6E7616F-D574-4630-8411-F0FEFAC7A4DE}"/>
    <cellStyle name="㼿㼿㼿㼿? 3" xfId="1172" xr:uid="{411EFA09-E2CB-4BA9-9F87-DB51C904970E}"/>
    <cellStyle name="㼿㼿㼿㼿? 4" xfId="1173" xr:uid="{1C686B4C-867A-49D9-BD16-93B9B369E721}"/>
    <cellStyle name="㼿㼿㼿㼿㼿㼿?" xfId="1174" xr:uid="{AE42A099-A691-4443-B2A6-E46560E28320}"/>
    <cellStyle name="㼿㼿㼿㼿㼿㼿? 2" xfId="1175" xr:uid="{840072D2-43FB-4CD8-ACE5-EF6768989C9A}"/>
    <cellStyle name="㼿㼿㼿㼿㼿㼿? 2 2" xfId="1176" xr:uid="{5E1E6EC1-3015-4438-9D97-28490D0B4389}"/>
    <cellStyle name="㼿㼿㼿㼿㼿㼿? 2 3" xfId="1177" xr:uid="{8A505615-8966-4F10-9A83-E0A8907046B8}"/>
    <cellStyle name="㼿㼿㼿㼿㼿㼿? 2 4" xfId="1178" xr:uid="{17ECFD3B-5F80-47B8-8B0B-9DAB305D4589}"/>
    <cellStyle name="㼿㼿㼿㼿㼿㼿? 3" xfId="1179" xr:uid="{6BE9BB07-28EB-4DDE-8386-E318CE611D80}"/>
    <cellStyle name="㼿㼿㼿㼿㼿㼿? 4" xfId="1180" xr:uid="{3A8D2A99-F3D0-4C1B-8E96-7FC5A322AEA1}"/>
    <cellStyle name="㼿㼿㼿㼿㼿㼿? 5" xfId="1181" xr:uid="{D54B8771-0584-4AED-BA67-670285AA020C}"/>
    <cellStyle name="㼿㼿㼿㼿㼿㼿?_修正履歴" xfId="1182" xr:uid="{DCD142A8-F7AE-4A47-BD9B-36646E640BF2}"/>
    <cellStyle name="㼿㼿㼿㼿㼿㼿㼿" xfId="1183" xr:uid="{49BC222B-4CB7-446B-80F4-D0D999ABC3FC}"/>
    <cellStyle name="㼿㼿㼿㼿㼿㼿㼿 2" xfId="1184" xr:uid="{90991236-EA09-4A07-92A8-27CE836AACAA}"/>
    <cellStyle name="㼿㼿㼿㼿㼿㼿㼿?" xfId="1185" xr:uid="{D0719E77-C6F1-4E8F-8B08-FD52AC1F90F8}"/>
    <cellStyle name="㼿㼿㼿㼿㼿㼿㼿? 2" xfId="1186" xr:uid="{41E98A0B-0408-41F8-B879-B774903CE3DE}"/>
    <cellStyle name="㼿㼿㼿㼿㼿㼿㼿? 2 2" xfId="1187" xr:uid="{B86221D3-7CB3-4951-8C9D-F590527566DF}"/>
    <cellStyle name="㼿㼿㼿㼿㼿㼿㼿? 2 3" xfId="1188" xr:uid="{7670A5DE-0C06-4AED-AAA8-CD16A60F8D49}"/>
    <cellStyle name="㼿㼿㼿㼿㼿㼿㼿? 2 4" xfId="1189" xr:uid="{FFBF63B8-71F5-40E2-A817-2C0416C98FC8}"/>
    <cellStyle name="㼿㼿㼿㼿㼿㼿㼿? 3" xfId="1190" xr:uid="{FF5C52A9-2381-40CC-8BB2-A75A0B08B4FA}"/>
    <cellStyle name="㼿㼿㼿㼿㼿㼿㼿? 4" xfId="1191" xr:uid="{2FC59B62-6A13-4296-A97F-9D8062E1A63A}"/>
    <cellStyle name="㼿㼿㼿㼿㼿㼿㼿? 5" xfId="1192" xr:uid="{B7ABC828-BD65-48E2-80DF-882B4B69A9AE}"/>
    <cellStyle name="㼿㼿㼿㼿㼿㼿㼿? 6" xfId="1193" xr:uid="{80E7717F-DF44-4FEC-8162-CEEBD5ACE518}"/>
    <cellStyle name="㼿㼿㼿㼿㼿㼿㼿?_修正履歴" xfId="1194" xr:uid="{B138CA0E-1638-4A3B-9D3A-99F62726BC29}"/>
    <cellStyle name="㼿㼿㼿㼿㼿㼿㼿㼿㼿?" xfId="1195" xr:uid="{461A6822-B45D-461A-ADBD-18FAE5AF323F}"/>
    <cellStyle name="㼿㼿㼿㼿㼿㼿㼿㼿㼿? 2" xfId="1196" xr:uid="{52064CAC-6422-485B-889C-F112A18BCC9D}"/>
    <cellStyle name="㼿㼿㼿㼿㼿㼿㼿㼿㼿㼿㼿㼿" xfId="1197" xr:uid="{FCB6DF25-9B70-4A75-82C8-95C454AAF03E}"/>
    <cellStyle name="㼿㼿㼿㼿㼿㼿㼿㼿㼿㼿㼿㼿 2" xfId="1198" xr:uid="{64D3F5A7-6B1D-4101-9C5B-4368165E6A9D}"/>
    <cellStyle name="㼿㼿㼿㼿㼿㼿㼿㼿㼿㼿㼿㼿_修正履歴" xfId="1199" xr:uid="{DBD3EE77-65FD-4B18-9521-B5519101DF19}"/>
    <cellStyle name="㼿㼿㼿㼿㼿㼿㼿㼿㼿㼿㼿㼿㼿丿㼿" xfId="1200" xr:uid="{6EF92017-514F-47A1-9CF0-F2814FF62AFC}"/>
    <cellStyle name="㼿㼿㼿㼿㼿㼿㼿㼿㼿㼿㼿㼿㼿丿㼿 2" xfId="1201" xr:uid="{195E04C3-1186-4F87-B619-72ADF2FAC943}"/>
    <cellStyle name="㼿㼿㼿㼿㼿㼿㼿㼿㼿㼿㼿㼿㼿丿㼿 2 2" xfId="1202" xr:uid="{4FC40CB4-3875-4E0F-8266-0C15628B14CC}"/>
    <cellStyle name="㼿㼿㼿㼿㼿㼿㼿㼿㼿㼿㼿㼿㼿丿㼿 3" xfId="1203" xr:uid="{082026F5-F379-4EEA-8026-436C0933F126}"/>
    <cellStyle name="㼿㼿㼿㼿㼿㼿㼿㼿㼿㼿㼿㼿㼿丿㼿 4" xfId="1204" xr:uid="{998BA1FC-FCFE-4C2A-A011-731D5F35DBF7}"/>
    <cellStyle name="㼿㼿㼿㼿㼿㼿㼿㼿㼿㼿㼿㼿㼿丿㼿 5" xfId="1205" xr:uid="{D795B2DD-1919-4525-9440-C05FB4BE11C0}"/>
    <cellStyle name="㼿㼿㼿㼿㼿㼿㼿㼿㼿㼿㼿㼿㼿丿㼿_修正履歴" xfId="1206" xr:uid="{C7E08B61-EA06-477B-9FAA-7CC6040D9281}"/>
    <cellStyle name="㼿㼿㼿㼿㼿㼿㼿㼿㼿㼿㼿㼿㼿㼿㼿㼿㼿?" xfId="1207" xr:uid="{C74D5B75-14D6-4670-AEBE-DDAEB41F92C3}"/>
    <cellStyle name="㼿㼿㼿㼿㼿㼿㼿㼿㼿㼿㼿㼿㼿㼿㼿㼿㼿? 2" xfId="1208" xr:uid="{87B20418-7E15-4758-8F82-617A09DC0436}"/>
    <cellStyle name="㼿㼿㼿㼿㼿㼿㼿㼿㼿㼿㼿㼿㼿㼿㼿㼿㼿? 2 2" xfId="1209" xr:uid="{AD46490D-6D70-4DF0-B4F0-55EB8819BC2F}"/>
    <cellStyle name="㼿㼿㼿㼿㼿㼿㼿㼿㼿㼿㼿㼿㼿㼿㼿㼿㼿? 3" xfId="1210" xr:uid="{50FCD86C-D9FE-47C1-8839-0E2E959BD5FB}"/>
    <cellStyle name="㼿㼿㼿㼿㼿㼿㼿㼿㼿㼿㼿㼿㼿㼿㼿㼿㼿? 4" xfId="1211" xr:uid="{BDC4CFD5-A51D-4324-91B5-5C62CA37661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jun%20leangthanahi\Desktop\WHA%20Q1%202013\Workdone\WHA%20Corp\Review%20note%20payable%20and%20loan%20from%20finanical%20institutio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0"/>
  <sheetViews>
    <sheetView showWhiteSpace="0" view="pageBreakPreview" topLeftCell="A109" zoomScaleNormal="137" zoomScaleSheetLayoutView="100" workbookViewId="0">
      <selection activeCell="M124" sqref="M124"/>
    </sheetView>
  </sheetViews>
  <sheetFormatPr defaultColWidth="9.140625" defaultRowHeight="21.75" customHeight="1"/>
  <cols>
    <col min="1" max="5" width="1.42578125" style="13" customWidth="1"/>
    <col min="6" max="6" width="27.5703125" style="43" customWidth="1"/>
    <col min="7" max="7" width="7.42578125" style="14" customWidth="1"/>
    <col min="8" max="8" width="0.7109375" style="14" customWidth="1"/>
    <col min="9" max="9" width="13.85546875" style="14" customWidth="1"/>
    <col min="10" max="10" width="0.7109375" style="14" customWidth="1"/>
    <col min="11" max="11" width="12.7109375" style="12" customWidth="1"/>
    <col min="12" max="12" width="0.7109375" style="12" customWidth="1"/>
    <col min="13" max="13" width="13.85546875" style="12" customWidth="1"/>
    <col min="14" max="14" width="0.7109375" style="12" customWidth="1"/>
    <col min="15" max="15" width="12.7109375" style="12" customWidth="1"/>
    <col min="16" max="16" width="9.140625" style="13" customWidth="1"/>
    <col min="17" max="17" width="10.5703125" style="13" bestFit="1" customWidth="1"/>
    <col min="18" max="16384" width="9.140625" style="13"/>
  </cols>
  <sheetData>
    <row r="1" spans="1:15" s="5" customFormat="1" ht="21.75" customHeight="1">
      <c r="A1" s="5" t="s">
        <v>0</v>
      </c>
      <c r="F1" s="6"/>
      <c r="G1" s="2"/>
      <c r="H1" s="2"/>
      <c r="I1" s="2"/>
      <c r="J1" s="2"/>
      <c r="K1" s="1"/>
      <c r="L1" s="1"/>
      <c r="M1" s="1"/>
      <c r="N1" s="1"/>
      <c r="O1" s="1"/>
    </row>
    <row r="2" spans="1:15" s="5" customFormat="1" ht="21.75" customHeight="1">
      <c r="A2" s="5" t="s">
        <v>1</v>
      </c>
      <c r="F2" s="6"/>
      <c r="G2" s="2"/>
      <c r="H2" s="2"/>
      <c r="I2" s="2"/>
      <c r="J2" s="2"/>
      <c r="K2" s="1"/>
      <c r="L2" s="1"/>
      <c r="M2" s="1"/>
      <c r="N2" s="1"/>
      <c r="O2" s="1"/>
    </row>
    <row r="3" spans="1:15" s="5" customFormat="1" ht="21.75" customHeight="1">
      <c r="A3" s="7" t="s">
        <v>176</v>
      </c>
      <c r="B3" s="7"/>
      <c r="C3" s="7"/>
      <c r="D3" s="7"/>
      <c r="E3" s="7"/>
      <c r="F3" s="7"/>
      <c r="G3" s="8"/>
      <c r="H3" s="8"/>
      <c r="I3" s="9"/>
      <c r="J3" s="9"/>
      <c r="K3" s="147"/>
      <c r="L3" s="147"/>
      <c r="M3" s="10"/>
      <c r="N3" s="10"/>
      <c r="O3" s="10"/>
    </row>
    <row r="4" spans="1:15" s="5" customFormat="1" ht="12.75" customHeight="1">
      <c r="F4" s="6"/>
      <c r="G4" s="2"/>
      <c r="H4" s="2"/>
      <c r="I4" s="2"/>
      <c r="J4" s="2"/>
      <c r="K4" s="1"/>
      <c r="L4" s="1"/>
      <c r="M4" s="1"/>
      <c r="N4" s="1"/>
      <c r="O4" s="1"/>
    </row>
    <row r="5" spans="1:15" s="5" customFormat="1" ht="19.899999999999999" customHeight="1">
      <c r="F5" s="6"/>
      <c r="G5" s="2"/>
      <c r="H5" s="2"/>
      <c r="I5" s="156" t="s">
        <v>2</v>
      </c>
      <c r="J5" s="156"/>
      <c r="K5" s="156"/>
      <c r="L5" s="1"/>
      <c r="M5" s="1"/>
      <c r="N5" s="1"/>
      <c r="O5" s="1"/>
    </row>
    <row r="6" spans="1:15" s="5" customFormat="1" ht="19.899999999999999" customHeight="1">
      <c r="F6" s="6"/>
      <c r="G6" s="2"/>
      <c r="H6" s="2"/>
      <c r="I6" s="154" t="s">
        <v>3</v>
      </c>
      <c r="J6" s="154"/>
      <c r="K6" s="154"/>
      <c r="L6" s="1"/>
      <c r="M6" s="155" t="s">
        <v>4</v>
      </c>
      <c r="N6" s="155"/>
      <c r="O6" s="155"/>
    </row>
    <row r="7" spans="1:15" s="5" customFormat="1" ht="19.899999999999999" customHeight="1">
      <c r="F7" s="6"/>
      <c r="G7" s="2"/>
      <c r="H7" s="2"/>
      <c r="I7" s="1" t="s">
        <v>5</v>
      </c>
      <c r="K7" s="1" t="s">
        <v>6</v>
      </c>
      <c r="M7" s="1" t="s">
        <v>5</v>
      </c>
      <c r="N7" s="1"/>
      <c r="O7" s="1" t="s">
        <v>6</v>
      </c>
    </row>
    <row r="8" spans="1:15" s="5" customFormat="1" ht="19.899999999999999" customHeight="1">
      <c r="F8" s="6"/>
      <c r="G8" s="2"/>
      <c r="H8" s="2"/>
      <c r="I8" s="11" t="s">
        <v>177</v>
      </c>
      <c r="J8" s="1"/>
      <c r="K8" s="11" t="s">
        <v>7</v>
      </c>
      <c r="L8" s="1"/>
      <c r="M8" s="11" t="s">
        <v>177</v>
      </c>
      <c r="N8" s="1"/>
      <c r="O8" s="11" t="s">
        <v>7</v>
      </c>
    </row>
    <row r="9" spans="1:15" s="5" customFormat="1" ht="19.899999999999999" customHeight="1">
      <c r="F9" s="6"/>
      <c r="G9" s="2"/>
      <c r="H9" s="2"/>
      <c r="I9" s="1" t="s">
        <v>143</v>
      </c>
      <c r="J9" s="1"/>
      <c r="K9" s="1" t="s">
        <v>128</v>
      </c>
      <c r="L9" s="1"/>
      <c r="M9" s="1" t="s">
        <v>143</v>
      </c>
      <c r="N9" s="1"/>
      <c r="O9" s="1" t="s">
        <v>128</v>
      </c>
    </row>
    <row r="10" spans="1:15" s="5" customFormat="1" ht="19.899999999999999" customHeight="1">
      <c r="F10" s="6"/>
      <c r="G10" s="8" t="s">
        <v>8</v>
      </c>
      <c r="H10" s="2"/>
      <c r="I10" s="10" t="s">
        <v>9</v>
      </c>
      <c r="J10" s="1"/>
      <c r="K10" s="10" t="s">
        <v>9</v>
      </c>
      <c r="L10" s="12"/>
      <c r="M10" s="10" t="s">
        <v>9</v>
      </c>
      <c r="N10" s="1"/>
      <c r="O10" s="10" t="s">
        <v>9</v>
      </c>
    </row>
    <row r="11" spans="1:15" ht="19.899999999999999" customHeight="1">
      <c r="A11" s="5" t="s">
        <v>10</v>
      </c>
      <c r="F11" s="13"/>
      <c r="I11" s="15"/>
      <c r="M11" s="16"/>
    </row>
    <row r="12" spans="1:15" ht="6" customHeight="1">
      <c r="A12" s="5"/>
      <c r="F12" s="13"/>
      <c r="I12" s="15"/>
      <c r="M12" s="16"/>
    </row>
    <row r="13" spans="1:15" ht="19.899999999999999" customHeight="1">
      <c r="A13" s="5" t="s">
        <v>11</v>
      </c>
      <c r="F13" s="13"/>
      <c r="I13" s="15"/>
      <c r="L13" s="17"/>
      <c r="M13" s="16"/>
    </row>
    <row r="14" spans="1:15" ht="6" customHeight="1">
      <c r="A14" s="5"/>
      <c r="F14" s="13"/>
      <c r="I14" s="18"/>
      <c r="K14" s="19"/>
      <c r="L14" s="17"/>
      <c r="M14" s="16"/>
    </row>
    <row r="15" spans="1:15" ht="19.899999999999999" customHeight="1">
      <c r="A15" s="13" t="s">
        <v>12</v>
      </c>
      <c r="F15" s="13"/>
      <c r="I15" s="131">
        <v>83541643</v>
      </c>
      <c r="K15" s="12">
        <v>70271040</v>
      </c>
      <c r="L15" s="17"/>
      <c r="M15" s="131">
        <v>83541643</v>
      </c>
      <c r="N15" s="17"/>
      <c r="O15" s="12">
        <v>70271040</v>
      </c>
    </row>
    <row r="16" spans="1:15" ht="19.899999999999999" customHeight="1">
      <c r="A16" s="13" t="s">
        <v>13</v>
      </c>
      <c r="F16" s="13"/>
      <c r="G16" s="14">
        <v>8</v>
      </c>
      <c r="I16" s="131">
        <v>463329384</v>
      </c>
      <c r="K16" s="12">
        <v>641458780</v>
      </c>
      <c r="L16" s="17"/>
      <c r="M16" s="131">
        <v>463329384</v>
      </c>
      <c r="N16" s="17"/>
      <c r="O16" s="12">
        <v>641458780</v>
      </c>
    </row>
    <row r="17" spans="1:15" ht="19.899999999999999" customHeight="1">
      <c r="A17" s="13" t="s">
        <v>121</v>
      </c>
      <c r="F17" s="13"/>
      <c r="I17" s="150">
        <v>318779681</v>
      </c>
      <c r="K17" s="12">
        <v>157661102</v>
      </c>
      <c r="L17" s="17"/>
      <c r="M17" s="131">
        <v>318779681</v>
      </c>
      <c r="N17" s="17"/>
      <c r="O17" s="12">
        <v>157661102</v>
      </c>
    </row>
    <row r="18" spans="1:15" ht="19.899999999999999" customHeight="1">
      <c r="A18" s="13" t="s">
        <v>167</v>
      </c>
      <c r="F18" s="13"/>
      <c r="I18" s="131"/>
      <c r="L18" s="17"/>
      <c r="M18" s="131"/>
      <c r="N18" s="17"/>
    </row>
    <row r="19" spans="1:15" ht="19.899999999999999" customHeight="1">
      <c r="A19" s="90"/>
      <c r="B19" s="13" t="s">
        <v>168</v>
      </c>
      <c r="F19" s="13"/>
      <c r="G19" s="14">
        <v>7</v>
      </c>
      <c r="I19" s="131">
        <v>8174022</v>
      </c>
      <c r="K19" s="12" t="s">
        <v>146</v>
      </c>
      <c r="L19" s="17"/>
      <c r="M19" s="131">
        <v>8174022</v>
      </c>
      <c r="N19" s="17"/>
      <c r="O19" s="12" t="s">
        <v>146</v>
      </c>
    </row>
    <row r="20" spans="1:15" ht="19.899999999999999" customHeight="1">
      <c r="A20" s="13" t="s">
        <v>145</v>
      </c>
      <c r="F20" s="13"/>
      <c r="G20" s="14">
        <v>17.600000000000001</v>
      </c>
      <c r="I20" s="131">
        <v>10000000</v>
      </c>
      <c r="K20" s="12">
        <v>2000000</v>
      </c>
      <c r="L20" s="17"/>
      <c r="M20" s="131">
        <v>10000000</v>
      </c>
      <c r="N20" s="17"/>
      <c r="O20" s="12">
        <v>2000000</v>
      </c>
    </row>
    <row r="21" spans="1:15" ht="19.899999999999999" customHeight="1">
      <c r="A21" s="13" t="s">
        <v>149</v>
      </c>
      <c r="F21" s="13"/>
      <c r="I21" s="34"/>
      <c r="L21" s="17"/>
      <c r="M21" s="16"/>
      <c r="N21" s="17"/>
    </row>
    <row r="22" spans="1:15" ht="19.899999999999999" customHeight="1">
      <c r="B22" s="13" t="s">
        <v>125</v>
      </c>
      <c r="F22" s="13"/>
      <c r="I22" s="131">
        <v>1290199173.02</v>
      </c>
      <c r="K22" s="12">
        <v>1216503522</v>
      </c>
      <c r="L22" s="17"/>
      <c r="M22" s="131">
        <v>1290199173.02</v>
      </c>
      <c r="N22" s="17"/>
      <c r="O22" s="12">
        <v>1216503522</v>
      </c>
    </row>
    <row r="23" spans="1:15" ht="19.899999999999999" customHeight="1">
      <c r="A23" s="13" t="s">
        <v>150</v>
      </c>
      <c r="F23" s="13"/>
      <c r="G23" s="20"/>
      <c r="H23" s="20"/>
      <c r="I23" s="131">
        <v>12296187</v>
      </c>
      <c r="J23" s="20"/>
      <c r="K23" s="12">
        <v>11466650</v>
      </c>
      <c r="L23" s="17"/>
      <c r="M23" s="131">
        <v>12296187</v>
      </c>
      <c r="N23" s="17"/>
      <c r="O23" s="12">
        <v>11466650</v>
      </c>
    </row>
    <row r="24" spans="1:15" ht="19.899999999999999" customHeight="1">
      <c r="A24" s="13" t="s">
        <v>156</v>
      </c>
      <c r="F24" s="13"/>
      <c r="G24" s="20"/>
      <c r="H24" s="20"/>
      <c r="I24" s="21">
        <v>145602382</v>
      </c>
      <c r="J24" s="17"/>
      <c r="K24" s="22">
        <v>146534928</v>
      </c>
      <c r="M24" s="21">
        <v>145602382</v>
      </c>
      <c r="N24" s="17"/>
      <c r="O24" s="22">
        <v>146534928</v>
      </c>
    </row>
    <row r="25" spans="1:15" ht="6" customHeight="1">
      <c r="A25" s="5"/>
      <c r="F25" s="13"/>
      <c r="I25" s="18"/>
      <c r="J25" s="12"/>
      <c r="L25" s="23"/>
      <c r="M25" s="16"/>
    </row>
    <row r="26" spans="1:15" ht="19.899999999999999" customHeight="1">
      <c r="A26" s="5" t="s">
        <v>14</v>
      </c>
      <c r="F26" s="13"/>
      <c r="G26" s="20"/>
      <c r="H26" s="20"/>
      <c r="I26" s="24">
        <f>SUM(I15:I25)</f>
        <v>2331922472.02</v>
      </c>
      <c r="J26" s="23"/>
      <c r="K26" s="25">
        <f>SUM(K15:K25)</f>
        <v>2245896022</v>
      </c>
      <c r="L26" s="23"/>
      <c r="M26" s="26">
        <f>SUM(M15:M25)</f>
        <v>2331922472.02</v>
      </c>
      <c r="N26" s="23"/>
      <c r="O26" s="25">
        <f>SUM(O15:O25)</f>
        <v>2245896022</v>
      </c>
    </row>
    <row r="27" spans="1:15" ht="14.25" customHeight="1">
      <c r="F27" s="13"/>
      <c r="G27" s="20"/>
      <c r="H27" s="20"/>
      <c r="I27" s="27"/>
      <c r="J27" s="20"/>
      <c r="L27" s="23"/>
      <c r="M27" s="16"/>
      <c r="N27" s="23"/>
    </row>
    <row r="28" spans="1:15" ht="19.899999999999999" customHeight="1">
      <c r="A28" s="5" t="s">
        <v>15</v>
      </c>
      <c r="F28" s="13"/>
      <c r="I28" s="15"/>
      <c r="M28" s="16"/>
      <c r="N28" s="23"/>
    </row>
    <row r="29" spans="1:15" ht="6" customHeight="1">
      <c r="A29" s="5"/>
      <c r="F29" s="13"/>
      <c r="I29" s="15"/>
      <c r="L29" s="13"/>
      <c r="M29" s="16"/>
    </row>
    <row r="30" spans="1:15" ht="19.899999999999999" customHeight="1">
      <c r="A30" s="13" t="s">
        <v>142</v>
      </c>
      <c r="F30" s="13"/>
      <c r="I30" s="131">
        <v>50778681</v>
      </c>
      <c r="K30" s="12">
        <v>50592755</v>
      </c>
      <c r="L30" s="13"/>
      <c r="M30" s="131">
        <v>50778681</v>
      </c>
      <c r="O30" s="23">
        <v>50592755</v>
      </c>
    </row>
    <row r="31" spans="1:15" ht="19.899999999999999" customHeight="1">
      <c r="A31" s="13" t="s">
        <v>16</v>
      </c>
      <c r="F31" s="13"/>
      <c r="I31" s="131">
        <v>837484702.98000002</v>
      </c>
      <c r="K31" s="12">
        <v>506298009.20999998</v>
      </c>
      <c r="L31" s="13"/>
      <c r="M31" s="131">
        <v>837484702.98000002</v>
      </c>
      <c r="O31" s="23">
        <v>506298009.20999998</v>
      </c>
    </row>
    <row r="32" spans="1:15" ht="19.899999999999999" customHeight="1">
      <c r="A32" s="13" t="s">
        <v>17</v>
      </c>
      <c r="F32" s="13"/>
      <c r="G32" s="14">
        <v>9</v>
      </c>
      <c r="I32" s="131">
        <v>26157581</v>
      </c>
      <c r="K32" s="12">
        <v>30703833</v>
      </c>
      <c r="L32" s="13"/>
      <c r="M32" s="131">
        <v>69999900</v>
      </c>
      <c r="O32" s="23">
        <v>69999900</v>
      </c>
    </row>
    <row r="33" spans="1:15" ht="19.899999999999999" customHeight="1">
      <c r="A33" s="13" t="s">
        <v>18</v>
      </c>
      <c r="F33" s="13"/>
      <c r="G33" s="13"/>
      <c r="H33" s="13"/>
      <c r="I33" s="132"/>
      <c r="J33" s="13"/>
      <c r="K33" s="13"/>
      <c r="L33" s="13"/>
      <c r="M33" s="132"/>
      <c r="N33" s="13"/>
      <c r="O33" s="13"/>
    </row>
    <row r="34" spans="1:15" ht="19.899999999999999" customHeight="1">
      <c r="B34" s="13" t="s">
        <v>19</v>
      </c>
      <c r="F34" s="13"/>
      <c r="G34" s="14">
        <v>10</v>
      </c>
      <c r="I34" s="151">
        <v>3870488844</v>
      </c>
      <c r="J34" s="13"/>
      <c r="K34" s="12">
        <v>3838986899</v>
      </c>
      <c r="L34" s="13"/>
      <c r="M34" s="131">
        <v>3870488844</v>
      </c>
      <c r="N34" s="23"/>
      <c r="O34" s="12">
        <v>3838986899</v>
      </c>
    </row>
    <row r="35" spans="1:15" ht="19.899999999999999" customHeight="1">
      <c r="A35" s="13" t="s">
        <v>20</v>
      </c>
      <c r="F35" s="13"/>
      <c r="I35" s="131">
        <v>23308056</v>
      </c>
      <c r="J35" s="13"/>
      <c r="K35" s="12">
        <v>25452426</v>
      </c>
      <c r="L35" s="23"/>
      <c r="M35" s="131">
        <v>23308056</v>
      </c>
      <c r="N35" s="23"/>
      <c r="O35" s="12">
        <v>25452426</v>
      </c>
    </row>
    <row r="36" spans="1:15" ht="19.899999999999999" customHeight="1">
      <c r="A36" s="13" t="s">
        <v>137</v>
      </c>
      <c r="F36" s="13"/>
      <c r="I36" s="131">
        <v>307351006</v>
      </c>
      <c r="J36" s="13"/>
      <c r="K36" s="12">
        <v>355961227</v>
      </c>
      <c r="L36" s="23"/>
      <c r="M36" s="131">
        <v>307351006</v>
      </c>
      <c r="N36" s="23"/>
      <c r="O36" s="12">
        <v>355961227</v>
      </c>
    </row>
    <row r="37" spans="1:15" ht="19.899999999999999" customHeight="1">
      <c r="A37" s="13" t="s">
        <v>21</v>
      </c>
      <c r="F37" s="13"/>
      <c r="G37" s="20"/>
      <c r="H37" s="20"/>
      <c r="I37" s="26">
        <v>19084715</v>
      </c>
      <c r="J37" s="23"/>
      <c r="K37" s="29">
        <v>25027869</v>
      </c>
      <c r="L37" s="23"/>
      <c r="M37" s="26">
        <v>19084715</v>
      </c>
      <c r="N37" s="23"/>
      <c r="O37" s="29">
        <v>25027869</v>
      </c>
    </row>
    <row r="38" spans="1:15" ht="6" customHeight="1">
      <c r="A38" s="5"/>
      <c r="F38" s="13"/>
      <c r="I38" s="18"/>
      <c r="J38" s="12"/>
      <c r="L38" s="23"/>
      <c r="M38" s="16"/>
    </row>
    <row r="39" spans="1:15" ht="19.899999999999999" customHeight="1">
      <c r="A39" s="5" t="s">
        <v>22</v>
      </c>
      <c r="F39" s="13"/>
      <c r="G39" s="20"/>
      <c r="H39" s="20"/>
      <c r="I39" s="24">
        <f>SUM(I30:I38)</f>
        <v>5134653585.9799995</v>
      </c>
      <c r="J39" s="23"/>
      <c r="K39" s="25">
        <f>SUM(K30:K38)</f>
        <v>4833023018.21</v>
      </c>
      <c r="M39" s="26">
        <f>SUM(M30:M38)</f>
        <v>5178495904.9799995</v>
      </c>
      <c r="N39" s="23"/>
      <c r="O39" s="25">
        <f>SUM(O30:O38)</f>
        <v>4872319085.21</v>
      </c>
    </row>
    <row r="40" spans="1:15" ht="6" customHeight="1">
      <c r="A40" s="5"/>
      <c r="F40" s="13"/>
      <c r="I40" s="18"/>
      <c r="J40" s="12"/>
      <c r="L40" s="23"/>
      <c r="M40" s="16"/>
    </row>
    <row r="41" spans="1:15" ht="19.899999999999999" customHeight="1" thickBot="1">
      <c r="A41" s="5" t="s">
        <v>23</v>
      </c>
      <c r="F41" s="13"/>
      <c r="G41" s="20"/>
      <c r="H41" s="20"/>
      <c r="I41" s="30">
        <f>SUM(I26,I39)</f>
        <v>7466576058</v>
      </c>
      <c r="J41" s="23"/>
      <c r="K41" s="31">
        <f>SUM(K26,K39)</f>
        <v>7078919040.21</v>
      </c>
      <c r="M41" s="32">
        <f>SUM(M26,M39)</f>
        <v>7510418377</v>
      </c>
      <c r="N41" s="23"/>
      <c r="O41" s="31">
        <f>SUM(O26,O39)</f>
        <v>7118215107.21</v>
      </c>
    </row>
    <row r="42" spans="1:15" ht="19.899999999999999" customHeight="1" thickTop="1">
      <c r="A42" s="5"/>
      <c r="F42" s="13"/>
      <c r="G42" s="20"/>
      <c r="H42" s="20"/>
      <c r="I42" s="137"/>
      <c r="J42" s="23"/>
      <c r="N42" s="23"/>
    </row>
    <row r="43" spans="1:15" ht="17.25" customHeight="1">
      <c r="F43" s="13"/>
      <c r="I43" s="12"/>
      <c r="L43" s="23"/>
      <c r="N43" s="23"/>
    </row>
    <row r="44" spans="1:15" ht="19.899999999999999" customHeight="1">
      <c r="A44" s="13" t="s">
        <v>24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ht="8.25" customHeight="1"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ht="21.95" customHeight="1">
      <c r="A46" s="148" t="s">
        <v>166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</row>
    <row r="47" spans="1:15" s="5" customFormat="1" ht="21.75" customHeight="1">
      <c r="A47" s="5" t="s">
        <v>0</v>
      </c>
      <c r="F47" s="6"/>
      <c r="G47" s="2"/>
      <c r="H47" s="2"/>
      <c r="I47" s="33"/>
      <c r="J47" s="33"/>
      <c r="K47" s="33"/>
      <c r="L47" s="1"/>
      <c r="M47" s="1"/>
      <c r="N47" s="1"/>
      <c r="O47" s="1"/>
    </row>
    <row r="48" spans="1:15" s="5" customFormat="1" ht="21.75" customHeight="1">
      <c r="A48" s="5" t="s">
        <v>1</v>
      </c>
      <c r="F48" s="6"/>
      <c r="G48" s="2"/>
      <c r="H48" s="2"/>
      <c r="I48" s="156"/>
      <c r="J48" s="156"/>
      <c r="K48" s="156"/>
      <c r="L48" s="1"/>
      <c r="M48" s="1"/>
      <c r="N48" s="1"/>
      <c r="O48" s="1"/>
    </row>
    <row r="49" spans="1:15" s="5" customFormat="1" ht="21.75" customHeight="1">
      <c r="A49" s="7" t="s">
        <v>176</v>
      </c>
      <c r="B49" s="7"/>
      <c r="C49" s="7"/>
      <c r="D49" s="7"/>
      <c r="E49" s="7"/>
      <c r="F49" s="7"/>
      <c r="G49" s="8"/>
      <c r="H49" s="8"/>
      <c r="I49" s="157"/>
      <c r="J49" s="157"/>
      <c r="K49" s="157"/>
      <c r="L49" s="10"/>
      <c r="M49" s="10"/>
      <c r="N49" s="10"/>
      <c r="O49" s="10"/>
    </row>
    <row r="50" spans="1:15" s="5" customFormat="1" ht="21.75" customHeight="1">
      <c r="G50" s="2"/>
      <c r="H50" s="2"/>
      <c r="I50" s="1"/>
      <c r="J50" s="2"/>
      <c r="K50" s="1"/>
      <c r="L50" s="1"/>
      <c r="M50" s="1"/>
      <c r="N50" s="1"/>
      <c r="O50" s="1"/>
    </row>
    <row r="51" spans="1:15" s="5" customFormat="1" ht="20.65" customHeight="1">
      <c r="G51" s="2"/>
      <c r="H51" s="2"/>
      <c r="I51" s="156" t="s">
        <v>2</v>
      </c>
      <c r="J51" s="156"/>
      <c r="K51" s="156"/>
      <c r="L51" s="1"/>
      <c r="M51" s="1"/>
      <c r="N51" s="1"/>
      <c r="O51" s="1"/>
    </row>
    <row r="52" spans="1:15" s="5" customFormat="1" ht="20.65" customHeight="1">
      <c r="G52" s="2"/>
      <c r="H52" s="2"/>
      <c r="I52" s="154" t="s">
        <v>3</v>
      </c>
      <c r="J52" s="154"/>
      <c r="K52" s="154"/>
      <c r="L52" s="1"/>
      <c r="M52" s="155" t="s">
        <v>4</v>
      </c>
      <c r="N52" s="155"/>
      <c r="O52" s="155"/>
    </row>
    <row r="53" spans="1:15" s="5" customFormat="1" ht="20.65" customHeight="1">
      <c r="F53" s="6"/>
      <c r="G53" s="2"/>
      <c r="H53" s="2"/>
      <c r="I53" s="1" t="s">
        <v>5</v>
      </c>
      <c r="K53" s="1" t="s">
        <v>6</v>
      </c>
      <c r="M53" s="1" t="s">
        <v>5</v>
      </c>
      <c r="N53" s="1"/>
      <c r="O53" s="1" t="s">
        <v>6</v>
      </c>
    </row>
    <row r="54" spans="1:15" s="5" customFormat="1" ht="20.65" customHeight="1">
      <c r="F54" s="6"/>
      <c r="G54" s="2"/>
      <c r="H54" s="2"/>
      <c r="I54" s="11" t="s">
        <v>177</v>
      </c>
      <c r="J54" s="1"/>
      <c r="K54" s="11" t="s">
        <v>7</v>
      </c>
      <c r="L54" s="1"/>
      <c r="M54" s="11" t="s">
        <v>177</v>
      </c>
      <c r="N54" s="1"/>
      <c r="O54" s="11" t="s">
        <v>7</v>
      </c>
    </row>
    <row r="55" spans="1:15" s="5" customFormat="1" ht="20.65" customHeight="1">
      <c r="F55" s="6"/>
      <c r="G55" s="2"/>
      <c r="H55" s="2"/>
      <c r="I55" s="1" t="s">
        <v>143</v>
      </c>
      <c r="J55" s="1"/>
      <c r="K55" s="1" t="s">
        <v>128</v>
      </c>
      <c r="L55" s="1"/>
      <c r="M55" s="1" t="s">
        <v>143</v>
      </c>
      <c r="N55" s="1"/>
      <c r="O55" s="1" t="s">
        <v>128</v>
      </c>
    </row>
    <row r="56" spans="1:15" s="5" customFormat="1" ht="20.65" customHeight="1">
      <c r="F56" s="6"/>
      <c r="G56" s="8" t="s">
        <v>8</v>
      </c>
      <c r="H56" s="2"/>
      <c r="I56" s="10" t="s">
        <v>9</v>
      </c>
      <c r="J56" s="1"/>
      <c r="K56" s="10" t="s">
        <v>9</v>
      </c>
      <c r="L56" s="12"/>
      <c r="M56" s="10" t="s">
        <v>9</v>
      </c>
      <c r="N56" s="1"/>
      <c r="O56" s="10" t="s">
        <v>9</v>
      </c>
    </row>
    <row r="57" spans="1:15" ht="20.65" customHeight="1">
      <c r="A57" s="5" t="s">
        <v>25</v>
      </c>
      <c r="F57" s="13"/>
      <c r="I57" s="34"/>
      <c r="M57" s="16"/>
    </row>
    <row r="58" spans="1:15" ht="6" customHeight="1">
      <c r="A58" s="5"/>
      <c r="F58" s="13"/>
      <c r="I58" s="34"/>
      <c r="M58" s="16"/>
    </row>
    <row r="59" spans="1:15" ht="20.65" customHeight="1">
      <c r="A59" s="5" t="s">
        <v>26</v>
      </c>
      <c r="F59" s="13"/>
      <c r="I59" s="16"/>
      <c r="J59" s="20"/>
      <c r="M59" s="16"/>
    </row>
    <row r="60" spans="1:15" ht="6" customHeight="1">
      <c r="A60" s="5"/>
      <c r="F60" s="13"/>
      <c r="I60" s="16"/>
      <c r="J60" s="20"/>
      <c r="M60" s="16"/>
    </row>
    <row r="61" spans="1:15" ht="20.65" customHeight="1">
      <c r="A61" s="13" t="s">
        <v>124</v>
      </c>
      <c r="F61" s="13"/>
      <c r="G61" s="14">
        <v>11</v>
      </c>
      <c r="I61" s="131">
        <v>1962748943</v>
      </c>
      <c r="J61" s="20"/>
      <c r="K61" s="12">
        <v>2175174406</v>
      </c>
      <c r="M61" s="131">
        <v>1962748943</v>
      </c>
      <c r="O61" s="12">
        <v>2175174406</v>
      </c>
    </row>
    <row r="62" spans="1:15" ht="20.65" customHeight="1">
      <c r="A62" s="13" t="s">
        <v>27</v>
      </c>
      <c r="F62" s="13"/>
      <c r="G62" s="14">
        <v>12</v>
      </c>
      <c r="I62" s="131">
        <v>659091364</v>
      </c>
      <c r="J62" s="20"/>
      <c r="K62" s="12">
        <v>800776587</v>
      </c>
      <c r="M62" s="131">
        <v>659091364</v>
      </c>
      <c r="O62" s="12">
        <v>800776587</v>
      </c>
    </row>
    <row r="63" spans="1:15" ht="20.65" customHeight="1">
      <c r="A63" s="13" t="s">
        <v>134</v>
      </c>
      <c r="F63" s="13"/>
      <c r="G63" s="13"/>
      <c r="H63" s="13"/>
      <c r="I63" s="132"/>
      <c r="J63" s="13"/>
      <c r="K63" s="13"/>
      <c r="L63" s="13"/>
      <c r="M63" s="132"/>
      <c r="N63" s="13"/>
      <c r="O63" s="13"/>
    </row>
    <row r="64" spans="1:15" ht="20.65" customHeight="1">
      <c r="B64" s="13" t="s">
        <v>28</v>
      </c>
      <c r="F64" s="13"/>
      <c r="G64" s="20">
        <v>13</v>
      </c>
      <c r="H64" s="20"/>
      <c r="I64" s="131">
        <v>87154163</v>
      </c>
      <c r="J64" s="20"/>
      <c r="K64" s="12">
        <v>98151405</v>
      </c>
      <c r="M64" s="131">
        <v>87154163</v>
      </c>
      <c r="O64" s="12">
        <v>98151405</v>
      </c>
    </row>
    <row r="65" spans="1:15" ht="20.65" customHeight="1">
      <c r="A65" s="13" t="s">
        <v>123</v>
      </c>
      <c r="F65" s="13"/>
      <c r="G65" s="20"/>
      <c r="H65" s="20"/>
      <c r="I65" s="131"/>
      <c r="J65" s="20"/>
      <c r="M65" s="131"/>
    </row>
    <row r="66" spans="1:15" ht="20.65" customHeight="1">
      <c r="B66" s="13" t="s">
        <v>28</v>
      </c>
      <c r="F66" s="13"/>
      <c r="G66" s="20">
        <v>14</v>
      </c>
      <c r="H66" s="20"/>
      <c r="I66" s="131">
        <v>412833810</v>
      </c>
      <c r="J66" s="20"/>
      <c r="K66" s="12">
        <v>348847298</v>
      </c>
      <c r="M66" s="131">
        <v>412833810</v>
      </c>
      <c r="O66" s="12">
        <v>348847298</v>
      </c>
    </row>
    <row r="67" spans="1:15" ht="20.65" customHeight="1">
      <c r="A67" s="13" t="s">
        <v>126</v>
      </c>
      <c r="F67" s="13"/>
      <c r="G67" s="20"/>
      <c r="H67" s="20"/>
      <c r="I67" s="131"/>
      <c r="J67" s="20"/>
      <c r="M67" s="131"/>
    </row>
    <row r="68" spans="1:15" ht="20.65" customHeight="1">
      <c r="B68" s="13" t="s">
        <v>125</v>
      </c>
      <c r="F68" s="13"/>
      <c r="G68" s="20"/>
      <c r="H68" s="20"/>
      <c r="I68" s="131">
        <v>18792822</v>
      </c>
      <c r="J68" s="20"/>
      <c r="K68" s="12">
        <v>20104485</v>
      </c>
      <c r="M68" s="131">
        <v>18792822</v>
      </c>
      <c r="O68" s="12">
        <v>20104485</v>
      </c>
    </row>
    <row r="69" spans="1:15" ht="20.65" customHeight="1">
      <c r="A69" s="13" t="s">
        <v>29</v>
      </c>
      <c r="F69" s="13"/>
      <c r="G69" s="20"/>
      <c r="H69" s="20"/>
      <c r="I69" s="131">
        <v>0</v>
      </c>
      <c r="J69" s="20"/>
      <c r="K69" s="12">
        <v>1714152</v>
      </c>
      <c r="L69" s="23"/>
      <c r="M69" s="131">
        <v>0</v>
      </c>
      <c r="O69" s="12">
        <v>1714152</v>
      </c>
    </row>
    <row r="70" spans="1:15" ht="20.65" customHeight="1">
      <c r="A70" s="13" t="s">
        <v>30</v>
      </c>
      <c r="F70" s="13"/>
      <c r="G70" s="20"/>
      <c r="H70" s="20"/>
      <c r="I70" s="26">
        <v>21460654</v>
      </c>
      <c r="J70" s="23"/>
      <c r="K70" s="29">
        <v>36765110</v>
      </c>
      <c r="M70" s="26">
        <v>21460654</v>
      </c>
      <c r="N70" s="23"/>
      <c r="O70" s="29">
        <v>36765110</v>
      </c>
    </row>
    <row r="71" spans="1:15" ht="6" customHeight="1">
      <c r="A71" s="5"/>
      <c r="F71" s="13"/>
      <c r="I71" s="16"/>
      <c r="J71" s="12"/>
      <c r="M71" s="16"/>
    </row>
    <row r="72" spans="1:15" ht="20.65" customHeight="1">
      <c r="A72" s="5" t="s">
        <v>31</v>
      </c>
      <c r="F72" s="13"/>
      <c r="G72" s="20"/>
      <c r="H72" s="20"/>
      <c r="I72" s="26">
        <f>SUM(I59:I70)</f>
        <v>3162081756</v>
      </c>
      <c r="J72" s="12"/>
      <c r="K72" s="25">
        <f>SUM(K59:K70)</f>
        <v>3481533443</v>
      </c>
      <c r="M72" s="26">
        <f>SUM(M59:M70)</f>
        <v>3162081756</v>
      </c>
      <c r="O72" s="25">
        <f>SUM(O59:O70)</f>
        <v>3481533443</v>
      </c>
    </row>
    <row r="73" spans="1:15" ht="20.65" customHeight="1">
      <c r="F73" s="13"/>
      <c r="G73" s="20"/>
      <c r="H73" s="20"/>
      <c r="I73" s="16"/>
      <c r="J73" s="12"/>
      <c r="M73" s="16"/>
    </row>
    <row r="74" spans="1:15" ht="20.65" customHeight="1">
      <c r="A74" s="5" t="s">
        <v>32</v>
      </c>
      <c r="F74" s="13"/>
      <c r="I74" s="16"/>
      <c r="M74" s="16"/>
    </row>
    <row r="75" spans="1:15" ht="6" customHeight="1">
      <c r="A75" s="5"/>
      <c r="F75" s="13"/>
      <c r="I75" s="16"/>
      <c r="L75" s="23"/>
      <c r="M75" s="16"/>
    </row>
    <row r="76" spans="1:15" ht="20.65" customHeight="1">
      <c r="A76" s="13" t="s">
        <v>135</v>
      </c>
      <c r="F76" s="13"/>
      <c r="G76" s="14">
        <v>13</v>
      </c>
      <c r="I76" s="131">
        <v>163985221</v>
      </c>
      <c r="K76" s="12">
        <v>214647809</v>
      </c>
      <c r="L76" s="23"/>
      <c r="M76" s="131">
        <v>163985221</v>
      </c>
      <c r="N76" s="23"/>
      <c r="O76" s="12">
        <v>214647809</v>
      </c>
    </row>
    <row r="77" spans="1:15" ht="20.65" customHeight="1">
      <c r="A77" s="13" t="s">
        <v>33</v>
      </c>
      <c r="F77" s="13"/>
      <c r="G77" s="14">
        <v>14</v>
      </c>
      <c r="I77" s="131">
        <v>1304386162</v>
      </c>
      <c r="K77" s="12">
        <v>1461295672</v>
      </c>
      <c r="L77" s="23"/>
      <c r="M77" s="131">
        <v>1304386162</v>
      </c>
      <c r="N77" s="23"/>
      <c r="O77" s="12">
        <v>1461295672</v>
      </c>
    </row>
    <row r="78" spans="1:15" ht="20.65" customHeight="1">
      <c r="A78" s="13" t="s">
        <v>126</v>
      </c>
      <c r="F78" s="13"/>
      <c r="I78" s="131"/>
      <c r="L78" s="23"/>
      <c r="M78" s="131"/>
      <c r="N78" s="23"/>
    </row>
    <row r="79" spans="1:15" ht="20.65" customHeight="1">
      <c r="B79" s="13" t="s">
        <v>130</v>
      </c>
      <c r="F79" s="13"/>
      <c r="I79" s="131">
        <v>440413</v>
      </c>
      <c r="J79" s="23"/>
      <c r="K79" s="12">
        <v>5060202</v>
      </c>
      <c r="L79" s="23"/>
      <c r="M79" s="131">
        <v>440413</v>
      </c>
      <c r="N79" s="23"/>
      <c r="O79" s="12">
        <v>5060202</v>
      </c>
    </row>
    <row r="80" spans="1:15" ht="20.65" customHeight="1">
      <c r="A80" s="13" t="s">
        <v>151</v>
      </c>
      <c r="F80" s="13"/>
      <c r="I80" s="131">
        <v>27313795</v>
      </c>
      <c r="J80" s="23"/>
      <c r="K80" s="12">
        <v>8705497</v>
      </c>
      <c r="L80" s="23"/>
      <c r="M80" s="131">
        <v>27313795</v>
      </c>
      <c r="N80" s="23"/>
      <c r="O80" s="12">
        <v>8705497</v>
      </c>
    </row>
    <row r="81" spans="1:15" ht="20.65" customHeight="1">
      <c r="A81" s="13" t="s">
        <v>34</v>
      </c>
      <c r="F81" s="13"/>
      <c r="I81" s="50">
        <v>17387317</v>
      </c>
      <c r="K81" s="51">
        <v>14954420</v>
      </c>
      <c r="L81" s="23"/>
      <c r="M81" s="50">
        <v>17387317</v>
      </c>
      <c r="N81" s="23"/>
      <c r="O81" s="51">
        <v>14954420</v>
      </c>
    </row>
    <row r="82" spans="1:15" ht="6" customHeight="1">
      <c r="A82" s="5"/>
      <c r="F82" s="13"/>
      <c r="I82" s="16"/>
      <c r="J82" s="12"/>
      <c r="M82" s="16"/>
    </row>
    <row r="83" spans="1:15" ht="20.65" customHeight="1">
      <c r="A83" s="5" t="s">
        <v>35</v>
      </c>
      <c r="F83" s="13"/>
      <c r="G83" s="20"/>
      <c r="H83" s="20"/>
      <c r="I83" s="26">
        <f>SUM(I76:I82)</f>
        <v>1513512908</v>
      </c>
      <c r="J83" s="12"/>
      <c r="K83" s="25">
        <f>SUM(K76:K82)</f>
        <v>1704663600</v>
      </c>
      <c r="M83" s="26">
        <f>SUM(M76:M82)</f>
        <v>1513512908</v>
      </c>
      <c r="O83" s="25">
        <f>SUM(O76:O82)</f>
        <v>1704663600</v>
      </c>
    </row>
    <row r="84" spans="1:15" ht="6" customHeight="1">
      <c r="A84" s="5"/>
      <c r="F84" s="13"/>
      <c r="I84" s="16"/>
      <c r="J84" s="12"/>
      <c r="M84" s="16"/>
    </row>
    <row r="85" spans="1:15" ht="20.85" customHeight="1">
      <c r="A85" s="5" t="s">
        <v>36</v>
      </c>
      <c r="F85" s="13"/>
      <c r="G85" s="20"/>
      <c r="H85" s="20"/>
      <c r="I85" s="35">
        <f>I83+I72</f>
        <v>4675594664</v>
      </c>
      <c r="J85" s="12"/>
      <c r="K85" s="36">
        <f>K83+K72</f>
        <v>5186197043</v>
      </c>
      <c r="M85" s="35">
        <f>M83+M72</f>
        <v>4675594664</v>
      </c>
      <c r="O85" s="36">
        <f>O83+O72</f>
        <v>5186197043</v>
      </c>
    </row>
    <row r="86" spans="1:15" ht="20.85" customHeight="1">
      <c r="A86" s="5"/>
      <c r="F86" s="13"/>
      <c r="G86" s="20"/>
      <c r="H86" s="20"/>
      <c r="I86" s="23"/>
      <c r="J86" s="12"/>
      <c r="K86" s="23"/>
      <c r="M86" s="23"/>
      <c r="O86" s="23"/>
    </row>
    <row r="87" spans="1:15" ht="20.85" customHeight="1">
      <c r="A87" s="5"/>
      <c r="F87" s="13"/>
      <c r="G87" s="20"/>
      <c r="H87" s="20"/>
      <c r="I87" s="23"/>
      <c r="J87" s="12"/>
      <c r="K87" s="23"/>
      <c r="M87" s="23"/>
      <c r="O87" s="23"/>
    </row>
    <row r="88" spans="1:15" ht="20.85" customHeight="1">
      <c r="A88" s="5"/>
      <c r="F88" s="13"/>
      <c r="G88" s="20"/>
      <c r="H88" s="20"/>
      <c r="I88" s="23"/>
      <c r="J88" s="12"/>
      <c r="K88" s="23"/>
      <c r="M88" s="23"/>
      <c r="O88" s="23"/>
    </row>
    <row r="89" spans="1:15" ht="21.95" customHeight="1">
      <c r="A89" s="37" t="str">
        <f>+A46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89" s="37"/>
      <c r="C89" s="37"/>
      <c r="D89" s="37"/>
      <c r="E89" s="37"/>
      <c r="F89" s="37"/>
      <c r="G89" s="38"/>
      <c r="H89" s="38"/>
      <c r="I89" s="25"/>
      <c r="J89" s="25"/>
      <c r="K89" s="25"/>
      <c r="L89" s="25"/>
      <c r="M89" s="25"/>
      <c r="N89" s="25"/>
      <c r="O89" s="25"/>
    </row>
    <row r="90" spans="1:15" s="5" customFormat="1" ht="21.75" customHeight="1">
      <c r="A90" s="5" t="s">
        <v>0</v>
      </c>
      <c r="F90" s="6"/>
      <c r="G90" s="2"/>
      <c r="H90" s="2"/>
      <c r="I90" s="33"/>
      <c r="J90" s="33"/>
      <c r="K90" s="33"/>
      <c r="L90" s="1"/>
      <c r="M90" s="1"/>
      <c r="N90" s="1"/>
      <c r="O90" s="1"/>
    </row>
    <row r="91" spans="1:15" s="5" customFormat="1" ht="21.75" customHeight="1">
      <c r="A91" s="5" t="s">
        <v>1</v>
      </c>
      <c r="F91" s="6"/>
      <c r="G91" s="2"/>
      <c r="H91" s="2"/>
      <c r="I91" s="156"/>
      <c r="J91" s="156"/>
      <c r="K91" s="156"/>
      <c r="L91" s="1"/>
      <c r="M91" s="1"/>
      <c r="N91" s="1"/>
      <c r="O91" s="1"/>
    </row>
    <row r="92" spans="1:15" s="5" customFormat="1" ht="21.75" customHeight="1">
      <c r="A92" s="7" t="s">
        <v>176</v>
      </c>
      <c r="B92" s="7"/>
      <c r="C92" s="7"/>
      <c r="D92" s="7"/>
      <c r="E92" s="7"/>
      <c r="F92" s="7"/>
      <c r="G92" s="8"/>
      <c r="H92" s="8"/>
      <c r="I92" s="157"/>
      <c r="J92" s="157"/>
      <c r="K92" s="157"/>
      <c r="L92" s="10"/>
      <c r="M92" s="10"/>
      <c r="N92" s="10"/>
      <c r="O92" s="10"/>
    </row>
    <row r="93" spans="1:15" s="5" customFormat="1" ht="21.75" customHeight="1">
      <c r="G93" s="2"/>
      <c r="H93" s="2"/>
      <c r="I93" s="1"/>
      <c r="J93" s="2"/>
      <c r="K93" s="1"/>
      <c r="L93" s="1"/>
      <c r="M93" s="1"/>
      <c r="N93" s="1"/>
      <c r="O93" s="1"/>
    </row>
    <row r="94" spans="1:15" s="5" customFormat="1" ht="21.75" customHeight="1">
      <c r="G94" s="2"/>
      <c r="H94" s="2"/>
      <c r="I94" s="156" t="s">
        <v>2</v>
      </c>
      <c r="J94" s="156"/>
      <c r="K94" s="156"/>
      <c r="L94" s="1"/>
      <c r="M94" s="1"/>
      <c r="N94" s="1"/>
      <c r="O94" s="1"/>
    </row>
    <row r="95" spans="1:15" s="5" customFormat="1" ht="21.75" customHeight="1">
      <c r="G95" s="2"/>
      <c r="H95" s="2"/>
      <c r="I95" s="154" t="s">
        <v>3</v>
      </c>
      <c r="J95" s="154"/>
      <c r="K95" s="154"/>
      <c r="L95" s="1"/>
      <c r="M95" s="155" t="s">
        <v>4</v>
      </c>
      <c r="N95" s="155"/>
      <c r="O95" s="155"/>
    </row>
    <row r="96" spans="1:15" s="5" customFormat="1" ht="21.75" customHeight="1">
      <c r="F96" s="6"/>
      <c r="G96" s="2"/>
      <c r="H96" s="2"/>
      <c r="I96" s="1" t="s">
        <v>5</v>
      </c>
      <c r="K96" s="1" t="s">
        <v>6</v>
      </c>
      <c r="M96" s="1" t="s">
        <v>5</v>
      </c>
      <c r="N96" s="1"/>
      <c r="O96" s="1" t="s">
        <v>6</v>
      </c>
    </row>
    <row r="97" spans="1:15" s="5" customFormat="1" ht="21.75" customHeight="1">
      <c r="F97" s="6"/>
      <c r="G97" s="2"/>
      <c r="H97" s="2"/>
      <c r="I97" s="11" t="s">
        <v>177</v>
      </c>
      <c r="J97" s="1"/>
      <c r="K97" s="11" t="s">
        <v>7</v>
      </c>
      <c r="L97" s="1"/>
      <c r="M97" s="11" t="s">
        <v>177</v>
      </c>
      <c r="N97" s="1"/>
      <c r="O97" s="11" t="s">
        <v>7</v>
      </c>
    </row>
    <row r="98" spans="1:15" s="5" customFormat="1" ht="21.75" customHeight="1">
      <c r="F98" s="6"/>
      <c r="G98" s="2"/>
      <c r="H98" s="2"/>
      <c r="I98" s="1" t="s">
        <v>143</v>
      </c>
      <c r="J98" s="1"/>
      <c r="K98" s="1" t="s">
        <v>128</v>
      </c>
      <c r="L98" s="1"/>
      <c r="M98" s="1" t="s">
        <v>143</v>
      </c>
      <c r="N98" s="1"/>
      <c r="O98" s="1" t="s">
        <v>128</v>
      </c>
    </row>
    <row r="99" spans="1:15" s="5" customFormat="1" ht="21.75" customHeight="1">
      <c r="F99" s="6"/>
      <c r="G99" s="8" t="s">
        <v>8</v>
      </c>
      <c r="H99" s="2"/>
      <c r="I99" s="10" t="s">
        <v>9</v>
      </c>
      <c r="J99" s="1"/>
      <c r="K99" s="10" t="s">
        <v>9</v>
      </c>
      <c r="L99" s="12"/>
      <c r="M99" s="10" t="s">
        <v>9</v>
      </c>
      <c r="N99" s="1"/>
      <c r="O99" s="10" t="s">
        <v>9</v>
      </c>
    </row>
    <row r="100" spans="1:15" ht="21.75" customHeight="1">
      <c r="A100" s="5" t="s">
        <v>127</v>
      </c>
      <c r="F100" s="13"/>
      <c r="I100" s="34"/>
      <c r="M100" s="16"/>
    </row>
    <row r="101" spans="1:15" ht="6" customHeight="1">
      <c r="A101" s="5"/>
      <c r="F101" s="13"/>
      <c r="I101" s="34"/>
      <c r="M101" s="16"/>
    </row>
    <row r="102" spans="1:15" ht="21.75" customHeight="1">
      <c r="A102" s="5" t="s">
        <v>37</v>
      </c>
      <c r="F102" s="13"/>
      <c r="I102" s="39"/>
      <c r="J102" s="20"/>
      <c r="M102" s="16"/>
      <c r="N102" s="23"/>
    </row>
    <row r="103" spans="1:15" ht="6" customHeight="1">
      <c r="A103" s="5"/>
      <c r="F103" s="13"/>
      <c r="I103" s="16"/>
      <c r="J103" s="23"/>
      <c r="M103" s="16"/>
      <c r="N103" s="23"/>
    </row>
    <row r="104" spans="1:15" ht="21.75" customHeight="1">
      <c r="A104" s="13" t="s">
        <v>38</v>
      </c>
      <c r="F104" s="13"/>
      <c r="I104" s="16"/>
      <c r="J104" s="23"/>
      <c r="M104" s="16"/>
      <c r="N104" s="23"/>
    </row>
    <row r="105" spans="1:15" ht="21.75" customHeight="1">
      <c r="B105" s="13" t="s">
        <v>39</v>
      </c>
      <c r="F105" s="13"/>
      <c r="I105" s="28"/>
      <c r="J105" s="13"/>
      <c r="K105" s="13"/>
      <c r="M105" s="28"/>
      <c r="N105" s="13"/>
      <c r="O105" s="13"/>
    </row>
    <row r="106" spans="1:15" ht="21.75" customHeight="1">
      <c r="C106" s="13" t="s">
        <v>163</v>
      </c>
      <c r="F106" s="13"/>
      <c r="I106" s="28"/>
      <c r="J106" s="13"/>
      <c r="K106" s="13"/>
      <c r="M106" s="28"/>
      <c r="N106" s="13"/>
      <c r="O106" s="13"/>
    </row>
    <row r="107" spans="1:15" ht="21.75" customHeight="1">
      <c r="C107" s="13" t="s">
        <v>40</v>
      </c>
      <c r="D107" s="13" t="s">
        <v>41</v>
      </c>
      <c r="F107" s="13"/>
      <c r="I107" s="28"/>
      <c r="J107" s="13"/>
      <c r="K107" s="13"/>
      <c r="M107" s="28"/>
      <c r="N107" s="13"/>
      <c r="O107" s="13"/>
    </row>
    <row r="108" spans="1:15" ht="21.75" customHeight="1">
      <c r="D108" s="13" t="s">
        <v>173</v>
      </c>
      <c r="F108" s="13"/>
      <c r="I108" s="28"/>
      <c r="J108" s="13"/>
      <c r="K108" s="13"/>
      <c r="M108" s="28"/>
      <c r="N108" s="13"/>
      <c r="O108" s="13"/>
    </row>
    <row r="109" spans="1:15" ht="21.75" customHeight="1" thickBot="1">
      <c r="C109" s="13" t="s">
        <v>40</v>
      </c>
      <c r="D109" s="13" t="s">
        <v>169</v>
      </c>
      <c r="F109" s="13"/>
      <c r="G109" s="14">
        <v>15.1</v>
      </c>
      <c r="I109" s="32">
        <v>906250000</v>
      </c>
      <c r="J109" s="23"/>
      <c r="K109" s="40">
        <v>750000000</v>
      </c>
      <c r="M109" s="32">
        <v>906250000</v>
      </c>
      <c r="N109" s="23"/>
      <c r="O109" s="40">
        <v>750000000</v>
      </c>
    </row>
    <row r="110" spans="1:15" ht="6" customHeight="1" thickTop="1">
      <c r="A110" s="5"/>
      <c r="F110" s="13"/>
      <c r="I110" s="16"/>
      <c r="J110" s="12"/>
      <c r="M110" s="16"/>
    </row>
    <row r="111" spans="1:15" ht="21.75" customHeight="1">
      <c r="B111" s="13" t="s">
        <v>42</v>
      </c>
      <c r="F111" s="13"/>
      <c r="I111" s="16"/>
      <c r="J111" s="23"/>
      <c r="L111" s="1"/>
      <c r="M111" s="16"/>
      <c r="N111" s="23"/>
    </row>
    <row r="112" spans="1:15" ht="21.75" customHeight="1">
      <c r="C112" s="13" t="s">
        <v>184</v>
      </c>
      <c r="F112" s="13"/>
      <c r="I112" s="16"/>
      <c r="J112" s="23"/>
      <c r="L112" s="1"/>
      <c r="M112" s="16"/>
      <c r="N112" s="23"/>
    </row>
    <row r="113" spans="1:15" ht="21.75" customHeight="1">
      <c r="C113" s="13" t="s">
        <v>40</v>
      </c>
      <c r="D113" s="13" t="s">
        <v>43</v>
      </c>
      <c r="F113" s="13"/>
      <c r="I113" s="16"/>
      <c r="J113" s="23"/>
      <c r="L113" s="1"/>
      <c r="M113" s="16"/>
      <c r="N113" s="23"/>
    </row>
    <row r="114" spans="1:15" ht="21.75" customHeight="1">
      <c r="D114" s="13" t="s">
        <v>172</v>
      </c>
      <c r="F114" s="13"/>
      <c r="I114" s="16"/>
      <c r="J114" s="23"/>
      <c r="L114" s="1"/>
      <c r="M114" s="16"/>
      <c r="N114" s="23"/>
    </row>
    <row r="115" spans="1:15" ht="21.75" customHeight="1">
      <c r="C115" s="13" t="s">
        <v>40</v>
      </c>
      <c r="D115" s="13" t="s">
        <v>170</v>
      </c>
      <c r="F115" s="13"/>
      <c r="G115" s="14">
        <v>15.1</v>
      </c>
      <c r="I115" s="131">
        <v>623582597</v>
      </c>
      <c r="J115" s="23"/>
      <c r="K115" s="12">
        <v>500000000</v>
      </c>
      <c r="L115" s="1"/>
      <c r="M115" s="131">
        <v>623582597</v>
      </c>
      <c r="N115" s="23"/>
      <c r="O115" s="12">
        <v>500000000</v>
      </c>
    </row>
    <row r="116" spans="1:15" ht="21.75" customHeight="1">
      <c r="A116" s="13" t="s">
        <v>44</v>
      </c>
      <c r="F116" s="13"/>
      <c r="G116" s="14">
        <v>15.1</v>
      </c>
      <c r="I116" s="131">
        <v>1432856304</v>
      </c>
      <c r="J116" s="23"/>
      <c r="K116" s="12">
        <v>814942915</v>
      </c>
      <c r="L116" s="1"/>
      <c r="M116" s="131">
        <v>1432856304</v>
      </c>
      <c r="N116" s="23"/>
      <c r="O116" s="12">
        <v>814942915</v>
      </c>
    </row>
    <row r="117" spans="1:15" ht="21.75" customHeight="1">
      <c r="A117" s="13" t="s">
        <v>45</v>
      </c>
      <c r="F117" s="13"/>
      <c r="G117" s="20"/>
      <c r="H117" s="20"/>
      <c r="I117" s="132"/>
      <c r="J117" s="13"/>
      <c r="K117" s="13"/>
      <c r="L117" s="13"/>
      <c r="M117" s="132"/>
      <c r="N117" s="13"/>
      <c r="O117" s="13"/>
    </row>
    <row r="118" spans="1:15" ht="21.75" customHeight="1">
      <c r="B118" s="13" t="s">
        <v>46</v>
      </c>
      <c r="F118" s="13"/>
      <c r="G118" s="20"/>
      <c r="H118" s="20"/>
      <c r="I118" s="133">
        <v>35670000</v>
      </c>
      <c r="J118" s="12"/>
      <c r="K118" s="12">
        <v>35670000</v>
      </c>
      <c r="L118" s="1"/>
      <c r="M118" s="133">
        <v>35670000</v>
      </c>
      <c r="O118" s="12">
        <v>35670000</v>
      </c>
    </row>
    <row r="119" spans="1:15" ht="21.75" customHeight="1">
      <c r="B119" s="13" t="s">
        <v>47</v>
      </c>
      <c r="F119" s="13"/>
      <c r="G119" s="20"/>
      <c r="H119" s="20"/>
      <c r="I119" s="21">
        <v>698872493</v>
      </c>
      <c r="J119" s="12"/>
      <c r="K119" s="22">
        <v>542109082</v>
      </c>
      <c r="L119" s="1"/>
      <c r="M119" s="21">
        <v>742714812</v>
      </c>
      <c r="O119" s="22">
        <v>581405149</v>
      </c>
    </row>
    <row r="120" spans="1:15" ht="6" customHeight="1">
      <c r="A120" s="5"/>
      <c r="F120" s="13"/>
      <c r="I120" s="16"/>
      <c r="J120" s="12"/>
      <c r="L120" s="1"/>
      <c r="M120" s="16"/>
    </row>
    <row r="121" spans="1:15" ht="21.75" customHeight="1">
      <c r="A121" s="5" t="s">
        <v>48</v>
      </c>
      <c r="F121" s="13"/>
      <c r="G121" s="20"/>
      <c r="H121" s="20"/>
      <c r="I121" s="35">
        <f>SUM(I115:I119)</f>
        <v>2790981394</v>
      </c>
      <c r="J121" s="23"/>
      <c r="K121" s="36">
        <f>SUM(K115:K119)</f>
        <v>1892721997</v>
      </c>
      <c r="L121" s="1"/>
      <c r="M121" s="35">
        <f>SUM(M115:M119)</f>
        <v>2834823713</v>
      </c>
      <c r="N121" s="23"/>
      <c r="O121" s="36">
        <f>SUM(O115:O119)</f>
        <v>1932018064</v>
      </c>
    </row>
    <row r="122" spans="1:15" ht="6" customHeight="1">
      <c r="A122" s="5"/>
      <c r="F122" s="13"/>
      <c r="I122" s="16"/>
      <c r="J122" s="12"/>
      <c r="L122" s="1"/>
      <c r="M122" s="16"/>
    </row>
    <row r="123" spans="1:15" ht="21.75" customHeight="1" thickBot="1">
      <c r="A123" s="5" t="s">
        <v>49</v>
      </c>
      <c r="F123" s="13"/>
      <c r="I123" s="32">
        <f>I121+I85</f>
        <v>7466576058</v>
      </c>
      <c r="J123" s="23"/>
      <c r="K123" s="31">
        <f>K121+K85</f>
        <v>7078919040</v>
      </c>
      <c r="L123" s="1"/>
      <c r="M123" s="32">
        <f>M121+M85</f>
        <v>7510418377</v>
      </c>
      <c r="N123" s="23"/>
      <c r="O123" s="31">
        <f>O121+O85</f>
        <v>7118215107</v>
      </c>
    </row>
    <row r="124" spans="1:15" ht="21.75" customHeight="1" thickTop="1">
      <c r="A124" s="5"/>
      <c r="F124" s="13"/>
      <c r="I124" s="12"/>
      <c r="J124" s="12"/>
    </row>
    <row r="125" spans="1:15" ht="21.75" customHeight="1">
      <c r="A125" s="5"/>
      <c r="F125" s="13"/>
      <c r="I125" s="42"/>
      <c r="J125" s="23"/>
      <c r="M125" s="42"/>
      <c r="N125" s="23"/>
    </row>
    <row r="126" spans="1:15" ht="21.75" customHeight="1">
      <c r="A126" s="5"/>
      <c r="F126" s="13"/>
      <c r="I126" s="12"/>
      <c r="J126" s="23"/>
      <c r="N126" s="23"/>
    </row>
    <row r="127" spans="1:15" ht="21.75" customHeight="1">
      <c r="A127" s="5"/>
      <c r="F127" s="13"/>
      <c r="I127" s="12"/>
      <c r="J127" s="23"/>
      <c r="N127" s="23"/>
    </row>
    <row r="128" spans="1:15" ht="21" customHeight="1">
      <c r="A128" s="5"/>
      <c r="F128" s="13"/>
      <c r="I128" s="12"/>
      <c r="J128" s="23"/>
      <c r="N128" s="23"/>
    </row>
    <row r="129" spans="1:15" ht="7.5" customHeight="1">
      <c r="A129" s="5"/>
      <c r="F129" s="13"/>
      <c r="I129" s="12"/>
      <c r="J129" s="23"/>
      <c r="N129" s="23"/>
    </row>
    <row r="130" spans="1:15" ht="21.95" customHeight="1">
      <c r="A130" s="148" t="str">
        <f>A46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8"/>
      <c r="O130" s="148"/>
    </row>
  </sheetData>
  <mergeCells count="13">
    <mergeCell ref="I95:K95"/>
    <mergeCell ref="M95:O95"/>
    <mergeCell ref="I5:K5"/>
    <mergeCell ref="I6:K6"/>
    <mergeCell ref="M6:O6"/>
    <mergeCell ref="I48:K48"/>
    <mergeCell ref="I49:K49"/>
    <mergeCell ref="I51:K51"/>
    <mergeCell ref="I52:K52"/>
    <mergeCell ref="M52:O52"/>
    <mergeCell ref="I91:K91"/>
    <mergeCell ref="I92:K92"/>
    <mergeCell ref="I94:K9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8014D-B8C9-4A3D-B5FF-0D38A3B9C8E1}">
  <dimension ref="A1:O45"/>
  <sheetViews>
    <sheetView view="pageBreakPreview" topLeftCell="A25" zoomScale="130" zoomScaleNormal="142" zoomScaleSheetLayoutView="130" workbookViewId="0">
      <selection activeCell="I38" sqref="I38"/>
    </sheetView>
  </sheetViews>
  <sheetFormatPr defaultColWidth="9.140625" defaultRowHeight="21.75" customHeight="1"/>
  <cols>
    <col min="1" max="4" width="1.7109375" style="13" customWidth="1"/>
    <col min="5" max="5" width="3.5703125" style="13" customWidth="1"/>
    <col min="6" max="6" width="23" style="43" customWidth="1"/>
    <col min="7" max="7" width="8.140625" style="14" customWidth="1"/>
    <col min="8" max="8" width="1" style="14" customWidth="1"/>
    <col min="9" max="9" width="13.140625" style="12" customWidth="1"/>
    <col min="10" max="10" width="1" style="12" customWidth="1"/>
    <col min="11" max="11" width="13.140625" style="12" customWidth="1"/>
    <col min="12" max="12" width="1" style="12" customWidth="1"/>
    <col min="13" max="13" width="13.140625" style="12" customWidth="1"/>
    <col min="14" max="14" width="1" style="12" customWidth="1"/>
    <col min="15" max="15" width="13.140625" style="12" customWidth="1"/>
    <col min="16" max="16384" width="9.140625" style="13"/>
  </cols>
  <sheetData>
    <row r="1" spans="1:15" s="5" customFormat="1" ht="21.75" customHeight="1">
      <c r="A1" s="5" t="s">
        <v>0</v>
      </c>
      <c r="F1" s="6"/>
      <c r="G1" s="2"/>
      <c r="H1" s="2"/>
      <c r="I1" s="1"/>
      <c r="J1" s="1"/>
      <c r="K1" s="1"/>
      <c r="L1" s="1"/>
      <c r="M1" s="1"/>
      <c r="N1" s="1"/>
      <c r="O1" s="1" t="s">
        <v>5</v>
      </c>
    </row>
    <row r="2" spans="1:15" s="5" customFormat="1" ht="21.75" customHeight="1">
      <c r="A2" s="5" t="s">
        <v>50</v>
      </c>
      <c r="F2" s="6"/>
      <c r="G2" s="2"/>
      <c r="H2" s="2"/>
      <c r="I2" s="1"/>
      <c r="J2" s="1"/>
      <c r="K2" s="1"/>
      <c r="L2" s="1"/>
      <c r="M2" s="1"/>
      <c r="N2" s="1"/>
      <c r="O2" s="1"/>
    </row>
    <row r="3" spans="1:15" s="5" customFormat="1" ht="21.75" customHeight="1">
      <c r="A3" s="7" t="s">
        <v>178</v>
      </c>
      <c r="B3" s="7"/>
      <c r="C3" s="7"/>
      <c r="D3" s="7"/>
      <c r="E3" s="7"/>
      <c r="F3" s="7"/>
      <c r="G3" s="8"/>
      <c r="H3" s="8"/>
      <c r="I3" s="10"/>
      <c r="J3" s="10"/>
      <c r="K3" s="10"/>
      <c r="L3" s="10"/>
      <c r="M3" s="10"/>
      <c r="N3" s="10"/>
      <c r="O3" s="10"/>
    </row>
    <row r="4" spans="1:15" s="5" customFormat="1" ht="21" customHeight="1">
      <c r="G4" s="2"/>
      <c r="H4" s="2"/>
      <c r="I4" s="1"/>
      <c r="J4" s="1"/>
      <c r="K4" s="1"/>
      <c r="L4" s="1"/>
      <c r="M4" s="1"/>
      <c r="N4" s="1"/>
      <c r="O4" s="1"/>
    </row>
    <row r="5" spans="1:15" s="5" customFormat="1" ht="21" customHeight="1">
      <c r="G5" s="2"/>
      <c r="H5" s="2"/>
      <c r="I5" s="156" t="s">
        <v>2</v>
      </c>
      <c r="J5" s="156"/>
      <c r="K5" s="156"/>
      <c r="L5" s="1"/>
      <c r="M5" s="1"/>
      <c r="N5" s="1"/>
      <c r="O5" s="1"/>
    </row>
    <row r="6" spans="1:15" s="5" customFormat="1" ht="21" customHeight="1">
      <c r="G6" s="2"/>
      <c r="H6" s="2"/>
      <c r="I6" s="154" t="s">
        <v>3</v>
      </c>
      <c r="J6" s="154"/>
      <c r="K6" s="154"/>
      <c r="L6" s="1"/>
      <c r="M6" s="155" t="s">
        <v>4</v>
      </c>
      <c r="N6" s="155"/>
      <c r="O6" s="155"/>
    </row>
    <row r="7" spans="1:15" s="5" customFormat="1" ht="21" customHeight="1">
      <c r="F7" s="6"/>
      <c r="G7" s="2"/>
      <c r="H7" s="2"/>
      <c r="I7" s="1" t="s">
        <v>143</v>
      </c>
      <c r="J7" s="1"/>
      <c r="K7" s="1" t="s">
        <v>128</v>
      </c>
      <c r="L7" s="1"/>
      <c r="M7" s="1" t="s">
        <v>143</v>
      </c>
      <c r="N7" s="1"/>
      <c r="O7" s="1" t="s">
        <v>128</v>
      </c>
    </row>
    <row r="8" spans="1:15" s="5" customFormat="1" ht="21" customHeight="1">
      <c r="F8" s="6"/>
      <c r="G8" s="2"/>
      <c r="H8" s="2"/>
      <c r="I8" s="10" t="s">
        <v>9</v>
      </c>
      <c r="J8" s="1"/>
      <c r="K8" s="10" t="s">
        <v>9</v>
      </c>
      <c r="L8" s="12"/>
      <c r="M8" s="10" t="s">
        <v>9</v>
      </c>
      <c r="N8" s="1"/>
      <c r="O8" s="10" t="s">
        <v>9</v>
      </c>
    </row>
    <row r="9" spans="1:15" s="5" customFormat="1" ht="6" customHeight="1">
      <c r="A9" s="13"/>
      <c r="G9" s="14"/>
      <c r="H9" s="2"/>
      <c r="I9" s="44"/>
      <c r="J9" s="1"/>
      <c r="K9" s="1"/>
      <c r="L9" s="1"/>
      <c r="M9" s="44"/>
      <c r="N9" s="1"/>
      <c r="O9" s="1"/>
    </row>
    <row r="10" spans="1:15" ht="21" customHeight="1">
      <c r="A10" s="13" t="s">
        <v>51</v>
      </c>
      <c r="F10" s="13"/>
      <c r="I10" s="131">
        <v>328765138</v>
      </c>
      <c r="K10" s="12">
        <v>284493280</v>
      </c>
      <c r="M10" s="131">
        <v>328765138</v>
      </c>
      <c r="O10" s="12">
        <v>284493280</v>
      </c>
    </row>
    <row r="11" spans="1:15" ht="21" customHeight="1">
      <c r="A11" s="13" t="s">
        <v>52</v>
      </c>
      <c r="F11" s="13"/>
      <c r="I11" s="131">
        <v>170261018</v>
      </c>
      <c r="K11" s="12">
        <v>164889990</v>
      </c>
      <c r="M11" s="131">
        <v>170261018</v>
      </c>
      <c r="O11" s="12">
        <v>164889990</v>
      </c>
    </row>
    <row r="12" spans="1:15" ht="21" customHeight="1">
      <c r="A12" s="13" t="s">
        <v>53</v>
      </c>
      <c r="F12" s="13"/>
      <c r="I12" s="131">
        <v>19985661</v>
      </c>
      <c r="K12" s="12">
        <v>22372008</v>
      </c>
      <c r="M12" s="131">
        <v>19985661</v>
      </c>
      <c r="O12" s="12">
        <v>22372008</v>
      </c>
    </row>
    <row r="13" spans="1:15" ht="21" customHeight="1">
      <c r="A13" s="13" t="s">
        <v>54</v>
      </c>
      <c r="F13" s="13"/>
      <c r="I13" s="45">
        <v>11209338</v>
      </c>
      <c r="J13" s="17"/>
      <c r="K13" s="46">
        <v>4029157</v>
      </c>
      <c r="L13" s="47"/>
      <c r="M13" s="45">
        <v>11209338</v>
      </c>
      <c r="N13" s="47"/>
      <c r="O13" s="46">
        <v>4029157</v>
      </c>
    </row>
    <row r="14" spans="1:15" ht="6" customHeight="1">
      <c r="F14" s="13"/>
      <c r="G14" s="20"/>
      <c r="H14" s="20"/>
      <c r="I14" s="16"/>
      <c r="M14" s="16"/>
    </row>
    <row r="15" spans="1:15" ht="21" customHeight="1">
      <c r="A15" s="5" t="s">
        <v>55</v>
      </c>
      <c r="F15" s="13"/>
      <c r="I15" s="26">
        <f>SUM(I10:I14)</f>
        <v>530221155</v>
      </c>
      <c r="K15" s="25">
        <f>SUM(K10:K14)</f>
        <v>475784435</v>
      </c>
      <c r="M15" s="26">
        <f>SUM(M10:M14)</f>
        <v>530221155</v>
      </c>
      <c r="O15" s="25">
        <f>SUM(O10:O14)</f>
        <v>475784435</v>
      </c>
    </row>
    <row r="16" spans="1:15" ht="11.1" customHeight="1">
      <c r="A16" s="5"/>
      <c r="F16" s="13"/>
      <c r="I16" s="16"/>
      <c r="M16" s="16"/>
    </row>
    <row r="17" spans="1:15" ht="21" customHeight="1">
      <c r="A17" s="13" t="s">
        <v>56</v>
      </c>
      <c r="F17" s="13"/>
      <c r="G17" s="20"/>
      <c r="H17" s="20"/>
      <c r="I17" s="134">
        <v>-250800842</v>
      </c>
      <c r="J17" s="19"/>
      <c r="K17" s="48">
        <v>-186488809</v>
      </c>
      <c r="M17" s="134">
        <v>-250800842</v>
      </c>
      <c r="O17" s="48">
        <v>-186488809</v>
      </c>
    </row>
    <row r="18" spans="1:15" ht="21" customHeight="1">
      <c r="A18" s="13" t="s">
        <v>57</v>
      </c>
      <c r="F18" s="13"/>
      <c r="G18" s="20"/>
      <c r="H18" s="20"/>
      <c r="I18" s="134">
        <v>-121718928</v>
      </c>
      <c r="J18" s="19"/>
      <c r="K18" s="48">
        <v>-144054647</v>
      </c>
      <c r="M18" s="134">
        <v>-121718928</v>
      </c>
      <c r="O18" s="48">
        <v>-144054647</v>
      </c>
    </row>
    <row r="19" spans="1:15" ht="21" customHeight="1">
      <c r="A19" s="13" t="s">
        <v>58</v>
      </c>
      <c r="F19" s="13"/>
      <c r="G19" s="20"/>
      <c r="H19" s="20"/>
      <c r="I19" s="134">
        <v>-14166709</v>
      </c>
      <c r="K19" s="48">
        <v>-14841512</v>
      </c>
      <c r="M19" s="134">
        <v>-14166709</v>
      </c>
      <c r="O19" s="48">
        <v>-14841512</v>
      </c>
    </row>
    <row r="20" spans="1:15" ht="21" customHeight="1">
      <c r="A20" s="13" t="s">
        <v>59</v>
      </c>
      <c r="F20" s="13"/>
      <c r="G20" s="20"/>
      <c r="H20" s="20"/>
      <c r="I20" s="134">
        <v>-10638619</v>
      </c>
      <c r="K20" s="48">
        <v>-11697455</v>
      </c>
      <c r="M20" s="134">
        <v>-10638619</v>
      </c>
      <c r="N20" s="48"/>
      <c r="O20" s="48">
        <v>-11697455</v>
      </c>
    </row>
    <row r="21" spans="1:15" ht="21" customHeight="1">
      <c r="A21" s="13" t="s">
        <v>60</v>
      </c>
      <c r="F21" s="13"/>
      <c r="G21" s="20"/>
      <c r="H21" s="20"/>
      <c r="I21" s="134">
        <v>-17322828</v>
      </c>
      <c r="J21" s="13"/>
      <c r="K21" s="48">
        <v>-15555059</v>
      </c>
      <c r="L21" s="13"/>
      <c r="M21" s="134">
        <v>-17322828</v>
      </c>
      <c r="N21" s="13"/>
      <c r="O21" s="48">
        <v>-15555059</v>
      </c>
    </row>
    <row r="22" spans="1:15" ht="21" customHeight="1">
      <c r="A22" s="49" t="s">
        <v>61</v>
      </c>
      <c r="F22" s="13"/>
      <c r="G22" s="20"/>
      <c r="H22" s="20"/>
      <c r="I22" s="50">
        <v>-36531141</v>
      </c>
      <c r="J22" s="13"/>
      <c r="K22" s="51">
        <v>-39029246</v>
      </c>
      <c r="L22" s="13"/>
      <c r="M22" s="50">
        <v>-36531141</v>
      </c>
      <c r="N22" s="13"/>
      <c r="O22" s="51">
        <v>-39029246</v>
      </c>
    </row>
    <row r="23" spans="1:15" ht="6" customHeight="1">
      <c r="F23" s="13"/>
      <c r="G23" s="20"/>
      <c r="H23" s="20"/>
      <c r="I23" s="16"/>
      <c r="M23" s="16"/>
    </row>
    <row r="24" spans="1:15" ht="21" customHeight="1">
      <c r="A24" s="5" t="s">
        <v>62</v>
      </c>
      <c r="F24" s="13"/>
      <c r="I24" s="26">
        <f>SUM(I17:I23)</f>
        <v>-451179067</v>
      </c>
      <c r="K24" s="25">
        <f>SUM(K17:K23)</f>
        <v>-411666728</v>
      </c>
      <c r="M24" s="26">
        <f>SUM(M17:M23)</f>
        <v>-451179067</v>
      </c>
      <c r="O24" s="25">
        <f>SUM(O17:O23)</f>
        <v>-411666728</v>
      </c>
    </row>
    <row r="25" spans="1:15" ht="11.1" customHeight="1">
      <c r="A25" s="5"/>
      <c r="F25" s="13"/>
      <c r="I25" s="16"/>
      <c r="M25" s="16"/>
    </row>
    <row r="26" spans="1:15" ht="21" customHeight="1">
      <c r="A26" s="5" t="s">
        <v>136</v>
      </c>
      <c r="B26" s="5"/>
      <c r="F26" s="13"/>
      <c r="I26" s="16"/>
      <c r="J26" s="13"/>
      <c r="K26" s="13"/>
      <c r="L26" s="13"/>
      <c r="M26" s="16"/>
      <c r="N26" s="13"/>
      <c r="O26" s="13"/>
    </row>
    <row r="27" spans="1:15" ht="21" customHeight="1">
      <c r="A27" s="5"/>
      <c r="B27" s="5" t="s">
        <v>138</v>
      </c>
      <c r="F27" s="13"/>
      <c r="I27" s="16">
        <f>I15+I24</f>
        <v>79042088</v>
      </c>
      <c r="K27" s="12">
        <f>K15+K24</f>
        <v>64117707</v>
      </c>
      <c r="M27" s="16">
        <f>M15+M24</f>
        <v>79042088</v>
      </c>
      <c r="O27" s="12">
        <f>O15+O24</f>
        <v>64117707</v>
      </c>
    </row>
    <row r="28" spans="1:15" ht="21" customHeight="1">
      <c r="A28" s="13" t="s">
        <v>63</v>
      </c>
      <c r="F28" s="13"/>
      <c r="G28" s="20"/>
      <c r="I28" s="26">
        <v>-1447295</v>
      </c>
      <c r="K28" s="52">
        <v>-1309213</v>
      </c>
      <c r="M28" s="53">
        <v>0</v>
      </c>
      <c r="O28" s="52">
        <v>0</v>
      </c>
    </row>
    <row r="29" spans="1:15" ht="11.1" customHeight="1">
      <c r="A29" s="5"/>
      <c r="F29" s="13"/>
      <c r="I29" s="16"/>
      <c r="M29" s="16"/>
    </row>
    <row r="30" spans="1:15" ht="21" customHeight="1">
      <c r="A30" s="54" t="s">
        <v>64</v>
      </c>
      <c r="F30" s="13"/>
      <c r="I30" s="16">
        <f>I27+I28</f>
        <v>77594793</v>
      </c>
      <c r="K30" s="12">
        <f>K27+K28</f>
        <v>62808494</v>
      </c>
      <c r="M30" s="16">
        <f>M27+M28</f>
        <v>79042088</v>
      </c>
      <c r="O30" s="12">
        <f>O27+O28</f>
        <v>64117707</v>
      </c>
    </row>
    <row r="31" spans="1:15" ht="21" customHeight="1">
      <c r="A31" s="13" t="s">
        <v>65</v>
      </c>
      <c r="F31" s="13"/>
      <c r="I31" s="35">
        <v>-13864355</v>
      </c>
      <c r="J31" s="23"/>
      <c r="K31" s="55">
        <v>-12849188</v>
      </c>
      <c r="L31" s="23"/>
      <c r="M31" s="35">
        <v>-13864355</v>
      </c>
      <c r="N31" s="23"/>
      <c r="O31" s="55">
        <v>-12849188</v>
      </c>
    </row>
    <row r="32" spans="1:15" ht="6" customHeight="1">
      <c r="A32" s="5"/>
      <c r="F32" s="13"/>
      <c r="I32" s="16"/>
      <c r="M32" s="16"/>
    </row>
    <row r="33" spans="1:15" ht="21" customHeight="1">
      <c r="A33" s="5" t="s">
        <v>66</v>
      </c>
      <c r="F33" s="13"/>
      <c r="I33" s="35">
        <f>I30+I31</f>
        <v>63730438</v>
      </c>
      <c r="K33" s="36">
        <f>K30+K31</f>
        <v>49959306</v>
      </c>
      <c r="M33" s="35">
        <f>M30+M31</f>
        <v>65177733</v>
      </c>
      <c r="O33" s="36">
        <f>O30+O31</f>
        <v>51268519</v>
      </c>
    </row>
    <row r="34" spans="1:15" ht="6" customHeight="1">
      <c r="I34" s="16"/>
      <c r="M34" s="16"/>
    </row>
    <row r="35" spans="1:15" s="5" customFormat="1" ht="21" customHeight="1">
      <c r="A35" s="56" t="s">
        <v>67</v>
      </c>
      <c r="G35" s="14"/>
      <c r="H35" s="2"/>
      <c r="I35" s="35">
        <v>0</v>
      </c>
      <c r="J35" s="23"/>
      <c r="K35" s="36">
        <v>0</v>
      </c>
      <c r="L35" s="23"/>
      <c r="M35" s="35">
        <v>0</v>
      </c>
      <c r="N35" s="23"/>
      <c r="O35" s="36">
        <v>0</v>
      </c>
    </row>
    <row r="36" spans="1:15" ht="6" customHeight="1">
      <c r="F36" s="13"/>
      <c r="G36" s="20"/>
      <c r="H36" s="20"/>
      <c r="I36" s="16"/>
      <c r="M36" s="16"/>
    </row>
    <row r="37" spans="1:15" ht="21" customHeight="1" thickBot="1">
      <c r="A37" s="5" t="s">
        <v>68</v>
      </c>
      <c r="F37" s="13"/>
      <c r="I37" s="32">
        <f>SUM(I33,I35)</f>
        <v>63730438</v>
      </c>
      <c r="J37" s="23"/>
      <c r="K37" s="31">
        <f>SUM(K33,K35)</f>
        <v>49959306</v>
      </c>
      <c r="L37" s="23"/>
      <c r="M37" s="32">
        <f>SUM(M33,M35)</f>
        <v>65177733</v>
      </c>
      <c r="N37" s="23"/>
      <c r="O37" s="31">
        <f>SUM(O33,O35)</f>
        <v>51268519</v>
      </c>
    </row>
    <row r="38" spans="1:15" ht="11.1" customHeight="1" thickTop="1">
      <c r="F38" s="13"/>
      <c r="I38" s="16"/>
      <c r="M38" s="16"/>
    </row>
    <row r="39" spans="1:15" ht="21" customHeight="1">
      <c r="A39" s="3" t="s">
        <v>69</v>
      </c>
      <c r="B39" s="4"/>
      <c r="C39" s="4"/>
      <c r="F39" s="13"/>
      <c r="G39" s="20"/>
      <c r="H39" s="20"/>
      <c r="I39" s="41"/>
      <c r="K39" s="19"/>
      <c r="M39" s="41"/>
      <c r="O39" s="19"/>
    </row>
    <row r="40" spans="1:15" ht="6" customHeight="1">
      <c r="A40" s="3"/>
      <c r="B40" s="4"/>
      <c r="C40" s="4"/>
      <c r="F40" s="13"/>
      <c r="G40" s="20"/>
      <c r="H40" s="20"/>
      <c r="I40" s="41"/>
      <c r="K40" s="19"/>
      <c r="M40" s="41"/>
      <c r="O40" s="19"/>
    </row>
    <row r="41" spans="1:15" ht="21" customHeight="1">
      <c r="A41" s="4" t="s">
        <v>70</v>
      </c>
      <c r="C41" s="4"/>
      <c r="F41" s="13"/>
      <c r="G41" s="20"/>
      <c r="H41" s="20"/>
      <c r="I41" s="57">
        <v>0.06</v>
      </c>
      <c r="J41" s="23"/>
      <c r="K41" s="58">
        <v>4.9959306000000002E-2</v>
      </c>
      <c r="L41" s="23"/>
      <c r="M41" s="57">
        <v>0.06</v>
      </c>
      <c r="N41" s="23"/>
      <c r="O41" s="58">
        <v>5.1268518999999999E-2</v>
      </c>
    </row>
    <row r="42" spans="1:15" ht="21" customHeight="1">
      <c r="A42" s="59" t="s">
        <v>71</v>
      </c>
      <c r="F42" s="13"/>
      <c r="I42" s="57">
        <v>6.2017226575357375E-2</v>
      </c>
      <c r="J42" s="23"/>
      <c r="K42" s="58">
        <v>4.9959306000000002E-2</v>
      </c>
      <c r="L42" s="58"/>
      <c r="M42" s="57">
        <v>0.06</v>
      </c>
      <c r="N42" s="58"/>
      <c r="O42" s="58">
        <v>5.1268518999999999E-2</v>
      </c>
    </row>
    <row r="43" spans="1:15" ht="18" customHeight="1">
      <c r="A43" s="59"/>
      <c r="F43" s="13"/>
      <c r="I43" s="58"/>
      <c r="J43" s="23"/>
      <c r="K43" s="58"/>
      <c r="L43" s="58"/>
      <c r="M43" s="58"/>
      <c r="N43" s="58"/>
      <c r="O43" s="58"/>
    </row>
    <row r="44" spans="1:15" ht="16.5" customHeight="1">
      <c r="A44" s="59"/>
      <c r="F44" s="13"/>
      <c r="I44" s="58"/>
      <c r="J44" s="23"/>
      <c r="K44" s="58"/>
      <c r="L44" s="58"/>
      <c r="M44" s="58"/>
      <c r="N44" s="58"/>
      <c r="O44" s="58"/>
    </row>
    <row r="45" spans="1:15" ht="21.95" customHeight="1">
      <c r="A45" s="158" t="str">
        <f>'2-4'!A130:O130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</row>
  </sheetData>
  <mergeCells count="4">
    <mergeCell ref="I5:K5"/>
    <mergeCell ref="I6:K6"/>
    <mergeCell ref="M6:O6"/>
    <mergeCell ref="A45:O4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33D2E-DDE9-4E27-BB44-355F670E0D04}">
  <dimension ref="A1:O46"/>
  <sheetViews>
    <sheetView view="pageBreakPreview" zoomScale="143" zoomScaleNormal="134" zoomScaleSheetLayoutView="70" workbookViewId="0">
      <selection activeCell="R6" sqref="R6"/>
    </sheetView>
  </sheetViews>
  <sheetFormatPr defaultColWidth="9.140625" defaultRowHeight="21.75" customHeight="1"/>
  <cols>
    <col min="1" max="4" width="1.7109375" style="13" customWidth="1"/>
    <col min="5" max="5" width="3.5703125" style="13" customWidth="1"/>
    <col min="6" max="6" width="23" style="43" customWidth="1"/>
    <col min="7" max="7" width="8.140625" style="14" customWidth="1"/>
    <col min="8" max="8" width="1" style="14" customWidth="1"/>
    <col min="9" max="9" width="13.140625" style="12" customWidth="1"/>
    <col min="10" max="10" width="1" style="12" customWidth="1"/>
    <col min="11" max="11" width="13.140625" style="12" customWidth="1"/>
    <col min="12" max="12" width="1" style="12" customWidth="1"/>
    <col min="13" max="13" width="13.140625" style="12" customWidth="1"/>
    <col min="14" max="14" width="1" style="12" customWidth="1"/>
    <col min="15" max="15" width="13.140625" style="12" customWidth="1"/>
    <col min="16" max="16384" width="9.140625" style="13"/>
  </cols>
  <sheetData>
    <row r="1" spans="1:15" s="5" customFormat="1" ht="21.75" customHeight="1">
      <c r="A1" s="5" t="s">
        <v>0</v>
      </c>
      <c r="F1" s="6"/>
      <c r="G1" s="2"/>
      <c r="H1" s="2"/>
      <c r="I1" s="1"/>
      <c r="J1" s="1"/>
      <c r="K1" s="1"/>
      <c r="L1" s="1"/>
      <c r="M1" s="1"/>
      <c r="N1" s="1"/>
      <c r="O1" s="1" t="s">
        <v>5</v>
      </c>
    </row>
    <row r="2" spans="1:15" s="5" customFormat="1" ht="21.75" customHeight="1">
      <c r="A2" s="5" t="s">
        <v>50</v>
      </c>
      <c r="F2" s="6"/>
      <c r="G2" s="2"/>
      <c r="H2" s="2"/>
      <c r="I2" s="1"/>
      <c r="J2" s="1"/>
      <c r="K2" s="1"/>
      <c r="L2" s="1"/>
      <c r="M2" s="1"/>
      <c r="N2" s="1"/>
      <c r="O2" s="1"/>
    </row>
    <row r="3" spans="1:15" s="5" customFormat="1" ht="21.75" customHeight="1">
      <c r="A3" s="7" t="s">
        <v>181</v>
      </c>
      <c r="B3" s="7"/>
      <c r="C3" s="7"/>
      <c r="D3" s="7"/>
      <c r="E3" s="7"/>
      <c r="F3" s="7"/>
      <c r="G3" s="8"/>
      <c r="H3" s="8"/>
      <c r="I3" s="10"/>
      <c r="J3" s="10"/>
      <c r="K3" s="10"/>
      <c r="L3" s="10"/>
      <c r="M3" s="10"/>
      <c r="N3" s="10"/>
      <c r="O3" s="10"/>
    </row>
    <row r="4" spans="1:15" s="5" customFormat="1" ht="21" customHeight="1">
      <c r="G4" s="2"/>
      <c r="H4" s="2"/>
      <c r="I4" s="1"/>
      <c r="J4" s="1"/>
      <c r="K4" s="1"/>
      <c r="L4" s="1"/>
      <c r="M4" s="1"/>
      <c r="N4" s="1"/>
      <c r="O4" s="1"/>
    </row>
    <row r="5" spans="1:15" s="5" customFormat="1" ht="21" customHeight="1">
      <c r="G5" s="2"/>
      <c r="H5" s="2"/>
      <c r="I5" s="156" t="s">
        <v>2</v>
      </c>
      <c r="J5" s="156"/>
      <c r="K5" s="156"/>
      <c r="L5" s="1"/>
      <c r="M5" s="1"/>
      <c r="N5" s="1"/>
      <c r="O5" s="1"/>
    </row>
    <row r="6" spans="1:15" s="5" customFormat="1" ht="21" customHeight="1">
      <c r="G6" s="2"/>
      <c r="H6" s="2"/>
      <c r="I6" s="154" t="s">
        <v>3</v>
      </c>
      <c r="J6" s="154"/>
      <c r="K6" s="154"/>
      <c r="L6" s="1"/>
      <c r="M6" s="155" t="s">
        <v>4</v>
      </c>
      <c r="N6" s="155"/>
      <c r="O6" s="155"/>
    </row>
    <row r="7" spans="1:15" s="5" customFormat="1" ht="21" customHeight="1">
      <c r="F7" s="6"/>
      <c r="G7" s="2"/>
      <c r="H7" s="2"/>
      <c r="I7" s="1" t="s">
        <v>143</v>
      </c>
      <c r="J7" s="1"/>
      <c r="K7" s="1" t="s">
        <v>128</v>
      </c>
      <c r="L7" s="1"/>
      <c r="M7" s="1" t="s">
        <v>143</v>
      </c>
      <c r="N7" s="1"/>
      <c r="O7" s="1" t="s">
        <v>128</v>
      </c>
    </row>
    <row r="8" spans="1:15" s="5" customFormat="1" ht="21" customHeight="1">
      <c r="F8" s="6"/>
      <c r="G8" s="8" t="s">
        <v>8</v>
      </c>
      <c r="H8" s="2"/>
      <c r="I8" s="10" t="s">
        <v>9</v>
      </c>
      <c r="J8" s="1"/>
      <c r="K8" s="10" t="s">
        <v>9</v>
      </c>
      <c r="L8" s="12"/>
      <c r="M8" s="10" t="s">
        <v>9</v>
      </c>
      <c r="N8" s="1"/>
      <c r="O8" s="10" t="s">
        <v>9</v>
      </c>
    </row>
    <row r="9" spans="1:15" s="5" customFormat="1" ht="6" customHeight="1">
      <c r="A9" s="13"/>
      <c r="G9" s="14"/>
      <c r="H9" s="2"/>
      <c r="I9" s="44"/>
      <c r="J9" s="1"/>
      <c r="K9" s="1"/>
      <c r="L9" s="1"/>
      <c r="M9" s="44"/>
      <c r="N9" s="1"/>
      <c r="O9" s="1"/>
    </row>
    <row r="10" spans="1:15" ht="21" customHeight="1">
      <c r="A10" s="13" t="s">
        <v>51</v>
      </c>
      <c r="F10" s="13"/>
      <c r="I10" s="131">
        <v>950181584</v>
      </c>
      <c r="K10" s="12">
        <v>825238496</v>
      </c>
      <c r="M10" s="131">
        <v>950181584</v>
      </c>
      <c r="O10" s="12">
        <v>825238496</v>
      </c>
    </row>
    <row r="11" spans="1:15" ht="21" customHeight="1">
      <c r="A11" s="13" t="s">
        <v>52</v>
      </c>
      <c r="F11" s="13"/>
      <c r="I11" s="131">
        <v>494435092</v>
      </c>
      <c r="K11" s="12">
        <v>478195887</v>
      </c>
      <c r="M11" s="131">
        <v>494435092</v>
      </c>
      <c r="O11" s="12">
        <v>478195887</v>
      </c>
    </row>
    <row r="12" spans="1:15" ht="21" customHeight="1">
      <c r="A12" s="13" t="s">
        <v>53</v>
      </c>
      <c r="F12" s="13"/>
      <c r="I12" s="131">
        <v>61030486</v>
      </c>
      <c r="K12" s="12">
        <v>63585718</v>
      </c>
      <c r="M12" s="131">
        <v>61030486</v>
      </c>
      <c r="O12" s="12">
        <v>63585718</v>
      </c>
    </row>
    <row r="13" spans="1:15" ht="21" customHeight="1">
      <c r="A13" s="13" t="s">
        <v>158</v>
      </c>
      <c r="F13" s="13"/>
      <c r="I13" s="131">
        <v>0</v>
      </c>
      <c r="K13" s="12">
        <v>18677268</v>
      </c>
      <c r="M13" s="131">
        <v>0</v>
      </c>
      <c r="O13" s="12">
        <v>18677268</v>
      </c>
    </row>
    <row r="14" spans="1:15" ht="21" customHeight="1">
      <c r="A14" s="13" t="s">
        <v>54</v>
      </c>
      <c r="F14" s="13"/>
      <c r="I14" s="45">
        <v>33812632</v>
      </c>
      <c r="J14" s="17"/>
      <c r="K14" s="46">
        <v>13146727</v>
      </c>
      <c r="L14" s="47"/>
      <c r="M14" s="45">
        <v>33812632</v>
      </c>
      <c r="N14" s="47"/>
      <c r="O14" s="46">
        <v>13146727</v>
      </c>
    </row>
    <row r="15" spans="1:15" ht="6" customHeight="1">
      <c r="F15" s="13"/>
      <c r="G15" s="20"/>
      <c r="H15" s="20"/>
      <c r="I15" s="16"/>
      <c r="M15" s="16"/>
    </row>
    <row r="16" spans="1:15" ht="21" customHeight="1">
      <c r="A16" s="5" t="s">
        <v>55</v>
      </c>
      <c r="F16" s="13"/>
      <c r="I16" s="26">
        <f>SUM(I10:I15)</f>
        <v>1539459794</v>
      </c>
      <c r="K16" s="25">
        <f>SUM(K10:K15)</f>
        <v>1398844096</v>
      </c>
      <c r="M16" s="26">
        <f>SUM(M10:M15)</f>
        <v>1539459794</v>
      </c>
      <c r="O16" s="25">
        <f>SUM(O10:O15)</f>
        <v>1398844096</v>
      </c>
    </row>
    <row r="17" spans="1:15" ht="11.1" customHeight="1">
      <c r="A17" s="5"/>
      <c r="F17" s="13"/>
      <c r="I17" s="16"/>
      <c r="M17" s="16"/>
    </row>
    <row r="18" spans="1:15" ht="21" customHeight="1">
      <c r="A18" s="13" t="s">
        <v>56</v>
      </c>
      <c r="F18" s="13"/>
      <c r="G18" s="20"/>
      <c r="H18" s="20"/>
      <c r="I18" s="134">
        <v>-706906762</v>
      </c>
      <c r="J18" s="19"/>
      <c r="K18" s="48">
        <v>-561460852</v>
      </c>
      <c r="M18" s="134">
        <v>-706906762</v>
      </c>
      <c r="O18" s="48">
        <v>-561460852</v>
      </c>
    </row>
    <row r="19" spans="1:15" ht="21" customHeight="1">
      <c r="A19" s="13" t="s">
        <v>57</v>
      </c>
      <c r="F19" s="13"/>
      <c r="G19" s="20"/>
      <c r="H19" s="20"/>
      <c r="I19" s="134">
        <v>-393292795</v>
      </c>
      <c r="J19" s="19"/>
      <c r="K19" s="48">
        <v>-404448985</v>
      </c>
      <c r="M19" s="134">
        <v>-393292795</v>
      </c>
      <c r="O19" s="48">
        <v>-404448985</v>
      </c>
    </row>
    <row r="20" spans="1:15" ht="21" customHeight="1">
      <c r="A20" s="13" t="s">
        <v>58</v>
      </c>
      <c r="F20" s="13"/>
      <c r="G20" s="20"/>
      <c r="H20" s="20"/>
      <c r="I20" s="134">
        <v>-39786276</v>
      </c>
      <c r="K20" s="48">
        <v>-40495774</v>
      </c>
      <c r="M20" s="134">
        <v>-39786276</v>
      </c>
      <c r="O20" s="48">
        <v>-40495774</v>
      </c>
    </row>
    <row r="21" spans="1:15" ht="21" customHeight="1">
      <c r="A21" s="13" t="s">
        <v>59</v>
      </c>
      <c r="F21" s="13"/>
      <c r="G21" s="20"/>
      <c r="H21" s="20"/>
      <c r="I21" s="134">
        <v>-29206401</v>
      </c>
      <c r="K21" s="48">
        <v>-39055325</v>
      </c>
      <c r="M21" s="134">
        <v>-29206401</v>
      </c>
      <c r="N21" s="48"/>
      <c r="O21" s="48">
        <v>-39055325</v>
      </c>
    </row>
    <row r="22" spans="1:15" ht="21" customHeight="1">
      <c r="A22" s="13" t="s">
        <v>60</v>
      </c>
      <c r="F22" s="13"/>
      <c r="G22" s="20"/>
      <c r="H22" s="20"/>
      <c r="I22" s="134">
        <v>-55527950</v>
      </c>
      <c r="J22" s="13"/>
      <c r="K22" s="48">
        <v>-46272583</v>
      </c>
      <c r="L22" s="13"/>
      <c r="M22" s="134">
        <v>-55527950</v>
      </c>
      <c r="N22" s="13"/>
      <c r="O22" s="48">
        <v>-46272583</v>
      </c>
    </row>
    <row r="23" spans="1:15" ht="21" customHeight="1">
      <c r="A23" s="49" t="s">
        <v>61</v>
      </c>
      <c r="F23" s="13"/>
      <c r="G23" s="20"/>
      <c r="H23" s="20"/>
      <c r="I23" s="50">
        <v>-113297272</v>
      </c>
      <c r="J23" s="13"/>
      <c r="K23" s="51">
        <v>-115402887</v>
      </c>
      <c r="L23" s="13"/>
      <c r="M23" s="50">
        <v>-113297272</v>
      </c>
      <c r="N23" s="13"/>
      <c r="O23" s="51">
        <v>-115402887</v>
      </c>
    </row>
    <row r="24" spans="1:15" ht="6" customHeight="1">
      <c r="F24" s="13"/>
      <c r="G24" s="20"/>
      <c r="H24" s="20"/>
      <c r="I24" s="16"/>
      <c r="M24" s="16"/>
    </row>
    <row r="25" spans="1:15" ht="21" customHeight="1">
      <c r="A25" s="5" t="s">
        <v>62</v>
      </c>
      <c r="F25" s="13"/>
      <c r="I25" s="26">
        <f>SUM(I18:I24)</f>
        <v>-1338017456</v>
      </c>
      <c r="K25" s="25">
        <f>SUM(K18:K24)</f>
        <v>-1207136406</v>
      </c>
      <c r="M25" s="26">
        <f>SUM(M18:M24)</f>
        <v>-1338017456</v>
      </c>
      <c r="O25" s="25">
        <f>SUM(O18:O24)</f>
        <v>-1207136406</v>
      </c>
    </row>
    <row r="26" spans="1:15" ht="11.1" customHeight="1">
      <c r="A26" s="5"/>
      <c r="F26" s="13"/>
      <c r="I26" s="16"/>
      <c r="M26" s="16"/>
    </row>
    <row r="27" spans="1:15" ht="21" customHeight="1">
      <c r="A27" s="5" t="s">
        <v>136</v>
      </c>
      <c r="B27" s="5"/>
      <c r="F27" s="13"/>
      <c r="I27" s="16"/>
      <c r="J27" s="13"/>
      <c r="K27" s="13"/>
      <c r="L27" s="13"/>
      <c r="M27" s="16"/>
      <c r="N27" s="13"/>
      <c r="O27" s="13"/>
    </row>
    <row r="28" spans="1:15" ht="21" customHeight="1">
      <c r="A28" s="5"/>
      <c r="B28" s="5" t="s">
        <v>138</v>
      </c>
      <c r="F28" s="13"/>
      <c r="I28" s="16">
        <f>I16+I25</f>
        <v>201442338</v>
      </c>
      <c r="K28" s="12">
        <f>K16+K25</f>
        <v>191707690</v>
      </c>
      <c r="M28" s="16">
        <f>M16+M25</f>
        <v>201442338</v>
      </c>
      <c r="O28" s="12">
        <f>O16+O25</f>
        <v>191707690</v>
      </c>
    </row>
    <row r="29" spans="1:15" ht="21" customHeight="1">
      <c r="A29" s="13" t="s">
        <v>63</v>
      </c>
      <c r="F29" s="13"/>
      <c r="G29" s="20">
        <v>9</v>
      </c>
      <c r="I29" s="53">
        <v>-4546252</v>
      </c>
      <c r="K29" s="52">
        <v>-5508269</v>
      </c>
      <c r="M29" s="53">
        <v>0</v>
      </c>
      <c r="O29" s="52">
        <v>0</v>
      </c>
    </row>
    <row r="30" spans="1:15" ht="11.1" customHeight="1">
      <c r="A30" s="5"/>
      <c r="F30" s="13"/>
      <c r="I30" s="16"/>
      <c r="M30" s="16"/>
    </row>
    <row r="31" spans="1:15" ht="21" customHeight="1">
      <c r="A31" s="54" t="s">
        <v>64</v>
      </c>
      <c r="F31" s="13"/>
      <c r="I31" s="16">
        <f>I28+I29</f>
        <v>196896086</v>
      </c>
      <c r="K31" s="12">
        <f>K28+K29</f>
        <v>186199421</v>
      </c>
      <c r="M31" s="16">
        <f>M28+M29</f>
        <v>201442338</v>
      </c>
      <c r="O31" s="12">
        <f>O28+O29</f>
        <v>191707690</v>
      </c>
    </row>
    <row r="32" spans="1:15" ht="21" customHeight="1">
      <c r="A32" s="13" t="s">
        <v>65</v>
      </c>
      <c r="F32" s="13"/>
      <c r="G32" s="14">
        <v>16</v>
      </c>
      <c r="I32" s="35">
        <v>-40132675</v>
      </c>
      <c r="J32" s="23"/>
      <c r="K32" s="55">
        <v>-38352951</v>
      </c>
      <c r="L32" s="23"/>
      <c r="M32" s="35">
        <v>-40132675</v>
      </c>
      <c r="N32" s="23"/>
      <c r="O32" s="55">
        <v>-38352951</v>
      </c>
    </row>
    <row r="33" spans="1:15" ht="6" customHeight="1">
      <c r="A33" s="5"/>
      <c r="F33" s="13"/>
      <c r="I33" s="16"/>
      <c r="M33" s="16"/>
    </row>
    <row r="34" spans="1:15" ht="21" customHeight="1">
      <c r="A34" s="5" t="s">
        <v>66</v>
      </c>
      <c r="F34" s="13"/>
      <c r="I34" s="35">
        <f>I31+I32</f>
        <v>156763411</v>
      </c>
      <c r="K34" s="36">
        <f>K31+K32</f>
        <v>147846470</v>
      </c>
      <c r="M34" s="35">
        <f>M31+M32</f>
        <v>161309663</v>
      </c>
      <c r="O34" s="36">
        <f>O31+O32</f>
        <v>153354739</v>
      </c>
    </row>
    <row r="35" spans="1:15" ht="6" customHeight="1">
      <c r="I35" s="16"/>
      <c r="M35" s="16"/>
    </row>
    <row r="36" spans="1:15" s="5" customFormat="1" ht="21" customHeight="1">
      <c r="A36" s="56" t="s">
        <v>67</v>
      </c>
      <c r="G36" s="14"/>
      <c r="H36" s="2"/>
      <c r="I36" s="35">
        <v>0</v>
      </c>
      <c r="J36" s="23"/>
      <c r="K36" s="36">
        <v>0</v>
      </c>
      <c r="L36" s="23"/>
      <c r="M36" s="35">
        <v>0</v>
      </c>
      <c r="N36" s="23"/>
      <c r="O36" s="36">
        <v>0</v>
      </c>
    </row>
    <row r="37" spans="1:15" ht="6" customHeight="1">
      <c r="F37" s="13"/>
      <c r="G37" s="20"/>
      <c r="H37" s="20"/>
      <c r="I37" s="16"/>
      <c r="M37" s="16"/>
    </row>
    <row r="38" spans="1:15" ht="21" customHeight="1" thickBot="1">
      <c r="A38" s="5" t="s">
        <v>68</v>
      </c>
      <c r="F38" s="13"/>
      <c r="I38" s="32">
        <f>SUM(I34,I36)</f>
        <v>156763411</v>
      </c>
      <c r="J38" s="23"/>
      <c r="K38" s="31">
        <f>SUM(K34,K36)</f>
        <v>147846470</v>
      </c>
      <c r="L38" s="23"/>
      <c r="M38" s="32">
        <f>SUM(M34,M36)</f>
        <v>161309663</v>
      </c>
      <c r="N38" s="23"/>
      <c r="O38" s="31">
        <f>SUM(O34,O36)</f>
        <v>153354739</v>
      </c>
    </row>
    <row r="39" spans="1:15" ht="11.1" customHeight="1" thickTop="1">
      <c r="F39" s="13"/>
      <c r="I39" s="16"/>
      <c r="M39" s="16"/>
    </row>
    <row r="40" spans="1:15" ht="21" customHeight="1">
      <c r="A40" s="3" t="s">
        <v>69</v>
      </c>
      <c r="B40" s="4"/>
      <c r="C40" s="4"/>
      <c r="F40" s="13"/>
      <c r="G40" s="20"/>
      <c r="H40" s="20"/>
      <c r="I40" s="41"/>
      <c r="K40" s="19"/>
      <c r="M40" s="41"/>
      <c r="O40" s="19"/>
    </row>
    <row r="41" spans="1:15" ht="6" customHeight="1">
      <c r="A41" s="3"/>
      <c r="B41" s="4"/>
      <c r="C41" s="4"/>
      <c r="F41" s="13"/>
      <c r="G41" s="20"/>
      <c r="H41" s="20"/>
      <c r="I41" s="41"/>
      <c r="K41" s="19"/>
      <c r="M41" s="41"/>
      <c r="O41" s="19"/>
    </row>
    <row r="42" spans="1:15" ht="21" customHeight="1">
      <c r="A42" s="4" t="s">
        <v>70</v>
      </c>
      <c r="C42" s="4"/>
      <c r="F42" s="13"/>
      <c r="G42" s="20"/>
      <c r="H42" s="20"/>
      <c r="I42" s="57">
        <v>0.15</v>
      </c>
      <c r="J42" s="23"/>
      <c r="K42" s="58">
        <v>0.14784647000000001</v>
      </c>
      <c r="L42" s="23"/>
      <c r="M42" s="57">
        <v>0.16446553804485955</v>
      </c>
      <c r="N42" s="23"/>
      <c r="O42" s="58">
        <v>0.15335473899999999</v>
      </c>
    </row>
    <row r="43" spans="1:15" ht="21" customHeight="1">
      <c r="A43" s="59" t="s">
        <v>71</v>
      </c>
      <c r="F43" s="13"/>
      <c r="I43" s="57">
        <v>0.15132930524761418</v>
      </c>
      <c r="J43" s="23"/>
      <c r="K43" s="58">
        <v>0.14784647000000001</v>
      </c>
      <c r="L43" s="58"/>
      <c r="M43" s="57">
        <v>0.15</v>
      </c>
      <c r="N43" s="58"/>
      <c r="O43" s="58">
        <v>0.15335473899999999</v>
      </c>
    </row>
    <row r="44" spans="1:15" ht="18" customHeight="1">
      <c r="A44" s="59"/>
      <c r="F44" s="13"/>
      <c r="I44" s="58"/>
      <c r="J44" s="23"/>
      <c r="K44" s="58"/>
      <c r="L44" s="58"/>
      <c r="M44" s="58"/>
      <c r="N44" s="58"/>
      <c r="O44" s="58"/>
    </row>
    <row r="45" spans="1:15" ht="9.75" customHeight="1">
      <c r="A45" s="59"/>
      <c r="F45" s="13"/>
      <c r="I45" s="58"/>
      <c r="J45" s="23"/>
      <c r="K45" s="58"/>
      <c r="L45" s="58"/>
      <c r="M45" s="58"/>
      <c r="N45" s="58"/>
      <c r="O45" s="58"/>
    </row>
    <row r="46" spans="1:15" ht="21.95" customHeight="1">
      <c r="A46" s="158" t="str">
        <f>'2-4'!A130:O130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</row>
  </sheetData>
  <mergeCells count="4">
    <mergeCell ref="I5:K5"/>
    <mergeCell ref="I6:K6"/>
    <mergeCell ref="M6:O6"/>
    <mergeCell ref="A46:O4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view="pageBreakPreview" topLeftCell="A22" zoomScale="130" zoomScaleNormal="126" zoomScaleSheetLayoutView="51" workbookViewId="0">
      <selection activeCell="J28" sqref="J28"/>
    </sheetView>
  </sheetViews>
  <sheetFormatPr defaultColWidth="9.140625" defaultRowHeight="21.75" customHeight="1"/>
  <cols>
    <col min="1" max="2" width="1.7109375" style="63" customWidth="1"/>
    <col min="3" max="3" width="40.28515625" style="63" customWidth="1"/>
    <col min="4" max="4" width="7.85546875" style="61" customWidth="1"/>
    <col min="5" max="5" width="1.140625" style="62" customWidth="1"/>
    <col min="6" max="6" width="14.7109375" style="61" customWidth="1"/>
    <col min="7" max="7" width="1.140625" style="61" customWidth="1"/>
    <col min="8" max="8" width="14.7109375" style="61" customWidth="1"/>
    <col min="9" max="9" width="1.140625" style="62" customWidth="1"/>
    <col min="10" max="10" width="14.7109375" style="62" customWidth="1"/>
    <col min="11" max="11" width="1.140625" style="62" customWidth="1"/>
    <col min="12" max="12" width="14.7109375" style="62" customWidth="1"/>
    <col min="13" max="13" width="1.140625" style="62" customWidth="1"/>
    <col min="14" max="14" width="14.7109375" style="65" customWidth="1"/>
    <col min="15" max="16384" width="9.140625" style="65"/>
  </cols>
  <sheetData>
    <row r="1" spans="1:14" ht="21.75" customHeight="1">
      <c r="A1" s="60" t="s">
        <v>0</v>
      </c>
      <c r="B1" s="60"/>
      <c r="C1" s="60"/>
      <c r="J1" s="63"/>
      <c r="L1" s="63"/>
      <c r="N1" s="64" t="s">
        <v>72</v>
      </c>
    </row>
    <row r="2" spans="1:14" ht="21.75" customHeight="1">
      <c r="A2" s="60" t="s">
        <v>73</v>
      </c>
      <c r="B2" s="60"/>
      <c r="C2" s="60"/>
      <c r="J2" s="63"/>
      <c r="L2" s="63"/>
      <c r="N2" s="60"/>
    </row>
    <row r="3" spans="1:14" ht="21.75" customHeight="1">
      <c r="A3" s="66" t="str">
        <f>'6 (9M)'!A3</f>
        <v>สำหรับงวดเก้าเดือนสิ้นสุดวันที่ 30 กันยายน พ.ศ. 2564</v>
      </c>
      <c r="B3" s="67"/>
      <c r="C3" s="67"/>
      <c r="D3" s="68"/>
      <c r="E3" s="69"/>
      <c r="F3" s="68"/>
      <c r="G3" s="68"/>
      <c r="H3" s="68"/>
      <c r="I3" s="69"/>
      <c r="J3" s="70"/>
      <c r="K3" s="69"/>
      <c r="L3" s="70"/>
      <c r="M3" s="69"/>
      <c r="N3" s="67"/>
    </row>
    <row r="4" spans="1:14" ht="20.100000000000001" customHeight="1">
      <c r="A4" s="60"/>
      <c r="D4" s="71"/>
      <c r="E4" s="72"/>
      <c r="F4" s="73"/>
      <c r="G4" s="73"/>
      <c r="H4" s="73"/>
      <c r="I4" s="72"/>
      <c r="J4" s="73"/>
      <c r="L4" s="73"/>
      <c r="N4" s="73"/>
    </row>
    <row r="5" spans="1:14" ht="20.100000000000001" customHeight="1">
      <c r="A5" s="60"/>
      <c r="D5" s="71"/>
      <c r="E5" s="72"/>
      <c r="F5" s="159" t="s">
        <v>74</v>
      </c>
      <c r="G5" s="159"/>
      <c r="H5" s="159"/>
      <c r="I5" s="159"/>
      <c r="J5" s="159"/>
      <c r="K5" s="159"/>
      <c r="L5" s="159"/>
      <c r="M5" s="159"/>
      <c r="N5" s="159"/>
    </row>
    <row r="6" spans="1:14" ht="20.100000000000001" customHeight="1">
      <c r="A6" s="60"/>
      <c r="D6" s="71"/>
      <c r="E6" s="72"/>
      <c r="F6" s="74"/>
      <c r="G6" s="74"/>
      <c r="H6" s="74"/>
      <c r="I6" s="74"/>
      <c r="J6" s="160" t="s">
        <v>45</v>
      </c>
      <c r="K6" s="160"/>
      <c r="L6" s="160"/>
      <c r="M6" s="74"/>
      <c r="N6" s="74"/>
    </row>
    <row r="7" spans="1:14" ht="20.100000000000001" customHeight="1">
      <c r="J7" s="72" t="s">
        <v>75</v>
      </c>
      <c r="L7" s="72"/>
      <c r="N7" s="72"/>
    </row>
    <row r="8" spans="1:14" ht="20.100000000000001" customHeight="1">
      <c r="A8" s="60"/>
      <c r="F8" s="72" t="s">
        <v>76</v>
      </c>
      <c r="G8" s="72"/>
      <c r="H8" s="72" t="s">
        <v>77</v>
      </c>
      <c r="I8" s="72"/>
      <c r="J8" s="72" t="s">
        <v>78</v>
      </c>
      <c r="K8" s="72"/>
      <c r="L8" s="72"/>
      <c r="M8" s="72"/>
      <c r="N8" s="72"/>
    </row>
    <row r="9" spans="1:14" ht="20.100000000000001" customHeight="1">
      <c r="A9" s="60"/>
      <c r="F9" s="72" t="s">
        <v>79</v>
      </c>
      <c r="G9" s="72"/>
      <c r="H9" s="72" t="s">
        <v>80</v>
      </c>
      <c r="I9" s="72"/>
      <c r="J9" s="72" t="s">
        <v>81</v>
      </c>
      <c r="K9" s="72"/>
      <c r="L9" s="72" t="s">
        <v>47</v>
      </c>
      <c r="M9" s="72"/>
      <c r="N9" s="72" t="s">
        <v>82</v>
      </c>
    </row>
    <row r="10" spans="1:14" ht="20.100000000000001" customHeight="1">
      <c r="A10" s="60"/>
      <c r="D10" s="8" t="s">
        <v>8</v>
      </c>
      <c r="F10" s="149" t="s">
        <v>9</v>
      </c>
      <c r="G10" s="75"/>
      <c r="H10" s="149" t="s">
        <v>9</v>
      </c>
      <c r="I10" s="72"/>
      <c r="J10" s="149" t="s">
        <v>9</v>
      </c>
      <c r="K10" s="72"/>
      <c r="L10" s="149" t="s">
        <v>9</v>
      </c>
      <c r="M10" s="72"/>
      <c r="N10" s="149" t="s">
        <v>9</v>
      </c>
    </row>
    <row r="11" spans="1:14" ht="6" customHeight="1">
      <c r="A11" s="60"/>
      <c r="F11" s="63"/>
      <c r="G11" s="63"/>
      <c r="H11" s="63"/>
    </row>
    <row r="12" spans="1:14" ht="20.100000000000001" customHeight="1">
      <c r="A12" s="60" t="s">
        <v>129</v>
      </c>
      <c r="B12" s="76"/>
      <c r="F12" s="73">
        <v>500000000</v>
      </c>
      <c r="G12" s="73"/>
      <c r="H12" s="73">
        <v>814942915</v>
      </c>
      <c r="J12" s="73">
        <v>26110000</v>
      </c>
      <c r="L12" s="73">
        <v>367936704</v>
      </c>
      <c r="M12" s="77"/>
      <c r="N12" s="73">
        <f>SUM(F12:L12)</f>
        <v>1708989619</v>
      </c>
    </row>
    <row r="13" spans="1:14" ht="6" customHeight="1">
      <c r="A13" s="60"/>
      <c r="B13" s="76"/>
      <c r="F13" s="73"/>
      <c r="G13" s="73"/>
      <c r="H13" s="73"/>
      <c r="J13" s="73"/>
      <c r="L13" s="73"/>
      <c r="M13" s="77"/>
      <c r="N13" s="73"/>
    </row>
    <row r="14" spans="1:14" ht="20.100000000000001" customHeight="1">
      <c r="A14" s="60" t="s">
        <v>83</v>
      </c>
      <c r="B14" s="76"/>
      <c r="F14" s="62"/>
      <c r="G14" s="73"/>
      <c r="H14" s="62"/>
      <c r="J14" s="73"/>
      <c r="M14" s="77"/>
      <c r="N14" s="73"/>
    </row>
    <row r="15" spans="1:14" ht="20.100000000000001" customHeight="1">
      <c r="A15" s="63" t="s">
        <v>68</v>
      </c>
      <c r="B15" s="76"/>
      <c r="D15" s="78"/>
      <c r="F15" s="79">
        <v>0</v>
      </c>
      <c r="G15" s="73"/>
      <c r="H15" s="79">
        <v>0</v>
      </c>
      <c r="I15" s="65"/>
      <c r="J15" s="79">
        <v>0</v>
      </c>
      <c r="K15" s="65"/>
      <c r="L15" s="79">
        <v>147846470</v>
      </c>
      <c r="M15" s="65"/>
      <c r="N15" s="79">
        <f>SUM(F15:L15)</f>
        <v>147846470</v>
      </c>
    </row>
    <row r="16" spans="1:14" ht="6" customHeight="1">
      <c r="B16" s="76"/>
      <c r="F16" s="65"/>
      <c r="G16" s="65"/>
      <c r="H16" s="65"/>
      <c r="I16" s="65"/>
      <c r="J16" s="65"/>
      <c r="K16" s="65"/>
      <c r="L16" s="65"/>
      <c r="M16" s="65"/>
      <c r="N16" s="73"/>
    </row>
    <row r="17" spans="1:14" ht="20.100000000000001" customHeight="1" thickBot="1">
      <c r="A17" s="60" t="s">
        <v>179</v>
      </c>
      <c r="B17" s="80"/>
      <c r="F17" s="81">
        <f>SUM(F12:F15)</f>
        <v>500000000</v>
      </c>
      <c r="G17" s="65"/>
      <c r="H17" s="81">
        <f>SUM(H12:H15)</f>
        <v>814942915</v>
      </c>
      <c r="I17" s="65"/>
      <c r="J17" s="81">
        <f>SUM(J12:J15)</f>
        <v>26110000</v>
      </c>
      <c r="K17" s="65"/>
      <c r="L17" s="81">
        <f>SUM(L12:L15)</f>
        <v>515783174</v>
      </c>
      <c r="M17" s="65"/>
      <c r="N17" s="81">
        <f>SUM(N12:N15)</f>
        <v>1856836089</v>
      </c>
    </row>
    <row r="18" spans="1:14" ht="20.100000000000001" customHeight="1" thickTop="1">
      <c r="A18" s="60"/>
      <c r="B18" s="80"/>
      <c r="F18" s="65"/>
      <c r="G18" s="65"/>
      <c r="H18" s="65"/>
      <c r="I18" s="65"/>
      <c r="J18" s="65"/>
      <c r="K18" s="65"/>
      <c r="L18" s="65"/>
      <c r="M18" s="65"/>
    </row>
    <row r="19" spans="1:14" ht="20.100000000000001" customHeight="1">
      <c r="A19" s="60" t="s">
        <v>144</v>
      </c>
      <c r="B19" s="76"/>
      <c r="F19" s="82">
        <v>500000000</v>
      </c>
      <c r="G19" s="73"/>
      <c r="H19" s="82">
        <v>814942915</v>
      </c>
      <c r="J19" s="83">
        <v>35670000</v>
      </c>
      <c r="L19" s="82">
        <v>542109082</v>
      </c>
      <c r="M19" s="77"/>
      <c r="N19" s="83">
        <f>SUM(F19:L19)</f>
        <v>1892721997</v>
      </c>
    </row>
    <row r="20" spans="1:14" ht="6" customHeight="1">
      <c r="A20" s="60"/>
      <c r="B20" s="76"/>
      <c r="F20" s="83"/>
      <c r="G20" s="73"/>
      <c r="H20" s="83"/>
      <c r="J20" s="83"/>
      <c r="L20" s="83"/>
      <c r="M20" s="77"/>
      <c r="N20" s="83"/>
    </row>
    <row r="21" spans="1:14" ht="20.100000000000001" customHeight="1">
      <c r="A21" s="60" t="s">
        <v>83</v>
      </c>
      <c r="B21" s="76"/>
      <c r="F21" s="83"/>
      <c r="G21" s="73"/>
      <c r="H21" s="82"/>
      <c r="J21" s="83"/>
      <c r="L21" s="82"/>
      <c r="M21" s="77"/>
      <c r="N21" s="83"/>
    </row>
    <row r="22" spans="1:14" ht="20.100000000000001" customHeight="1">
      <c r="A22" s="63" t="s">
        <v>171</v>
      </c>
      <c r="B22" s="76"/>
      <c r="D22" s="89">
        <v>15.1</v>
      </c>
      <c r="F22" s="83">
        <v>123582597</v>
      </c>
      <c r="G22" s="73"/>
      <c r="H22" s="83">
        <v>617913389</v>
      </c>
      <c r="J22" s="83">
        <v>0</v>
      </c>
      <c r="L22" s="83">
        <v>0</v>
      </c>
      <c r="M22" s="77"/>
      <c r="N22" s="83">
        <f>SUM(F22:L22)</f>
        <v>741495986</v>
      </c>
    </row>
    <row r="23" spans="1:14" ht="20.100000000000001" customHeight="1">
      <c r="A23" s="63" t="s">
        <v>68</v>
      </c>
      <c r="B23" s="76"/>
      <c r="D23" s="78"/>
      <c r="F23" s="84">
        <v>0</v>
      </c>
      <c r="G23" s="73"/>
      <c r="H23" s="84">
        <v>0</v>
      </c>
      <c r="I23" s="65"/>
      <c r="J23" s="84">
        <v>0</v>
      </c>
      <c r="K23" s="65"/>
      <c r="L23" s="84">
        <f>'6 (9M)'!I38</f>
        <v>156763411</v>
      </c>
      <c r="M23" s="65"/>
      <c r="N23" s="84">
        <f>SUM(F23:L23)</f>
        <v>156763411</v>
      </c>
    </row>
    <row r="24" spans="1:14" ht="6" customHeight="1">
      <c r="B24" s="76"/>
      <c r="F24" s="85"/>
      <c r="G24" s="65"/>
      <c r="H24" s="85"/>
      <c r="I24" s="65"/>
      <c r="J24" s="85"/>
      <c r="K24" s="65"/>
      <c r="L24" s="85"/>
      <c r="M24" s="65"/>
      <c r="N24" s="83"/>
    </row>
    <row r="25" spans="1:14" ht="20.100000000000001" customHeight="1" thickBot="1">
      <c r="A25" s="60" t="s">
        <v>180</v>
      </c>
      <c r="B25" s="80"/>
      <c r="F25" s="86">
        <f>SUM(F19:F23)</f>
        <v>623582597</v>
      </c>
      <c r="G25" s="65"/>
      <c r="H25" s="86">
        <f>SUM(H19:H23)</f>
        <v>1432856304</v>
      </c>
      <c r="I25" s="65"/>
      <c r="J25" s="86">
        <f>SUM(J19:J23)</f>
        <v>35670000</v>
      </c>
      <c r="K25" s="65"/>
      <c r="L25" s="86">
        <f>SUM(L19:L23)</f>
        <v>698872493</v>
      </c>
      <c r="M25" s="65"/>
      <c r="N25" s="86">
        <f>SUM(N19:N23)</f>
        <v>2790981394</v>
      </c>
    </row>
    <row r="26" spans="1:14" ht="19.5" customHeight="1" thickTop="1">
      <c r="A26" s="60"/>
      <c r="B26" s="80"/>
      <c r="F26" s="65"/>
      <c r="G26" s="65"/>
      <c r="H26" s="65"/>
      <c r="I26" s="65"/>
      <c r="J26" s="65"/>
      <c r="K26" s="65"/>
      <c r="L26" s="65"/>
      <c r="M26" s="65"/>
    </row>
    <row r="27" spans="1:14" ht="19.5" customHeight="1">
      <c r="A27" s="60"/>
      <c r="B27" s="80"/>
      <c r="F27" s="65"/>
      <c r="G27" s="65"/>
      <c r="H27" s="65"/>
      <c r="I27" s="65"/>
      <c r="J27" s="65"/>
      <c r="K27" s="65"/>
      <c r="L27" s="65"/>
      <c r="M27" s="65"/>
    </row>
    <row r="28" spans="1:14" ht="19.5" customHeight="1">
      <c r="A28" s="60"/>
      <c r="B28" s="80"/>
      <c r="F28" s="65"/>
      <c r="G28" s="65"/>
      <c r="H28" s="65"/>
      <c r="I28" s="65"/>
      <c r="J28" s="65"/>
      <c r="K28" s="65"/>
      <c r="L28" s="65"/>
      <c r="M28" s="65"/>
    </row>
    <row r="29" spans="1:14" ht="19.5" customHeight="1">
      <c r="A29" s="60"/>
      <c r="B29" s="80"/>
      <c r="F29" s="65"/>
      <c r="G29" s="65"/>
      <c r="H29" s="65"/>
      <c r="I29" s="65"/>
      <c r="J29" s="65"/>
      <c r="K29" s="65"/>
      <c r="L29" s="65"/>
      <c r="M29" s="65"/>
    </row>
    <row r="30" spans="1:14" ht="10.5" customHeight="1">
      <c r="A30" s="60"/>
      <c r="B30" s="80"/>
      <c r="F30" s="65"/>
      <c r="G30" s="65"/>
      <c r="H30" s="65"/>
      <c r="I30" s="65"/>
      <c r="J30" s="65"/>
      <c r="K30" s="65"/>
      <c r="L30" s="65"/>
      <c r="M30" s="65"/>
    </row>
    <row r="31" spans="1:14" ht="21.95" customHeight="1">
      <c r="A31" s="70" t="str">
        <f>+_xlfn.SINGLE('2-4'!A130)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31" s="70"/>
      <c r="C31" s="70"/>
      <c r="D31" s="68"/>
      <c r="E31" s="87"/>
      <c r="F31" s="87"/>
      <c r="G31" s="87"/>
      <c r="H31" s="87"/>
      <c r="I31" s="87"/>
      <c r="J31" s="87"/>
      <c r="K31" s="87"/>
      <c r="L31" s="87"/>
      <c r="M31" s="87"/>
      <c r="N31" s="87"/>
    </row>
  </sheetData>
  <mergeCells count="2">
    <mergeCell ref="F5:N5"/>
    <mergeCell ref="J6:L6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1"/>
  <sheetViews>
    <sheetView view="pageBreakPreview" topLeftCell="A9" zoomScale="145" zoomScaleNormal="100" zoomScaleSheetLayoutView="145" workbookViewId="0">
      <selection activeCell="E19" sqref="E19"/>
    </sheetView>
  </sheetViews>
  <sheetFormatPr defaultColWidth="9.140625" defaultRowHeight="20.100000000000001" customHeight="1"/>
  <cols>
    <col min="1" max="2" width="1.7109375" style="63" customWidth="1"/>
    <col min="3" max="3" width="40" style="63" customWidth="1"/>
    <col min="4" max="4" width="7.85546875" style="61" customWidth="1"/>
    <col min="5" max="5" width="1.140625" style="62" customWidth="1"/>
    <col min="6" max="6" width="14.7109375" style="61" customWidth="1"/>
    <col min="7" max="7" width="1.140625" style="61" customWidth="1"/>
    <col min="8" max="8" width="14.7109375" style="61" customWidth="1"/>
    <col min="9" max="9" width="1.140625" style="62" customWidth="1"/>
    <col min="10" max="10" width="14.7109375" style="62" customWidth="1"/>
    <col min="11" max="11" width="1.140625" style="62" customWidth="1"/>
    <col min="12" max="12" width="14.7109375" style="62" customWidth="1"/>
    <col min="13" max="13" width="1.140625" style="62" customWidth="1"/>
    <col min="14" max="14" width="14.7109375" style="65" customWidth="1"/>
    <col min="15" max="16384" width="9.140625" style="65"/>
  </cols>
  <sheetData>
    <row r="1" spans="1:14" ht="21.75" customHeight="1">
      <c r="A1" s="60" t="s">
        <v>0</v>
      </c>
      <c r="B1" s="60"/>
      <c r="C1" s="60"/>
      <c r="J1" s="63"/>
      <c r="L1" s="63"/>
      <c r="N1" s="64" t="s">
        <v>72</v>
      </c>
    </row>
    <row r="2" spans="1:14" ht="21.75" customHeight="1">
      <c r="A2" s="60" t="s">
        <v>73</v>
      </c>
      <c r="B2" s="60"/>
      <c r="C2" s="60"/>
      <c r="J2" s="63"/>
      <c r="L2" s="63"/>
      <c r="N2" s="60"/>
    </row>
    <row r="3" spans="1:14" ht="21.75" customHeight="1">
      <c r="A3" s="66" t="str">
        <f>'6 (9M)'!A3</f>
        <v>สำหรับงวดเก้าเดือนสิ้นสุดวันที่ 30 กันยายน พ.ศ. 2564</v>
      </c>
      <c r="B3" s="67"/>
      <c r="C3" s="67"/>
      <c r="D3" s="68"/>
      <c r="E3" s="69"/>
      <c r="F3" s="68"/>
      <c r="G3" s="68"/>
      <c r="H3" s="68"/>
      <c r="I3" s="69"/>
      <c r="J3" s="70"/>
      <c r="K3" s="69"/>
      <c r="L3" s="70"/>
      <c r="M3" s="69"/>
      <c r="N3" s="67"/>
    </row>
    <row r="4" spans="1:14" ht="20.100000000000001" customHeight="1">
      <c r="A4" s="60"/>
      <c r="D4" s="71"/>
      <c r="E4" s="72"/>
      <c r="F4" s="73"/>
      <c r="G4" s="73"/>
      <c r="H4" s="73"/>
      <c r="I4" s="72"/>
      <c r="J4" s="73"/>
      <c r="L4" s="73"/>
      <c r="N4" s="73"/>
    </row>
    <row r="5" spans="1:14" ht="20.100000000000001" customHeight="1">
      <c r="A5" s="60"/>
      <c r="D5" s="71"/>
      <c r="E5" s="72"/>
      <c r="F5" s="161" t="s">
        <v>4</v>
      </c>
      <c r="G5" s="161"/>
      <c r="H5" s="161"/>
      <c r="I5" s="161"/>
      <c r="J5" s="161"/>
      <c r="K5" s="161"/>
      <c r="L5" s="161"/>
      <c r="M5" s="161"/>
      <c r="N5" s="161"/>
    </row>
    <row r="6" spans="1:14" ht="20.100000000000001" customHeight="1">
      <c r="A6" s="60"/>
      <c r="D6" s="71"/>
      <c r="E6" s="72"/>
      <c r="F6" s="74"/>
      <c r="G6" s="74"/>
      <c r="H6" s="74"/>
      <c r="I6" s="74"/>
      <c r="J6" s="160" t="s">
        <v>45</v>
      </c>
      <c r="K6" s="160"/>
      <c r="L6" s="160"/>
      <c r="M6" s="74"/>
      <c r="N6" s="74"/>
    </row>
    <row r="7" spans="1:14" ht="20.100000000000001" customHeight="1">
      <c r="J7" s="72" t="s">
        <v>75</v>
      </c>
      <c r="L7" s="72"/>
      <c r="N7" s="72"/>
    </row>
    <row r="8" spans="1:14" ht="20.100000000000001" customHeight="1">
      <c r="A8" s="60"/>
      <c r="F8" s="72" t="s">
        <v>76</v>
      </c>
      <c r="G8" s="72"/>
      <c r="H8" s="72" t="s">
        <v>77</v>
      </c>
      <c r="I8" s="72"/>
      <c r="J8" s="72" t="s">
        <v>78</v>
      </c>
      <c r="K8" s="72"/>
      <c r="L8" s="72"/>
      <c r="M8" s="72"/>
      <c r="N8" s="72"/>
    </row>
    <row r="9" spans="1:14" ht="20.100000000000001" customHeight="1">
      <c r="A9" s="60"/>
      <c r="F9" s="72" t="s">
        <v>79</v>
      </c>
      <c r="G9" s="72"/>
      <c r="H9" s="72" t="s">
        <v>80</v>
      </c>
      <c r="I9" s="72"/>
      <c r="J9" s="72" t="s">
        <v>81</v>
      </c>
      <c r="K9" s="72"/>
      <c r="L9" s="72" t="s">
        <v>47</v>
      </c>
      <c r="M9" s="72"/>
      <c r="N9" s="72" t="s">
        <v>82</v>
      </c>
    </row>
    <row r="10" spans="1:14" ht="20.100000000000001" customHeight="1">
      <c r="A10" s="60"/>
      <c r="D10" s="8" t="s">
        <v>8</v>
      </c>
      <c r="F10" s="149" t="s">
        <v>9</v>
      </c>
      <c r="G10" s="75"/>
      <c r="H10" s="149" t="s">
        <v>9</v>
      </c>
      <c r="I10" s="72"/>
      <c r="J10" s="149" t="s">
        <v>9</v>
      </c>
      <c r="K10" s="72"/>
      <c r="L10" s="149" t="s">
        <v>9</v>
      </c>
      <c r="M10" s="72"/>
      <c r="N10" s="149" t="s">
        <v>9</v>
      </c>
    </row>
    <row r="11" spans="1:14" ht="6" customHeight="1">
      <c r="A11" s="60"/>
      <c r="F11" s="63"/>
      <c r="G11" s="63"/>
      <c r="H11" s="63"/>
    </row>
    <row r="12" spans="1:14" ht="20.100000000000001" customHeight="1">
      <c r="A12" s="60" t="s">
        <v>129</v>
      </c>
      <c r="B12" s="76"/>
      <c r="F12" s="73">
        <v>500000000</v>
      </c>
      <c r="G12" s="73"/>
      <c r="H12" s="73">
        <v>814942915</v>
      </c>
      <c r="J12" s="73">
        <v>26110000</v>
      </c>
      <c r="L12" s="73">
        <v>399913828</v>
      </c>
      <c r="M12" s="77"/>
      <c r="N12" s="73">
        <f>SUM(F12:L12)</f>
        <v>1740966743</v>
      </c>
    </row>
    <row r="13" spans="1:14" ht="6" customHeight="1">
      <c r="A13" s="60"/>
      <c r="B13" s="76"/>
      <c r="F13" s="62"/>
      <c r="G13" s="73"/>
      <c r="H13" s="62"/>
      <c r="J13" s="73"/>
      <c r="M13" s="77"/>
      <c r="N13" s="73"/>
    </row>
    <row r="14" spans="1:14" ht="20.100000000000001" customHeight="1">
      <c r="A14" s="60" t="s">
        <v>83</v>
      </c>
      <c r="B14" s="76"/>
      <c r="F14" s="62"/>
      <c r="G14" s="73"/>
      <c r="H14" s="62"/>
      <c r="J14" s="73"/>
      <c r="M14" s="77"/>
      <c r="N14" s="73"/>
    </row>
    <row r="15" spans="1:14" ht="20.100000000000001" customHeight="1">
      <c r="A15" s="63" t="s">
        <v>68</v>
      </c>
      <c r="B15" s="76"/>
      <c r="D15" s="78"/>
      <c r="F15" s="79">
        <v>0</v>
      </c>
      <c r="G15" s="73"/>
      <c r="H15" s="79">
        <v>0</v>
      </c>
      <c r="I15" s="65"/>
      <c r="J15" s="79">
        <v>0</v>
      </c>
      <c r="K15" s="65"/>
      <c r="L15" s="79">
        <v>153354739</v>
      </c>
      <c r="M15" s="65"/>
      <c r="N15" s="79">
        <f>SUM(F15:L15)</f>
        <v>153354739</v>
      </c>
    </row>
    <row r="16" spans="1:14" ht="6" customHeight="1">
      <c r="B16" s="76"/>
      <c r="F16" s="65"/>
      <c r="G16" s="65"/>
      <c r="H16" s="65"/>
      <c r="I16" s="65"/>
      <c r="J16" s="65"/>
      <c r="K16" s="65"/>
      <c r="L16" s="65"/>
      <c r="M16" s="65"/>
      <c r="N16" s="73"/>
    </row>
    <row r="17" spans="1:14" ht="20.100000000000001" customHeight="1" thickBot="1">
      <c r="A17" s="60" t="s">
        <v>179</v>
      </c>
      <c r="B17" s="80"/>
      <c r="F17" s="81">
        <f>SUM(F12:F15)</f>
        <v>500000000</v>
      </c>
      <c r="G17" s="65"/>
      <c r="H17" s="81">
        <f>SUM(H12:H15)</f>
        <v>814942915</v>
      </c>
      <c r="I17" s="65"/>
      <c r="J17" s="81">
        <f>SUM(J12:J15)</f>
        <v>26110000</v>
      </c>
      <c r="K17" s="65"/>
      <c r="L17" s="81">
        <f>SUM(L12:L15)</f>
        <v>553268567</v>
      </c>
      <c r="M17" s="65"/>
      <c r="N17" s="81">
        <f>SUM(N12:N15)</f>
        <v>1894321482</v>
      </c>
    </row>
    <row r="18" spans="1:14" ht="20.100000000000001" customHeight="1" thickTop="1">
      <c r="A18" s="60"/>
      <c r="B18" s="80"/>
      <c r="F18" s="73"/>
      <c r="G18" s="73"/>
      <c r="H18" s="73"/>
      <c r="I18" s="73"/>
      <c r="J18" s="73"/>
      <c r="K18" s="73"/>
      <c r="L18" s="73"/>
      <c r="M18" s="73"/>
      <c r="N18" s="73"/>
    </row>
    <row r="19" spans="1:14" ht="20.100000000000001" customHeight="1">
      <c r="A19" s="60" t="s">
        <v>144</v>
      </c>
      <c r="B19" s="76"/>
      <c r="F19" s="82">
        <v>500000000</v>
      </c>
      <c r="G19" s="73"/>
      <c r="H19" s="82">
        <v>814942915</v>
      </c>
      <c r="J19" s="83">
        <v>35670000</v>
      </c>
      <c r="L19" s="82">
        <v>581405149</v>
      </c>
      <c r="M19" s="77"/>
      <c r="N19" s="83">
        <f>SUM(F19:L19)</f>
        <v>1932018064</v>
      </c>
    </row>
    <row r="20" spans="1:14" ht="6" customHeight="1">
      <c r="A20" s="60"/>
      <c r="B20" s="76"/>
      <c r="F20" s="82"/>
      <c r="G20" s="73"/>
      <c r="H20" s="82"/>
      <c r="J20" s="83"/>
      <c r="L20" s="82"/>
      <c r="M20" s="77"/>
      <c r="N20" s="83"/>
    </row>
    <row r="21" spans="1:14" ht="20.100000000000001" customHeight="1">
      <c r="A21" s="60" t="s">
        <v>83</v>
      </c>
      <c r="B21" s="76"/>
      <c r="F21" s="82"/>
      <c r="G21" s="73"/>
      <c r="H21" s="82"/>
      <c r="J21" s="83"/>
      <c r="L21" s="82"/>
      <c r="M21" s="77"/>
      <c r="N21" s="83"/>
    </row>
    <row r="22" spans="1:14" ht="20.100000000000001" customHeight="1">
      <c r="A22" s="63" t="s">
        <v>171</v>
      </c>
      <c r="B22" s="76"/>
      <c r="D22" s="89">
        <v>15.1</v>
      </c>
      <c r="F22" s="83">
        <v>123582597</v>
      </c>
      <c r="G22" s="73"/>
      <c r="H22" s="83">
        <v>617913389</v>
      </c>
      <c r="J22" s="83">
        <v>0</v>
      </c>
      <c r="L22" s="83">
        <v>0</v>
      </c>
      <c r="M22" s="77"/>
      <c r="N22" s="83">
        <f>SUM(F22:L22)</f>
        <v>741495986</v>
      </c>
    </row>
    <row r="23" spans="1:14" ht="20.100000000000001" customHeight="1">
      <c r="A23" s="63" t="s">
        <v>68</v>
      </c>
      <c r="B23" s="76"/>
      <c r="D23" s="78"/>
      <c r="F23" s="84">
        <v>0</v>
      </c>
      <c r="G23" s="73"/>
      <c r="H23" s="84">
        <v>0</v>
      </c>
      <c r="I23" s="65"/>
      <c r="J23" s="84">
        <v>0</v>
      </c>
      <c r="K23" s="65"/>
      <c r="L23" s="84">
        <f>'6 (9M)'!M38</f>
        <v>161309663</v>
      </c>
      <c r="M23" s="65"/>
      <c r="N23" s="84">
        <f>SUM(F23:L23)</f>
        <v>161309663</v>
      </c>
    </row>
    <row r="24" spans="1:14" ht="6" customHeight="1">
      <c r="B24" s="76"/>
      <c r="F24" s="85"/>
      <c r="G24" s="65"/>
      <c r="H24" s="85"/>
      <c r="I24" s="65"/>
      <c r="J24" s="85"/>
      <c r="K24" s="65"/>
      <c r="L24" s="85"/>
      <c r="M24" s="65"/>
      <c r="N24" s="83"/>
    </row>
    <row r="25" spans="1:14" ht="20.100000000000001" customHeight="1" thickBot="1">
      <c r="A25" s="60" t="s">
        <v>180</v>
      </c>
      <c r="B25" s="80"/>
      <c r="F25" s="86">
        <f>SUM(F19:F23)</f>
        <v>623582597</v>
      </c>
      <c r="G25" s="65"/>
      <c r="H25" s="86">
        <f>SUM(H19:H23)</f>
        <v>1432856304</v>
      </c>
      <c r="I25" s="65"/>
      <c r="J25" s="86">
        <f>SUM(J19:J23)</f>
        <v>35670000</v>
      </c>
      <c r="K25" s="65"/>
      <c r="L25" s="86">
        <f>SUM(L19:L23)</f>
        <v>742714812</v>
      </c>
      <c r="M25" s="65"/>
      <c r="N25" s="86">
        <f>SUM(N19:N23)</f>
        <v>2834823713</v>
      </c>
    </row>
    <row r="26" spans="1:14" ht="20.100000000000001" customHeight="1" thickTop="1">
      <c r="A26" s="60"/>
      <c r="B26" s="80"/>
      <c r="F26" s="65"/>
      <c r="G26" s="65"/>
      <c r="H26" s="65"/>
      <c r="I26" s="65"/>
      <c r="J26" s="65"/>
      <c r="K26" s="65"/>
      <c r="L26" s="65"/>
      <c r="M26" s="65"/>
    </row>
    <row r="27" spans="1:14" ht="20.100000000000001" customHeight="1">
      <c r="A27" s="60"/>
      <c r="B27" s="80"/>
      <c r="F27" s="65"/>
      <c r="G27" s="65"/>
      <c r="H27" s="65"/>
      <c r="I27" s="65"/>
      <c r="J27" s="65"/>
      <c r="K27" s="65"/>
      <c r="L27" s="65"/>
      <c r="M27" s="65"/>
    </row>
    <row r="28" spans="1:14" ht="20.100000000000001" customHeight="1">
      <c r="A28" s="60"/>
      <c r="B28" s="80"/>
      <c r="F28" s="65"/>
      <c r="G28" s="65"/>
      <c r="H28" s="65"/>
      <c r="I28" s="65"/>
      <c r="J28" s="65"/>
      <c r="K28" s="65"/>
      <c r="L28" s="65"/>
      <c r="M28" s="65"/>
    </row>
    <row r="29" spans="1:14" ht="16.5" customHeight="1">
      <c r="A29" s="60"/>
      <c r="B29" s="80"/>
      <c r="F29" s="65"/>
      <c r="G29" s="65"/>
      <c r="H29" s="65"/>
      <c r="I29" s="65"/>
      <c r="J29" s="65"/>
      <c r="K29" s="65"/>
      <c r="L29" s="65"/>
      <c r="M29" s="65"/>
    </row>
    <row r="30" spans="1:14" ht="11.25" customHeight="1">
      <c r="A30" s="60"/>
      <c r="B30" s="80"/>
      <c r="F30" s="65"/>
      <c r="G30" s="65"/>
      <c r="H30" s="65"/>
      <c r="I30" s="65"/>
      <c r="J30" s="65"/>
      <c r="K30" s="65"/>
      <c r="L30" s="65"/>
      <c r="M30" s="65"/>
    </row>
    <row r="31" spans="1:14" ht="21.95" customHeight="1">
      <c r="A31" s="70" t="str">
        <f>+'6 (9M)'!A46:O46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31" s="70"/>
      <c r="C31" s="70"/>
      <c r="D31" s="68"/>
      <c r="E31" s="87"/>
      <c r="F31" s="87"/>
      <c r="G31" s="87"/>
      <c r="H31" s="87"/>
      <c r="I31" s="87"/>
      <c r="J31" s="87"/>
      <c r="K31" s="87"/>
      <c r="L31" s="87"/>
      <c r="M31" s="87"/>
      <c r="N31" s="87"/>
    </row>
  </sheetData>
  <mergeCells count="2">
    <mergeCell ref="F5:N5"/>
    <mergeCell ref="J6:L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FDA5C-0DA8-4249-A5C9-A65EB0812EA5}">
  <dimension ref="A1:N93"/>
  <sheetViews>
    <sheetView tabSelected="1" view="pageBreakPreview" topLeftCell="A88" zoomScale="143" zoomScaleNormal="115" zoomScaleSheetLayoutView="115" workbookViewId="0">
      <selection activeCell="D47" sqref="D47"/>
    </sheetView>
  </sheetViews>
  <sheetFormatPr defaultColWidth="10.140625" defaultRowHeight="20.100000000000001" customHeight="1"/>
  <cols>
    <col min="1" max="3" width="1.7109375" style="93" customWidth="1"/>
    <col min="4" max="4" width="35.7109375" style="93" customWidth="1"/>
    <col min="5" max="5" width="8" style="92" customWidth="1"/>
    <col min="6" max="6" width="0.5703125" style="93" customWidth="1"/>
    <col min="7" max="7" width="13" style="94" customWidth="1"/>
    <col min="8" max="8" width="0.5703125" style="93" customWidth="1"/>
    <col min="9" max="9" width="13" style="94" customWidth="1"/>
    <col min="10" max="10" width="0.5703125" style="93" customWidth="1"/>
    <col min="11" max="11" width="13" style="94" customWidth="1"/>
    <col min="12" max="12" width="0.5703125" style="93" customWidth="1"/>
    <col min="13" max="13" width="13" style="94" customWidth="1"/>
    <col min="14" max="16384" width="10.140625" style="97"/>
  </cols>
  <sheetData>
    <row r="1" spans="1:13" ht="20.100000000000001" customHeight="1">
      <c r="A1" s="91" t="s">
        <v>0</v>
      </c>
      <c r="B1" s="88"/>
      <c r="C1" s="88"/>
      <c r="D1" s="88"/>
      <c r="H1" s="95"/>
      <c r="I1" s="96"/>
      <c r="L1" s="95"/>
      <c r="M1" s="96" t="s">
        <v>5</v>
      </c>
    </row>
    <row r="2" spans="1:13" ht="20.100000000000001" customHeight="1">
      <c r="A2" s="88" t="s">
        <v>84</v>
      </c>
      <c r="B2" s="88"/>
      <c r="C2" s="88"/>
      <c r="D2" s="88"/>
      <c r="H2" s="95"/>
      <c r="L2" s="95"/>
    </row>
    <row r="3" spans="1:13" ht="22.5" customHeight="1">
      <c r="A3" s="98" t="str">
        <f>'8'!A3</f>
        <v>สำหรับงวดเก้าเดือนสิ้นสุดวันที่ 30 กันยายน พ.ศ. 2564</v>
      </c>
      <c r="B3" s="98"/>
      <c r="C3" s="98"/>
      <c r="D3" s="98"/>
      <c r="E3" s="99"/>
      <c r="F3" s="100"/>
      <c r="G3" s="101"/>
      <c r="H3" s="102"/>
      <c r="I3" s="101"/>
      <c r="J3" s="100"/>
      <c r="K3" s="101"/>
      <c r="L3" s="102"/>
      <c r="M3" s="101"/>
    </row>
    <row r="4" spans="1:13" ht="20.100000000000001" customHeight="1">
      <c r="H4" s="95"/>
      <c r="L4" s="95"/>
    </row>
    <row r="5" spans="1:13" ht="20.100000000000001" customHeight="1">
      <c r="G5" s="163" t="s">
        <v>2</v>
      </c>
      <c r="H5" s="163"/>
      <c r="I5" s="163"/>
      <c r="J5" s="103"/>
      <c r="K5" s="103"/>
      <c r="L5" s="103"/>
      <c r="M5" s="103"/>
    </row>
    <row r="6" spans="1:13" ht="20.100000000000001" customHeight="1">
      <c r="G6" s="164" t="s">
        <v>3</v>
      </c>
      <c r="H6" s="164"/>
      <c r="I6" s="164"/>
      <c r="J6" s="103"/>
      <c r="K6" s="165" t="s">
        <v>4</v>
      </c>
      <c r="L6" s="165"/>
      <c r="M6" s="165"/>
    </row>
    <row r="7" spans="1:13" ht="20.100000000000001" customHeight="1">
      <c r="E7" s="104"/>
      <c r="F7" s="88"/>
      <c r="G7" s="103" t="s">
        <v>143</v>
      </c>
      <c r="H7" s="103"/>
      <c r="I7" s="103" t="s">
        <v>128</v>
      </c>
      <c r="J7" s="103"/>
      <c r="K7" s="103" t="s">
        <v>143</v>
      </c>
      <c r="L7" s="103"/>
      <c r="M7" s="103" t="s">
        <v>128</v>
      </c>
    </row>
    <row r="8" spans="1:13" ht="20.100000000000001" customHeight="1">
      <c r="E8" s="105" t="s">
        <v>8</v>
      </c>
      <c r="F8" s="88"/>
      <c r="G8" s="106" t="s">
        <v>9</v>
      </c>
      <c r="H8" s="107"/>
      <c r="I8" s="106" t="s">
        <v>9</v>
      </c>
      <c r="J8" s="88"/>
      <c r="K8" s="106" t="s">
        <v>9</v>
      </c>
      <c r="L8" s="107"/>
      <c r="M8" s="106" t="s">
        <v>9</v>
      </c>
    </row>
    <row r="9" spans="1:13" ht="6" customHeight="1">
      <c r="E9" s="104"/>
      <c r="F9" s="88"/>
      <c r="G9" s="120"/>
      <c r="H9" s="107"/>
      <c r="I9" s="108"/>
      <c r="J9" s="88"/>
      <c r="K9" s="120"/>
      <c r="L9" s="107"/>
      <c r="M9" s="108"/>
    </row>
    <row r="10" spans="1:13" ht="20.100000000000001" customHeight="1">
      <c r="A10" s="88" t="s">
        <v>85</v>
      </c>
      <c r="G10" s="121"/>
      <c r="H10" s="95"/>
      <c r="K10" s="121"/>
      <c r="L10" s="95"/>
    </row>
    <row r="11" spans="1:13" ht="20.100000000000001" customHeight="1">
      <c r="A11" s="93" t="s">
        <v>64</v>
      </c>
      <c r="G11" s="121">
        <f>+'6 (9M)'!I31</f>
        <v>196896086</v>
      </c>
      <c r="H11" s="109"/>
      <c r="I11" s="128">
        <f>+'6 (9M)'!K31</f>
        <v>186199421</v>
      </c>
      <c r="J11" s="109"/>
      <c r="K11" s="121">
        <f>+'6 (9M)'!M31</f>
        <v>201442338</v>
      </c>
      <c r="L11" s="109"/>
      <c r="M11" s="128">
        <f>+'6 (9M)'!O31</f>
        <v>191707690</v>
      </c>
    </row>
    <row r="12" spans="1:13" ht="20.100000000000001" customHeight="1">
      <c r="A12" s="93" t="s">
        <v>86</v>
      </c>
      <c r="G12" s="121"/>
      <c r="H12" s="109"/>
      <c r="J12" s="109"/>
      <c r="K12" s="121"/>
    </row>
    <row r="13" spans="1:13" ht="20.100000000000001" customHeight="1">
      <c r="A13" s="93" t="s">
        <v>87</v>
      </c>
      <c r="G13" s="121"/>
      <c r="H13" s="109"/>
      <c r="J13" s="109"/>
      <c r="K13" s="121"/>
    </row>
    <row r="14" spans="1:13" ht="20.100000000000001" customHeight="1">
      <c r="A14" s="93" t="s">
        <v>40</v>
      </c>
      <c r="B14" s="110" t="s">
        <v>88</v>
      </c>
      <c r="G14" s="121">
        <v>239702473</v>
      </c>
      <c r="H14" s="109"/>
      <c r="I14" s="94">
        <v>220825073</v>
      </c>
      <c r="J14" s="109"/>
      <c r="K14" s="121">
        <v>239702473</v>
      </c>
      <c r="L14" s="109"/>
      <c r="M14" s="94">
        <v>220825073</v>
      </c>
    </row>
    <row r="15" spans="1:13" ht="20.100000000000001" customHeight="1">
      <c r="A15" s="93" t="s">
        <v>40</v>
      </c>
      <c r="B15" s="110" t="s">
        <v>89</v>
      </c>
      <c r="G15" s="121">
        <v>22794128</v>
      </c>
      <c r="H15" s="109"/>
      <c r="I15" s="94">
        <v>24646195</v>
      </c>
      <c r="J15" s="109"/>
      <c r="K15" s="121">
        <v>22794128</v>
      </c>
      <c r="L15" s="109"/>
      <c r="M15" s="94">
        <v>24646195</v>
      </c>
    </row>
    <row r="16" spans="1:13" ht="20.100000000000001" customHeight="1">
      <c r="B16" s="110" t="s">
        <v>90</v>
      </c>
      <c r="E16" s="92">
        <v>9</v>
      </c>
      <c r="G16" s="121">
        <v>4546252</v>
      </c>
      <c r="H16" s="109"/>
      <c r="I16" s="94">
        <v>5508269</v>
      </c>
      <c r="J16" s="109"/>
      <c r="K16" s="121" t="s">
        <v>146</v>
      </c>
      <c r="L16" s="109"/>
      <c r="M16" s="94">
        <v>0</v>
      </c>
    </row>
    <row r="17" spans="1:13" ht="20.100000000000001" customHeight="1">
      <c r="B17" s="110" t="s">
        <v>152</v>
      </c>
      <c r="G17" s="121">
        <v>-178795</v>
      </c>
      <c r="H17" s="109"/>
      <c r="I17" s="94">
        <v>-40913</v>
      </c>
      <c r="J17" s="109"/>
      <c r="K17" s="121">
        <v>-178795</v>
      </c>
      <c r="L17" s="109"/>
      <c r="M17" s="94">
        <v>-40913</v>
      </c>
    </row>
    <row r="18" spans="1:13" ht="20.100000000000001" customHeight="1">
      <c r="B18" s="110" t="s">
        <v>185</v>
      </c>
      <c r="G18" s="121">
        <v>-5274454</v>
      </c>
      <c r="H18" s="109"/>
      <c r="I18" s="94">
        <v>0</v>
      </c>
      <c r="J18" s="109"/>
      <c r="K18" s="121">
        <v>-5274454</v>
      </c>
      <c r="L18" s="109"/>
      <c r="M18" s="94">
        <v>0</v>
      </c>
    </row>
    <row r="19" spans="1:13" ht="20.100000000000001" customHeight="1">
      <c r="B19" s="110" t="s">
        <v>157</v>
      </c>
      <c r="G19" s="121">
        <v>8777878</v>
      </c>
      <c r="H19" s="109"/>
      <c r="I19" s="94">
        <v>0</v>
      </c>
      <c r="J19" s="109"/>
      <c r="K19" s="121">
        <v>8777878</v>
      </c>
      <c r="L19" s="109"/>
      <c r="M19" s="94">
        <v>0</v>
      </c>
    </row>
    <row r="20" spans="1:13" ht="20.100000000000001" customHeight="1">
      <c r="B20" s="110" t="s">
        <v>182</v>
      </c>
      <c r="G20" s="121">
        <v>0</v>
      </c>
      <c r="H20" s="109"/>
      <c r="I20" s="94">
        <v>1343844</v>
      </c>
      <c r="J20" s="109"/>
      <c r="K20" s="121">
        <v>0</v>
      </c>
      <c r="L20" s="109"/>
      <c r="M20" s="94">
        <v>1343844</v>
      </c>
    </row>
    <row r="21" spans="1:13" ht="20.100000000000001" customHeight="1">
      <c r="A21" s="93" t="s">
        <v>40</v>
      </c>
      <c r="B21" s="110" t="s">
        <v>91</v>
      </c>
      <c r="E21" s="111"/>
      <c r="G21" s="121">
        <v>-220848</v>
      </c>
      <c r="H21" s="109"/>
      <c r="I21" s="94">
        <v>-104239</v>
      </c>
      <c r="J21" s="109"/>
      <c r="K21" s="121">
        <v>-220848</v>
      </c>
      <c r="L21" s="109"/>
      <c r="M21" s="94">
        <v>-104239</v>
      </c>
    </row>
    <row r="22" spans="1:13" ht="20.100000000000001" customHeight="1">
      <c r="B22" s="110" t="s">
        <v>92</v>
      </c>
      <c r="E22" s="111"/>
      <c r="G22" s="121">
        <v>113297272</v>
      </c>
      <c r="H22" s="109"/>
      <c r="I22" s="94">
        <v>115402887</v>
      </c>
      <c r="J22" s="109"/>
      <c r="K22" s="121">
        <v>113297272</v>
      </c>
      <c r="L22" s="109"/>
      <c r="M22" s="94">
        <v>115402887</v>
      </c>
    </row>
    <row r="23" spans="1:13" ht="20.100000000000001" customHeight="1">
      <c r="B23" s="110" t="s">
        <v>93</v>
      </c>
      <c r="G23" s="129">
        <v>2432897</v>
      </c>
      <c r="H23" s="109"/>
      <c r="I23" s="130">
        <v>2346767</v>
      </c>
      <c r="J23" s="109"/>
      <c r="K23" s="129">
        <v>2432897</v>
      </c>
      <c r="L23" s="109"/>
      <c r="M23" s="130">
        <v>2346767</v>
      </c>
    </row>
    <row r="24" spans="1:13" ht="20.100000000000001" customHeight="1">
      <c r="B24" s="110" t="s">
        <v>159</v>
      </c>
      <c r="G24" s="122">
        <v>0</v>
      </c>
      <c r="H24" s="109"/>
      <c r="I24" s="112">
        <v>-18677268</v>
      </c>
      <c r="J24" s="109"/>
      <c r="K24" s="122">
        <v>0</v>
      </c>
      <c r="L24" s="109"/>
      <c r="M24" s="112">
        <v>-18677268</v>
      </c>
    </row>
    <row r="25" spans="1:13" ht="8.1" customHeight="1">
      <c r="G25" s="121"/>
      <c r="H25" s="109"/>
      <c r="J25" s="109"/>
      <c r="K25" s="121"/>
    </row>
    <row r="26" spans="1:13" ht="20.100000000000001" customHeight="1">
      <c r="A26" s="97"/>
      <c r="B26" s="93" t="s">
        <v>94</v>
      </c>
      <c r="G26" s="123"/>
      <c r="H26" s="97"/>
      <c r="I26" s="97"/>
      <c r="J26" s="97"/>
      <c r="K26" s="123"/>
      <c r="M26" s="97"/>
    </row>
    <row r="27" spans="1:13" ht="20.100000000000001" customHeight="1">
      <c r="D27" s="93" t="s">
        <v>95</v>
      </c>
      <c r="G27" s="121">
        <f>SUM(G11:G24)</f>
        <v>582772889</v>
      </c>
      <c r="H27" s="113"/>
      <c r="I27" s="94">
        <f>SUM(I11:I24)</f>
        <v>537450036</v>
      </c>
      <c r="J27" s="113"/>
      <c r="K27" s="121">
        <f>SUM(K11:K24)</f>
        <v>582772889</v>
      </c>
      <c r="M27" s="94">
        <f>SUM(M11:M24)</f>
        <v>537450036</v>
      </c>
    </row>
    <row r="28" spans="1:13" ht="20.100000000000001" customHeight="1">
      <c r="B28" s="93" t="s">
        <v>96</v>
      </c>
      <c r="E28" s="104"/>
      <c r="F28" s="88"/>
      <c r="G28" s="120"/>
      <c r="H28" s="107"/>
      <c r="I28" s="108"/>
      <c r="J28" s="107"/>
      <c r="K28" s="120"/>
      <c r="L28" s="88"/>
      <c r="M28" s="108"/>
    </row>
    <row r="29" spans="1:13" ht="20.100000000000001" customHeight="1">
      <c r="B29" s="97"/>
      <c r="C29" s="97"/>
      <c r="D29" s="110" t="s">
        <v>97</v>
      </c>
      <c r="E29" s="104"/>
      <c r="F29" s="88"/>
      <c r="G29" s="121">
        <v>152474221</v>
      </c>
      <c r="H29" s="107"/>
      <c r="I29" s="114">
        <v>-101524553</v>
      </c>
      <c r="J29" s="107"/>
      <c r="K29" s="121">
        <v>152474221</v>
      </c>
      <c r="L29" s="107"/>
      <c r="M29" s="114">
        <v>-101524553</v>
      </c>
    </row>
    <row r="30" spans="1:13" ht="20.100000000000001" customHeight="1">
      <c r="B30" s="97"/>
      <c r="C30" s="97"/>
      <c r="D30" s="110" t="s">
        <v>122</v>
      </c>
      <c r="E30" s="104"/>
      <c r="F30" s="88"/>
      <c r="G30" s="152">
        <v>-151601347</v>
      </c>
      <c r="H30" s="107"/>
      <c r="I30" s="114">
        <v>-5334438</v>
      </c>
      <c r="J30" s="107"/>
      <c r="K30" s="124">
        <v>-151601347</v>
      </c>
      <c r="L30" s="88"/>
      <c r="M30" s="114">
        <v>-5334438</v>
      </c>
    </row>
    <row r="31" spans="1:13" ht="20.100000000000001" customHeight="1">
      <c r="B31" s="97"/>
      <c r="C31" s="97"/>
      <c r="D31" s="110" t="s">
        <v>119</v>
      </c>
      <c r="E31" s="104"/>
      <c r="F31" s="88"/>
      <c r="G31" s="121">
        <v>-73695651</v>
      </c>
      <c r="H31" s="107"/>
      <c r="I31" s="114">
        <v>192248072</v>
      </c>
      <c r="J31" s="107"/>
      <c r="K31" s="121">
        <v>-73695651</v>
      </c>
      <c r="L31" s="107"/>
      <c r="M31" s="114">
        <v>192248072</v>
      </c>
    </row>
    <row r="32" spans="1:13" ht="20.100000000000001" customHeight="1">
      <c r="B32" s="97"/>
      <c r="C32" s="97"/>
      <c r="D32" s="110" t="s">
        <v>153</v>
      </c>
      <c r="E32" s="104"/>
      <c r="F32" s="88"/>
      <c r="G32" s="121">
        <v>-829537</v>
      </c>
      <c r="H32" s="107"/>
      <c r="I32" s="114">
        <v>11765882</v>
      </c>
      <c r="J32" s="107"/>
      <c r="K32" s="121">
        <v>-829537</v>
      </c>
      <c r="L32" s="107"/>
      <c r="M32" s="114">
        <v>11765882</v>
      </c>
    </row>
    <row r="33" spans="1:14" s="115" customFormat="1" ht="20.100000000000001" customHeight="1">
      <c r="A33" s="93"/>
      <c r="B33" s="97"/>
      <c r="C33" s="97"/>
      <c r="D33" s="110" t="s">
        <v>98</v>
      </c>
      <c r="E33" s="104"/>
      <c r="F33" s="88"/>
      <c r="G33" s="153">
        <v>9245906</v>
      </c>
      <c r="H33" s="107"/>
      <c r="I33" s="114">
        <v>31191103</v>
      </c>
      <c r="J33" s="107"/>
      <c r="K33" s="124">
        <v>9245906</v>
      </c>
      <c r="L33" s="107"/>
      <c r="M33" s="114">
        <v>31191103</v>
      </c>
    </row>
    <row r="34" spans="1:14" s="115" customFormat="1" ht="20.100000000000001" customHeight="1">
      <c r="A34" s="93"/>
      <c r="B34" s="97"/>
      <c r="C34" s="97"/>
      <c r="D34" s="110" t="s">
        <v>120</v>
      </c>
      <c r="E34" s="104"/>
      <c r="F34" s="88"/>
      <c r="G34" s="124">
        <v>-331186694</v>
      </c>
      <c r="H34" s="107"/>
      <c r="I34" s="114">
        <v>-240870134</v>
      </c>
      <c r="J34" s="107"/>
      <c r="K34" s="124">
        <v>-331186694</v>
      </c>
      <c r="L34" s="88"/>
      <c r="M34" s="114">
        <v>-240870134</v>
      </c>
    </row>
    <row r="35" spans="1:14" s="115" customFormat="1" ht="20.100000000000001" customHeight="1">
      <c r="A35" s="93"/>
      <c r="B35" s="97"/>
      <c r="C35" s="97"/>
      <c r="D35" s="110" t="s">
        <v>99</v>
      </c>
      <c r="E35" s="104"/>
      <c r="F35" s="88"/>
      <c r="G35" s="124">
        <v>5943154</v>
      </c>
      <c r="H35" s="107"/>
      <c r="I35" s="114">
        <v>7389047</v>
      </c>
      <c r="J35" s="107"/>
      <c r="K35" s="124">
        <v>5943154</v>
      </c>
      <c r="L35" s="107"/>
      <c r="M35" s="114">
        <v>7389047</v>
      </c>
    </row>
    <row r="36" spans="1:14" s="115" customFormat="1" ht="20.100000000000001" customHeight="1">
      <c r="A36" s="93"/>
      <c r="B36" s="97"/>
      <c r="C36" s="97"/>
      <c r="D36" s="110" t="s">
        <v>100</v>
      </c>
      <c r="E36" s="104"/>
      <c r="F36" s="88"/>
      <c r="G36" s="124">
        <v>-108298363</v>
      </c>
      <c r="H36" s="107"/>
      <c r="I36" s="114">
        <v>-80827423</v>
      </c>
      <c r="J36" s="107"/>
      <c r="K36" s="124">
        <v>-108298363</v>
      </c>
      <c r="L36" s="107"/>
      <c r="M36" s="114">
        <v>-80827423</v>
      </c>
    </row>
    <row r="37" spans="1:14" s="115" customFormat="1" ht="20.100000000000001" customHeight="1">
      <c r="A37" s="93"/>
      <c r="B37" s="97"/>
      <c r="C37" s="97"/>
      <c r="D37" s="110" t="s">
        <v>101</v>
      </c>
      <c r="E37" s="104"/>
      <c r="F37" s="88"/>
      <c r="G37" s="124">
        <v>-5931452</v>
      </c>
      <c r="H37" s="107"/>
      <c r="I37" s="114">
        <v>2746451</v>
      </c>
      <c r="J37" s="107"/>
      <c r="K37" s="124">
        <v>-5931452</v>
      </c>
      <c r="L37" s="88"/>
      <c r="M37" s="114">
        <v>2746451</v>
      </c>
    </row>
    <row r="38" spans="1:14" s="115" customFormat="1" ht="20.100000000000001" customHeight="1">
      <c r="A38" s="93"/>
      <c r="B38" s="97"/>
      <c r="C38" s="97"/>
      <c r="D38" s="110" t="s">
        <v>102</v>
      </c>
      <c r="E38" s="104"/>
      <c r="F38" s="88"/>
      <c r="G38" s="125">
        <v>-15304458</v>
      </c>
      <c r="H38" s="107"/>
      <c r="I38" s="116">
        <v>4580278</v>
      </c>
      <c r="J38" s="107"/>
      <c r="K38" s="125">
        <v>-15304458</v>
      </c>
      <c r="L38" s="88"/>
      <c r="M38" s="116">
        <v>4580278</v>
      </c>
    </row>
    <row r="39" spans="1:14" s="115" customFormat="1" ht="8.1" customHeight="1">
      <c r="A39" s="97"/>
      <c r="B39" s="93"/>
      <c r="C39" s="93"/>
      <c r="D39" s="93"/>
      <c r="E39" s="104"/>
      <c r="F39" s="88"/>
      <c r="G39" s="120"/>
      <c r="H39" s="107"/>
      <c r="I39" s="108"/>
      <c r="J39" s="107"/>
      <c r="K39" s="120"/>
      <c r="L39" s="88"/>
      <c r="M39" s="108"/>
    </row>
    <row r="40" spans="1:14" s="115" customFormat="1" ht="20.100000000000001" customHeight="1">
      <c r="A40" s="97"/>
      <c r="B40" s="93" t="s">
        <v>154</v>
      </c>
      <c r="C40" s="93"/>
      <c r="D40" s="93"/>
      <c r="E40" s="104"/>
      <c r="F40" s="88"/>
      <c r="G40" s="124">
        <f>SUM(G27:G39)</f>
        <v>63588668</v>
      </c>
      <c r="H40" s="107"/>
      <c r="I40" s="114">
        <f>SUM(I27:I39)</f>
        <v>358814321</v>
      </c>
      <c r="J40" s="107"/>
      <c r="K40" s="124">
        <f>SUM(K27:K39)</f>
        <v>63588668</v>
      </c>
      <c r="L40" s="88"/>
      <c r="M40" s="114">
        <f>SUM(M27:M39)</f>
        <v>358814321</v>
      </c>
    </row>
    <row r="41" spans="1:14" s="115" customFormat="1" ht="20.100000000000001" customHeight="1">
      <c r="A41" s="97"/>
      <c r="D41" s="110" t="s">
        <v>103</v>
      </c>
      <c r="E41" s="104"/>
      <c r="F41" s="88"/>
      <c r="G41" s="126">
        <v>-31551888</v>
      </c>
      <c r="H41" s="107"/>
      <c r="I41" s="116">
        <v>-25961557</v>
      </c>
      <c r="J41" s="107"/>
      <c r="K41" s="126">
        <v>-31551888</v>
      </c>
      <c r="L41" s="107"/>
      <c r="M41" s="116">
        <v>-25961557</v>
      </c>
    </row>
    <row r="42" spans="1:14" s="115" customFormat="1" ht="8.1" customHeight="1">
      <c r="A42" s="97"/>
      <c r="B42" s="93"/>
      <c r="C42" s="93"/>
      <c r="D42" s="93"/>
      <c r="E42" s="104"/>
      <c r="F42" s="88"/>
      <c r="G42" s="120"/>
      <c r="H42" s="107"/>
      <c r="I42" s="108"/>
      <c r="J42" s="107"/>
      <c r="K42" s="120"/>
      <c r="L42" s="88"/>
      <c r="M42" s="108"/>
    </row>
    <row r="43" spans="1:14" s="115" customFormat="1" ht="20.100000000000001" customHeight="1">
      <c r="A43" s="88" t="s">
        <v>147</v>
      </c>
      <c r="B43" s="97"/>
      <c r="C43" s="97"/>
      <c r="E43" s="104"/>
      <c r="F43" s="88"/>
      <c r="G43" s="126">
        <f>SUM(G40:G41)</f>
        <v>32036780</v>
      </c>
      <c r="H43" s="107"/>
      <c r="I43" s="117">
        <f>SUM(I40:I41)</f>
        <v>332852764</v>
      </c>
      <c r="J43" s="107"/>
      <c r="K43" s="126">
        <f>SUM(K40:K41)</f>
        <v>32036780</v>
      </c>
      <c r="L43" s="88"/>
      <c r="M43" s="117">
        <f>SUM(M40:M41)</f>
        <v>332852764</v>
      </c>
    </row>
    <row r="44" spans="1:14" ht="20.25" customHeight="1">
      <c r="A44" s="142"/>
      <c r="B44" s="142"/>
      <c r="C44" s="142"/>
      <c r="D44" s="142"/>
      <c r="E44" s="143"/>
      <c r="F44" s="142"/>
      <c r="G44" s="128"/>
      <c r="H44" s="144"/>
      <c r="I44" s="128"/>
      <c r="J44" s="144"/>
      <c r="K44" s="128"/>
      <c r="L44" s="142"/>
      <c r="M44" s="128"/>
      <c r="N44" s="139"/>
    </row>
    <row r="45" spans="1:14" ht="21.95" customHeight="1">
      <c r="A45" s="162" t="str">
        <f>'8'!A31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39"/>
    </row>
    <row r="46" spans="1:14" ht="20.100000000000001" customHeight="1">
      <c r="A46" s="88" t="s">
        <v>0</v>
      </c>
      <c r="B46" s="88"/>
      <c r="C46" s="88"/>
      <c r="D46" s="88"/>
      <c r="H46" s="95"/>
      <c r="I46" s="96"/>
      <c r="L46" s="95"/>
      <c r="M46" s="96" t="s">
        <v>5</v>
      </c>
    </row>
    <row r="47" spans="1:14" ht="20.100000000000001" customHeight="1">
      <c r="A47" s="88" t="s">
        <v>84</v>
      </c>
      <c r="B47" s="88"/>
      <c r="C47" s="88"/>
      <c r="D47" s="88"/>
      <c r="H47" s="95"/>
      <c r="L47" s="95"/>
    </row>
    <row r="48" spans="1:14" ht="24" customHeight="1">
      <c r="A48" s="98" t="str">
        <f>+A3</f>
        <v>สำหรับงวดเก้าเดือนสิ้นสุดวันที่ 30 กันยายน พ.ศ. 2564</v>
      </c>
      <c r="B48" s="98"/>
      <c r="C48" s="98"/>
      <c r="D48" s="98"/>
      <c r="E48" s="99"/>
      <c r="F48" s="100"/>
      <c r="G48" s="101"/>
      <c r="H48" s="102"/>
      <c r="I48" s="101"/>
      <c r="J48" s="100"/>
      <c r="K48" s="101"/>
      <c r="L48" s="102"/>
      <c r="M48" s="101"/>
    </row>
    <row r="49" spans="1:13" ht="6" customHeight="1">
      <c r="H49" s="95"/>
      <c r="L49" s="95"/>
    </row>
    <row r="50" spans="1:13" ht="19.149999999999999" customHeight="1">
      <c r="G50" s="163" t="s">
        <v>2</v>
      </c>
      <c r="H50" s="163"/>
      <c r="I50" s="163"/>
      <c r="J50" s="103"/>
      <c r="K50" s="103"/>
      <c r="L50" s="103"/>
      <c r="M50" s="103"/>
    </row>
    <row r="51" spans="1:13" ht="19.149999999999999" customHeight="1">
      <c r="G51" s="164" t="s">
        <v>3</v>
      </c>
      <c r="H51" s="164"/>
      <c r="I51" s="164"/>
      <c r="J51" s="103"/>
      <c r="K51" s="165" t="s">
        <v>4</v>
      </c>
      <c r="L51" s="165"/>
      <c r="M51" s="165"/>
    </row>
    <row r="52" spans="1:13" ht="19.149999999999999" customHeight="1">
      <c r="E52" s="104"/>
      <c r="F52" s="88"/>
      <c r="G52" s="103" t="s">
        <v>143</v>
      </c>
      <c r="H52" s="103"/>
      <c r="I52" s="103" t="s">
        <v>128</v>
      </c>
      <c r="J52" s="103"/>
      <c r="K52" s="103" t="s">
        <v>143</v>
      </c>
      <c r="L52" s="103"/>
      <c r="M52" s="103" t="s">
        <v>128</v>
      </c>
    </row>
    <row r="53" spans="1:13" ht="19.149999999999999" customHeight="1">
      <c r="E53" s="105" t="s">
        <v>8</v>
      </c>
      <c r="F53" s="88"/>
      <c r="G53" s="106" t="s">
        <v>9</v>
      </c>
      <c r="H53" s="107"/>
      <c r="I53" s="106" t="s">
        <v>9</v>
      </c>
      <c r="J53" s="88"/>
      <c r="K53" s="106" t="s">
        <v>9</v>
      </c>
      <c r="L53" s="107"/>
      <c r="M53" s="106" t="s">
        <v>9</v>
      </c>
    </row>
    <row r="54" spans="1:13" s="115" customFormat="1" ht="19.149999999999999" customHeight="1">
      <c r="A54" s="88" t="s">
        <v>104</v>
      </c>
      <c r="B54" s="93"/>
      <c r="C54" s="93"/>
      <c r="D54" s="93"/>
      <c r="E54" s="104"/>
      <c r="F54" s="88"/>
      <c r="G54" s="120"/>
      <c r="H54" s="107"/>
      <c r="I54" s="108"/>
      <c r="J54" s="88"/>
      <c r="K54" s="120"/>
      <c r="L54" s="107"/>
      <c r="M54" s="108"/>
    </row>
    <row r="55" spans="1:13" s="115" customFormat="1" ht="19.149999999999999" customHeight="1">
      <c r="A55" s="88"/>
      <c r="B55" s="110" t="s">
        <v>164</v>
      </c>
      <c r="C55" s="93"/>
      <c r="D55" s="93"/>
      <c r="E55" s="104"/>
      <c r="F55" s="88"/>
      <c r="G55" s="120"/>
      <c r="H55" s="107"/>
      <c r="I55" s="108"/>
      <c r="J55" s="88"/>
      <c r="K55" s="120"/>
      <c r="L55" s="107"/>
      <c r="M55" s="108"/>
    </row>
    <row r="56" spans="1:13" s="115" customFormat="1" ht="19.149999999999999" customHeight="1">
      <c r="A56" s="88"/>
      <c r="C56" s="93" t="s">
        <v>165</v>
      </c>
      <c r="D56" s="93"/>
      <c r="E56" s="104"/>
      <c r="F56" s="88"/>
      <c r="G56" s="124">
        <v>-185926</v>
      </c>
      <c r="H56" s="118"/>
      <c r="I56" s="114">
        <v>-49980024</v>
      </c>
      <c r="J56" s="93"/>
      <c r="K56" s="124">
        <v>-185926</v>
      </c>
      <c r="L56" s="118"/>
      <c r="M56" s="114">
        <v>-49980024</v>
      </c>
    </row>
    <row r="57" spans="1:13" s="115" customFormat="1" ht="19.149999999999999" customHeight="1">
      <c r="A57" s="88"/>
      <c r="B57" s="110" t="s">
        <v>155</v>
      </c>
      <c r="C57" s="93"/>
      <c r="D57" s="93"/>
      <c r="E57" s="104"/>
      <c r="F57" s="88"/>
      <c r="G57" s="124">
        <v>-8000000</v>
      </c>
      <c r="H57" s="118"/>
      <c r="I57" s="114">
        <v>0</v>
      </c>
      <c r="J57" s="93"/>
      <c r="K57" s="124">
        <v>-8000000</v>
      </c>
      <c r="L57" s="118"/>
      <c r="M57" s="114">
        <v>0</v>
      </c>
    </row>
    <row r="58" spans="1:13" s="115" customFormat="1" ht="19.149999999999999" customHeight="1">
      <c r="A58" s="93"/>
      <c r="B58" s="110" t="s">
        <v>105</v>
      </c>
      <c r="C58" s="93"/>
      <c r="D58" s="93"/>
      <c r="E58" s="104"/>
      <c r="F58" s="88"/>
      <c r="G58" s="124"/>
      <c r="H58" s="107"/>
      <c r="I58" s="114"/>
      <c r="J58" s="107"/>
      <c r="K58" s="124"/>
      <c r="L58" s="88"/>
      <c r="M58" s="114"/>
    </row>
    <row r="59" spans="1:13" s="115" customFormat="1" ht="19.149999999999999" customHeight="1">
      <c r="A59" s="93"/>
      <c r="C59" s="110" t="s">
        <v>131</v>
      </c>
      <c r="D59" s="93"/>
      <c r="E59" s="104"/>
      <c r="F59" s="88"/>
      <c r="G59" s="124">
        <v>-235460919</v>
      </c>
      <c r="H59" s="107"/>
      <c r="I59" s="114">
        <v>-248559612</v>
      </c>
      <c r="J59" s="107"/>
      <c r="K59" s="124">
        <v>-235460919</v>
      </c>
      <c r="L59" s="107"/>
      <c r="M59" s="114">
        <v>-248559612</v>
      </c>
    </row>
    <row r="60" spans="1:13" s="115" customFormat="1" ht="19.149999999999999" customHeight="1">
      <c r="A60" s="93"/>
      <c r="B60" s="110" t="s">
        <v>106</v>
      </c>
      <c r="C60" s="93"/>
      <c r="D60" s="93"/>
      <c r="E60" s="104"/>
      <c r="F60" s="88"/>
      <c r="G60" s="124"/>
      <c r="H60" s="107"/>
      <c r="I60" s="114"/>
      <c r="J60" s="107"/>
      <c r="K60" s="124"/>
      <c r="L60" s="88"/>
      <c r="M60" s="114"/>
    </row>
    <row r="61" spans="1:13" s="115" customFormat="1" ht="19.149999999999999" customHeight="1">
      <c r="A61" s="93"/>
      <c r="C61" s="110" t="s">
        <v>132</v>
      </c>
      <c r="D61" s="93"/>
      <c r="E61" s="104"/>
      <c r="F61" s="88"/>
      <c r="G61" s="124">
        <v>-12840000</v>
      </c>
      <c r="H61" s="107"/>
      <c r="I61" s="114">
        <v>-10179000</v>
      </c>
      <c r="J61" s="107"/>
      <c r="K61" s="124">
        <v>-12840000</v>
      </c>
      <c r="L61" s="107"/>
      <c r="M61" s="114">
        <v>-10179000</v>
      </c>
    </row>
    <row r="62" spans="1:13" s="115" customFormat="1" ht="19.149999999999999" customHeight="1">
      <c r="A62" s="93"/>
      <c r="B62" s="110" t="s">
        <v>183</v>
      </c>
      <c r="C62" s="110"/>
      <c r="D62" s="93"/>
      <c r="E62" s="104"/>
      <c r="F62" s="88"/>
      <c r="G62" s="124">
        <v>0</v>
      </c>
      <c r="H62" s="107"/>
      <c r="I62" s="114">
        <v>-2090000</v>
      </c>
      <c r="J62" s="107"/>
      <c r="K62" s="124">
        <v>0</v>
      </c>
      <c r="L62" s="107"/>
      <c r="M62" s="114">
        <v>-2090000</v>
      </c>
    </row>
    <row r="63" spans="1:13" s="115" customFormat="1" ht="19.149999999999999" customHeight="1">
      <c r="A63" s="93"/>
      <c r="B63" s="110" t="s">
        <v>107</v>
      </c>
      <c r="C63" s="93"/>
      <c r="D63" s="93"/>
      <c r="E63" s="104"/>
      <c r="F63" s="88"/>
      <c r="G63" s="125">
        <v>220848</v>
      </c>
      <c r="H63" s="107"/>
      <c r="I63" s="116">
        <v>104239</v>
      </c>
      <c r="J63" s="107"/>
      <c r="K63" s="125">
        <v>220848</v>
      </c>
      <c r="L63" s="107"/>
      <c r="M63" s="116">
        <v>104239</v>
      </c>
    </row>
    <row r="64" spans="1:13" s="115" customFormat="1" ht="6" customHeight="1">
      <c r="A64" s="93"/>
      <c r="B64" s="93"/>
      <c r="C64" s="93"/>
      <c r="D64" s="93"/>
      <c r="E64" s="104"/>
      <c r="F64" s="88"/>
      <c r="G64" s="120"/>
      <c r="H64" s="107"/>
      <c r="I64" s="108"/>
      <c r="J64" s="107"/>
      <c r="K64" s="120"/>
      <c r="L64" s="88"/>
      <c r="M64" s="108"/>
    </row>
    <row r="65" spans="1:13" s="115" customFormat="1" ht="19.149999999999999" customHeight="1">
      <c r="A65" s="88" t="s">
        <v>108</v>
      </c>
      <c r="B65" s="93"/>
      <c r="C65" s="93"/>
      <c r="E65" s="104"/>
      <c r="F65" s="88"/>
      <c r="G65" s="126">
        <f>SUM(G56:G63)</f>
        <v>-256265997</v>
      </c>
      <c r="H65" s="107"/>
      <c r="I65" s="117">
        <f>SUM(I56:I63)</f>
        <v>-310704397</v>
      </c>
      <c r="J65" s="107"/>
      <c r="K65" s="126">
        <f>SUM(K56:K63)</f>
        <v>-256265997</v>
      </c>
      <c r="L65" s="88"/>
      <c r="M65" s="117">
        <f>SUM(M56:M63)</f>
        <v>-310704397</v>
      </c>
    </row>
    <row r="66" spans="1:13" s="115" customFormat="1" ht="9.9499999999999993" customHeight="1">
      <c r="A66" s="93"/>
      <c r="B66" s="93"/>
      <c r="C66" s="93"/>
      <c r="D66" s="93"/>
      <c r="E66" s="104"/>
      <c r="F66" s="88"/>
      <c r="G66" s="120"/>
      <c r="H66" s="107"/>
      <c r="I66" s="108"/>
      <c r="J66" s="107"/>
      <c r="K66" s="120"/>
      <c r="L66" s="88"/>
      <c r="M66" s="108"/>
    </row>
    <row r="67" spans="1:13" s="115" customFormat="1" ht="19.149999999999999" customHeight="1">
      <c r="A67" s="88" t="s">
        <v>109</v>
      </c>
      <c r="B67" s="93"/>
      <c r="C67" s="93"/>
      <c r="D67" s="93"/>
      <c r="E67" s="104"/>
      <c r="F67" s="88"/>
      <c r="G67" s="120"/>
      <c r="H67" s="107"/>
      <c r="I67" s="108"/>
      <c r="J67" s="107"/>
      <c r="K67" s="120"/>
      <c r="L67" s="88"/>
      <c r="M67" s="108"/>
    </row>
    <row r="68" spans="1:13" s="115" customFormat="1" ht="19.149999999999999" customHeight="1">
      <c r="A68" s="88"/>
      <c r="B68" s="110" t="s">
        <v>110</v>
      </c>
      <c r="C68" s="93"/>
      <c r="D68" s="93"/>
      <c r="E68" s="92"/>
      <c r="F68" s="88"/>
      <c r="G68" s="124">
        <v>1612371221</v>
      </c>
      <c r="H68" s="107"/>
      <c r="I68" s="114">
        <v>1318262001</v>
      </c>
      <c r="J68" s="107"/>
      <c r="K68" s="124">
        <v>1612371221</v>
      </c>
      <c r="L68" s="107"/>
      <c r="M68" s="114">
        <v>1318262001</v>
      </c>
    </row>
    <row r="69" spans="1:13" s="115" customFormat="1" ht="19.149999999999999" customHeight="1">
      <c r="A69" s="88"/>
      <c r="B69" s="110" t="s">
        <v>111</v>
      </c>
      <c r="C69" s="93"/>
      <c r="D69" s="93"/>
      <c r="E69" s="92"/>
      <c r="F69" s="88"/>
      <c r="G69" s="124">
        <v>-1833620756</v>
      </c>
      <c r="H69" s="107"/>
      <c r="I69" s="114">
        <v>-1314201493</v>
      </c>
      <c r="J69" s="107"/>
      <c r="K69" s="124">
        <v>-1833620756</v>
      </c>
      <c r="L69" s="107"/>
      <c r="M69" s="114">
        <v>-1314201493</v>
      </c>
    </row>
    <row r="70" spans="1:13" s="115" customFormat="1" ht="19.149999999999999" customHeight="1">
      <c r="A70" s="88"/>
      <c r="B70" s="110" t="s">
        <v>160</v>
      </c>
      <c r="C70" s="93"/>
      <c r="D70" s="93"/>
      <c r="E70" s="92"/>
      <c r="F70" s="88"/>
      <c r="G70" s="124"/>
      <c r="H70" s="107"/>
      <c r="I70" s="114"/>
      <c r="J70" s="107"/>
      <c r="K70" s="124"/>
      <c r="L70" s="107"/>
      <c r="M70" s="114"/>
    </row>
    <row r="71" spans="1:13" s="115" customFormat="1" ht="19.149999999999999" customHeight="1">
      <c r="A71" s="88"/>
      <c r="B71" s="110"/>
      <c r="C71" s="93" t="s">
        <v>161</v>
      </c>
      <c r="D71" s="93"/>
      <c r="E71" s="92"/>
      <c r="F71" s="88"/>
      <c r="G71" s="124">
        <v>-522086</v>
      </c>
      <c r="H71" s="107"/>
      <c r="I71" s="114">
        <v>-616250</v>
      </c>
      <c r="J71" s="107"/>
      <c r="K71" s="124">
        <v>-522086</v>
      </c>
      <c r="L71" s="107"/>
      <c r="M71" s="114">
        <v>-616250</v>
      </c>
    </row>
    <row r="72" spans="1:13" s="115" customFormat="1" ht="19.149999999999999" customHeight="1">
      <c r="A72" s="93"/>
      <c r="B72" s="110" t="s">
        <v>133</v>
      </c>
      <c r="C72" s="93"/>
      <c r="D72" s="93"/>
      <c r="E72" s="92"/>
      <c r="F72" s="88"/>
      <c r="G72" s="121">
        <v>-76024886</v>
      </c>
      <c r="H72" s="107"/>
      <c r="I72" s="114">
        <v>-55283307</v>
      </c>
      <c r="J72" s="107"/>
      <c r="K72" s="121">
        <v>-76024886</v>
      </c>
      <c r="L72" s="107"/>
      <c r="M72" s="114">
        <v>-55283307</v>
      </c>
    </row>
    <row r="73" spans="1:13" s="115" customFormat="1" ht="19.149999999999999" customHeight="1">
      <c r="A73" s="93"/>
      <c r="B73" s="110" t="s">
        <v>112</v>
      </c>
      <c r="C73" s="93"/>
      <c r="D73" s="93"/>
      <c r="E73" s="92">
        <v>14</v>
      </c>
      <c r="F73" s="88"/>
      <c r="G73" s="121">
        <v>250780000</v>
      </c>
      <c r="H73" s="107"/>
      <c r="I73" s="114">
        <v>63054000</v>
      </c>
      <c r="J73" s="107"/>
      <c r="K73" s="121">
        <v>250780000</v>
      </c>
      <c r="L73" s="107"/>
      <c r="M73" s="114">
        <v>63054000</v>
      </c>
    </row>
    <row r="74" spans="1:13" s="115" customFormat="1" ht="19.149999999999999" customHeight="1">
      <c r="A74" s="93"/>
      <c r="B74" s="110" t="s">
        <v>113</v>
      </c>
      <c r="C74" s="110"/>
      <c r="D74" s="110"/>
      <c r="E74" s="92">
        <v>14</v>
      </c>
      <c r="F74" s="88"/>
      <c r="G74" s="121">
        <v>-349075455</v>
      </c>
      <c r="H74" s="107"/>
      <c r="I74" s="114">
        <v>-129532331</v>
      </c>
      <c r="J74" s="107"/>
      <c r="K74" s="121">
        <v>-349075455</v>
      </c>
      <c r="L74" s="107"/>
      <c r="M74" s="114">
        <v>-129532331</v>
      </c>
    </row>
    <row r="75" spans="1:13" s="115" customFormat="1" ht="19.149999999999999" customHeight="1">
      <c r="A75" s="93"/>
      <c r="B75" s="110" t="s">
        <v>162</v>
      </c>
      <c r="C75" s="110"/>
      <c r="D75" s="93"/>
      <c r="E75" s="92"/>
      <c r="F75" s="88"/>
      <c r="G75" s="124"/>
      <c r="H75" s="107"/>
      <c r="I75" s="114"/>
      <c r="J75" s="107"/>
      <c r="K75" s="124"/>
      <c r="L75" s="107"/>
      <c r="M75" s="114"/>
    </row>
    <row r="76" spans="1:13" s="115" customFormat="1" ht="19.149999999999999" customHeight="1">
      <c r="A76" s="93"/>
      <c r="B76" s="110"/>
      <c r="C76" s="110" t="s">
        <v>161</v>
      </c>
      <c r="D76" s="93"/>
      <c r="E76" s="92">
        <v>14</v>
      </c>
      <c r="F76" s="88"/>
      <c r="G76" s="124">
        <v>-1440000</v>
      </c>
      <c r="H76" s="107"/>
      <c r="I76" s="114">
        <v>0</v>
      </c>
      <c r="J76" s="107"/>
      <c r="K76" s="124">
        <v>-1440000</v>
      </c>
      <c r="L76" s="107"/>
      <c r="M76" s="114">
        <v>0</v>
      </c>
    </row>
    <row r="77" spans="1:13" s="115" customFormat="1" ht="19.149999999999999" customHeight="1">
      <c r="A77" s="93"/>
      <c r="B77" s="135" t="s">
        <v>174</v>
      </c>
      <c r="C77" s="135"/>
      <c r="D77" s="136"/>
      <c r="E77" s="111">
        <v>15.1</v>
      </c>
      <c r="F77" s="88"/>
      <c r="G77" s="124">
        <v>741495986</v>
      </c>
      <c r="H77" s="107"/>
      <c r="I77" s="114">
        <v>0</v>
      </c>
      <c r="J77" s="107"/>
      <c r="K77" s="124">
        <v>741495986</v>
      </c>
      <c r="L77" s="107"/>
      <c r="M77" s="114">
        <v>0</v>
      </c>
    </row>
    <row r="78" spans="1:13" s="115" customFormat="1" ht="19.149999999999999" customHeight="1">
      <c r="A78" s="93"/>
      <c r="B78" s="135" t="s">
        <v>114</v>
      </c>
      <c r="C78" s="110"/>
      <c r="D78" s="136"/>
      <c r="E78" s="92"/>
      <c r="F78" s="88"/>
      <c r="G78" s="122">
        <v>-106464204</v>
      </c>
      <c r="H78" s="107"/>
      <c r="I78" s="116">
        <v>-114369718</v>
      </c>
      <c r="J78" s="107"/>
      <c r="K78" s="122">
        <v>-106464204</v>
      </c>
      <c r="L78" s="107"/>
      <c r="M78" s="116">
        <v>-114369718</v>
      </c>
    </row>
    <row r="79" spans="1:13" s="115" customFormat="1" ht="6" customHeight="1">
      <c r="A79" s="93"/>
      <c r="B79" s="93"/>
      <c r="C79" s="93"/>
      <c r="D79" s="93"/>
      <c r="E79" s="104"/>
      <c r="F79" s="88"/>
      <c r="G79" s="120"/>
      <c r="H79" s="107"/>
      <c r="I79" s="108"/>
      <c r="J79" s="107"/>
      <c r="K79" s="120"/>
      <c r="L79" s="88"/>
      <c r="M79" s="108"/>
    </row>
    <row r="80" spans="1:13" s="115" customFormat="1" ht="19.149999999999999" customHeight="1">
      <c r="A80" s="88" t="s">
        <v>175</v>
      </c>
      <c r="B80" s="93"/>
      <c r="C80" s="93"/>
      <c r="E80" s="104"/>
      <c r="F80" s="88"/>
      <c r="G80" s="126">
        <f>SUM(G67:G79)</f>
        <v>237499820</v>
      </c>
      <c r="H80" s="107"/>
      <c r="I80" s="117">
        <f>SUM(I67:I79)</f>
        <v>-232687098</v>
      </c>
      <c r="J80" s="107"/>
      <c r="K80" s="126">
        <f>SUM(K67:K79)</f>
        <v>237499820</v>
      </c>
      <c r="L80" s="88"/>
      <c r="M80" s="117">
        <f>SUM(M67:M79)</f>
        <v>-232687098</v>
      </c>
    </row>
    <row r="81" spans="1:13" s="115" customFormat="1" ht="9.9499999999999993" customHeight="1">
      <c r="A81" s="93"/>
      <c r="B81" s="93"/>
      <c r="C81" s="93"/>
      <c r="D81" s="93"/>
      <c r="E81" s="104"/>
      <c r="F81" s="88"/>
      <c r="G81" s="124"/>
      <c r="H81" s="118"/>
      <c r="I81" s="114"/>
      <c r="J81" s="118"/>
      <c r="K81" s="124"/>
      <c r="L81" s="88"/>
      <c r="M81" s="114"/>
    </row>
    <row r="82" spans="1:13" s="115" customFormat="1" ht="19.149999999999999" customHeight="1">
      <c r="A82" s="88" t="s">
        <v>148</v>
      </c>
      <c r="B82" s="88"/>
      <c r="C82" s="93"/>
      <c r="D82" s="93"/>
      <c r="E82" s="104"/>
      <c r="F82" s="88"/>
      <c r="G82" s="124">
        <f>G43+G65+G80</f>
        <v>13270603</v>
      </c>
      <c r="H82" s="118"/>
      <c r="I82" s="114">
        <f>I43+I65+I80</f>
        <v>-210538731</v>
      </c>
      <c r="J82" s="118"/>
      <c r="K82" s="124">
        <f>SUM(K80,K65,K43)</f>
        <v>13270603</v>
      </c>
      <c r="L82" s="88"/>
      <c r="M82" s="114">
        <f>SUM(M80,M65,M43)</f>
        <v>-210538731</v>
      </c>
    </row>
    <row r="83" spans="1:13" s="115" customFormat="1" ht="19.149999999999999" customHeight="1">
      <c r="A83" s="93" t="s">
        <v>115</v>
      </c>
      <c r="B83" s="93"/>
      <c r="C83" s="93"/>
      <c r="D83" s="93"/>
      <c r="E83" s="104"/>
      <c r="F83" s="88"/>
      <c r="G83" s="126">
        <v>70271040</v>
      </c>
      <c r="H83" s="107"/>
      <c r="I83" s="116">
        <v>287560458</v>
      </c>
      <c r="J83" s="107"/>
      <c r="K83" s="126">
        <v>70271040</v>
      </c>
      <c r="L83" s="107"/>
      <c r="M83" s="116">
        <v>287560458</v>
      </c>
    </row>
    <row r="84" spans="1:13" s="115" customFormat="1" ht="6" customHeight="1">
      <c r="A84" s="93"/>
      <c r="B84" s="93"/>
      <c r="C84" s="93"/>
      <c r="D84" s="93"/>
      <c r="E84" s="104"/>
      <c r="F84" s="88"/>
      <c r="G84" s="120"/>
      <c r="H84" s="107"/>
      <c r="I84" s="108"/>
      <c r="J84" s="107"/>
      <c r="K84" s="120"/>
      <c r="L84" s="88"/>
      <c r="M84" s="108"/>
    </row>
    <row r="85" spans="1:13" s="115" customFormat="1" ht="19.149999999999999" customHeight="1" thickBot="1">
      <c r="A85" s="88" t="s">
        <v>116</v>
      </c>
      <c r="B85" s="93"/>
      <c r="C85" s="93"/>
      <c r="D85" s="93"/>
      <c r="E85" s="104"/>
      <c r="F85" s="88"/>
      <c r="G85" s="127">
        <f>SUM(G82:G84)</f>
        <v>83541643</v>
      </c>
      <c r="H85" s="107"/>
      <c r="I85" s="119">
        <f>SUM(I82:I84)</f>
        <v>77021727</v>
      </c>
      <c r="J85" s="107"/>
      <c r="K85" s="127">
        <f>SUM(K82:K84)</f>
        <v>83541643</v>
      </c>
      <c r="L85" s="88"/>
      <c r="M85" s="119">
        <f>SUM(M82:M84)</f>
        <v>77021727</v>
      </c>
    </row>
    <row r="86" spans="1:13" s="115" customFormat="1" ht="6" customHeight="1" thickTop="1">
      <c r="A86" s="93"/>
      <c r="B86" s="93"/>
      <c r="C86" s="93"/>
      <c r="D86" s="93"/>
      <c r="E86" s="104"/>
      <c r="F86" s="88"/>
      <c r="G86" s="120"/>
      <c r="H86" s="107"/>
      <c r="I86" s="108"/>
      <c r="J86" s="107"/>
      <c r="K86" s="120"/>
      <c r="L86" s="88"/>
      <c r="M86" s="108"/>
    </row>
    <row r="87" spans="1:13" s="115" customFormat="1" ht="19.149999999999999" customHeight="1">
      <c r="A87" s="88" t="s">
        <v>117</v>
      </c>
      <c r="B87" s="93"/>
      <c r="C87" s="93"/>
      <c r="D87" s="93"/>
      <c r="E87" s="104"/>
      <c r="F87" s="88"/>
      <c r="G87" s="120"/>
      <c r="H87" s="107"/>
      <c r="I87" s="108"/>
      <c r="J87" s="107"/>
      <c r="K87" s="120"/>
      <c r="L87" s="88"/>
      <c r="M87" s="108"/>
    </row>
    <row r="88" spans="1:13" s="115" customFormat="1" ht="19.149999999999999" customHeight="1">
      <c r="A88" s="88"/>
      <c r="B88" s="110" t="s">
        <v>140</v>
      </c>
      <c r="E88" s="104"/>
      <c r="F88" s="88"/>
      <c r="G88" s="120"/>
      <c r="H88" s="107"/>
      <c r="I88" s="108"/>
      <c r="J88" s="107"/>
      <c r="K88" s="120"/>
      <c r="L88" s="88"/>
      <c r="M88" s="108"/>
    </row>
    <row r="89" spans="1:13" s="115" customFormat="1" ht="19.149999999999999" customHeight="1">
      <c r="A89" s="93"/>
      <c r="C89" s="110" t="s">
        <v>139</v>
      </c>
      <c r="E89" s="104"/>
      <c r="F89" s="88"/>
      <c r="G89" s="124">
        <v>134461634.40000004</v>
      </c>
      <c r="H89" s="107"/>
      <c r="I89" s="114">
        <v>188413963</v>
      </c>
      <c r="J89" s="107"/>
      <c r="K89" s="124">
        <v>134461634.40000004</v>
      </c>
      <c r="L89" s="107"/>
      <c r="M89" s="114">
        <v>188413963</v>
      </c>
    </row>
    <row r="90" spans="1:13" s="115" customFormat="1" ht="19.149999999999999" customHeight="1">
      <c r="A90" s="93"/>
      <c r="B90" s="110" t="s">
        <v>118</v>
      </c>
      <c r="C90" s="93"/>
      <c r="E90" s="104"/>
      <c r="F90" s="88"/>
      <c r="G90" s="120"/>
      <c r="H90" s="107"/>
      <c r="I90" s="108"/>
      <c r="J90" s="107"/>
      <c r="K90" s="120"/>
      <c r="M90" s="108"/>
    </row>
    <row r="91" spans="1:13" s="115" customFormat="1" ht="19.149999999999999" customHeight="1">
      <c r="A91" s="93"/>
      <c r="B91" s="93"/>
      <c r="C91" s="110" t="s">
        <v>141</v>
      </c>
      <c r="E91" s="92"/>
      <c r="F91" s="88"/>
      <c r="G91" s="124">
        <v>14365057</v>
      </c>
      <c r="H91" s="107"/>
      <c r="I91" s="114">
        <v>52278208</v>
      </c>
      <c r="J91" s="107"/>
      <c r="K91" s="124">
        <v>14365057</v>
      </c>
      <c r="L91" s="107"/>
      <c r="M91" s="114">
        <v>52278208</v>
      </c>
    </row>
    <row r="92" spans="1:13" s="115" customFormat="1" ht="17.25" customHeight="1">
      <c r="A92" s="142"/>
      <c r="B92" s="142"/>
      <c r="C92" s="145"/>
      <c r="D92" s="140"/>
      <c r="E92" s="143"/>
      <c r="F92" s="138"/>
      <c r="G92" s="146"/>
      <c r="H92" s="141"/>
      <c r="I92" s="146"/>
      <c r="J92" s="141"/>
      <c r="K92" s="146"/>
      <c r="L92" s="141"/>
      <c r="M92" s="146"/>
    </row>
    <row r="93" spans="1:13" ht="21.95" customHeight="1">
      <c r="A93" s="162" t="str">
        <f>+A45</f>
        <v>หมายเหตุประกอบข้อมูลทางการเงินระหว่างกาลแบบย่อในหน้า 11 ถึง 26 เป็นส่วนหนึ่งของข้อมูลทางการเงินระหว่างกาลนี้</v>
      </c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  <c r="M93" s="162"/>
    </row>
  </sheetData>
  <mergeCells count="8">
    <mergeCell ref="A93:M93"/>
    <mergeCell ref="G5:I5"/>
    <mergeCell ref="G6:I6"/>
    <mergeCell ref="K6:M6"/>
    <mergeCell ref="A45:M45"/>
    <mergeCell ref="G50:I50"/>
    <mergeCell ref="G51:I51"/>
    <mergeCell ref="K51:M5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 (9M)</vt:lpstr>
      <vt:lpstr>7</vt:lpstr>
      <vt:lpstr>8</vt:lpstr>
      <vt:lpstr>9-10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2021-11-09T01:55:19Z</cp:lastPrinted>
  <dcterms:created xsi:type="dcterms:W3CDTF">2001-07-25T01:57:19Z</dcterms:created>
  <dcterms:modified xsi:type="dcterms:W3CDTF">2021-11-09T01:55:30Z</dcterms:modified>
</cp:coreProperties>
</file>